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workbookProtection workbookPassword="CCD9" revisionsPassword="CA64" lockStructure="1" lockRevision="1"/>
  <bookViews>
    <workbookView xWindow="360" yWindow="600" windowWidth="10512" windowHeight="4200" tabRatio="844" firstSheet="1" activeTab="18"/>
  </bookViews>
  <sheets>
    <sheet name="Basic" sheetId="1" state="hidden" r:id="rId1"/>
    <sheet name="Cover" sheetId="2" r:id="rId2"/>
    <sheet name="Instructions" sheetId="3" r:id="rId3"/>
    <sheet name="Names of Bidder" sheetId="4" r:id="rId4"/>
    <sheet name="Sch-1" sheetId="5" r:id="rId5"/>
    <sheet name="Sch-2" sheetId="6" r:id="rId6"/>
    <sheet name="Sch-3" sheetId="7" r:id="rId7"/>
    <sheet name="Sch-4A" sheetId="8" r:id="rId8"/>
    <sheet name="Sch-4B" sheetId="9" r:id="rId9"/>
    <sheet name="Sch-5" sheetId="10" r:id="rId10"/>
    <sheet name="Sch-5 after discount" sheetId="11" state="hidden" r:id="rId11"/>
    <sheet name="Sch-6" sheetId="12"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N to W" sheetId="21" state="hidden" r:id="rId21"/>
  </sheets>
  <externalReferences>
    <externalReference r:id="rId22"/>
  </externalReferences>
  <definedNames>
    <definedName name="\A" localSheetId="8">#REF!</definedName>
    <definedName name="\A" localSheetId="10">#REF!</definedName>
    <definedName name="\A">#REF!</definedName>
    <definedName name="\B" localSheetId="8">#REF!</definedName>
    <definedName name="\B" localSheetId="10">#REF!</definedName>
    <definedName name="\B">#REF!</definedName>
    <definedName name="\C" localSheetId="8">#REF!</definedName>
    <definedName name="\C" localSheetId="10">#REF!</definedName>
    <definedName name="\C">#REF!</definedName>
    <definedName name="\M" localSheetId="8">#REF!</definedName>
    <definedName name="\M" localSheetId="10">#REF!</definedName>
    <definedName name="\M">#REF!</definedName>
    <definedName name="\N" localSheetId="8">#REF!</definedName>
    <definedName name="\N" localSheetId="10">#REF!</definedName>
    <definedName name="\N">#REF!</definedName>
    <definedName name="\P" localSheetId="8">#REF!</definedName>
    <definedName name="\P" localSheetId="10">#REF!</definedName>
    <definedName name="\P">#REF!</definedName>
    <definedName name="\R" localSheetId="8">#REF!</definedName>
    <definedName name="\R" localSheetId="10">#REF!</definedName>
    <definedName name="\R">#REF!</definedName>
    <definedName name="\U" localSheetId="8">#REF!</definedName>
    <definedName name="\U" localSheetId="10">#REF!</definedName>
    <definedName name="\U">#REF!</definedName>
    <definedName name="\V" localSheetId="8">#REF!</definedName>
    <definedName name="\V" localSheetId="10">#REF!</definedName>
    <definedName name="\V">#REF!</definedName>
    <definedName name="_xlnm._FilterDatabase" localSheetId="4" hidden="1">'Sch-1'!$A$16:$W$1290</definedName>
    <definedName name="_xlnm._FilterDatabase" localSheetId="5" hidden="1">'Sch-2'!$A$18:$AH$1104</definedName>
    <definedName name="_xlnm._FilterDatabase" localSheetId="6" hidden="1">'Sch-3'!$A$15:$VLK$1257</definedName>
    <definedName name="ab" localSheetId="8">#REF!</definedName>
    <definedName name="ab" localSheetId="10">#REF!</definedName>
    <definedName name="ab">#REF!</definedName>
    <definedName name="logo1">"Picture 7"</definedName>
    <definedName name="_xlnm.Print_Area" localSheetId="18">'Bid Form 2nd Envelope'!$A$1:$F$56</definedName>
    <definedName name="_xlnm.Print_Area" localSheetId="14">Discount!$A$2:$G$43</definedName>
    <definedName name="_xlnm.Print_Area" localSheetId="16">'Entry Tax'!$A$1:$E$16</definedName>
    <definedName name="_xlnm.Print_Area" localSheetId="2">Instructions!$A$1:$C$51</definedName>
    <definedName name="_xlnm.Print_Area" localSheetId="3">'Names of Bidder'!$B$1:$G$28</definedName>
    <definedName name="_xlnm.Print_Area" localSheetId="15">Octroi!$A$1:$E$16</definedName>
    <definedName name="_xlnm.Print_Area" localSheetId="17">'Other Taxes &amp; Duties'!$A$1:$F$16</definedName>
    <definedName name="_xlnm.Print_Area" localSheetId="4">'Sch-1'!$A$1:$N$1298</definedName>
    <definedName name="_xlnm.Print_Area" localSheetId="5">'Sch-2'!$A$1:$J$1110</definedName>
    <definedName name="_xlnm.Print_Area" localSheetId="6">'Sch-3'!$A$1:$P$1261</definedName>
    <definedName name="_xlnm.Print_Area" localSheetId="7">'Sch-4A'!$A$1:$P$26</definedName>
    <definedName name="_xlnm.Print_Area" localSheetId="8">'Sch-4B'!$A$1:$P$23</definedName>
    <definedName name="_xlnm.Print_Area" localSheetId="9">'Sch-5'!$A$1:$E$23</definedName>
    <definedName name="_xlnm.Print_Area" localSheetId="10">'Sch-5 after discount'!$A$1:$E$23</definedName>
    <definedName name="_xlnm.Print_Area" localSheetId="11">'Sch-6'!$A$1:$D$32</definedName>
    <definedName name="_xlnm.Print_Area" localSheetId="12">'Sch-6 After Discount'!$A$1:$D$32</definedName>
    <definedName name="_xlnm.Print_Area" localSheetId="13">'Sch-7'!$A$1:$N$25</definedName>
    <definedName name="_xlnm.Print_Titles" localSheetId="4">'Sch-1'!$15:$16</definedName>
    <definedName name="_xlnm.Print_Titles" localSheetId="5">'Sch-2'!$15:$16</definedName>
    <definedName name="_xlnm.Print_Titles" localSheetId="6">'Sch-3'!$14:$15</definedName>
    <definedName name="_xlnm.Print_Titles" localSheetId="9">'Sch-5'!$3:$13</definedName>
    <definedName name="_xlnm.Print_Titles" localSheetId="10">'Sch-5 after discount'!$3:$13</definedName>
    <definedName name="_xlnm.Print_Titles" localSheetId="11">'Sch-6'!$3:$13</definedName>
    <definedName name="_xlnm.Print_Titles" localSheetId="12">'Sch-6 After Discount'!$3:$13</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1">#REF!</definedName>
    <definedName name="_xlnm.Recorder" localSheetId="12">#REF!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1">#REF!</definedName>
    <definedName name="TEST" localSheetId="12">#REF!</definedName>
    <definedName name="TEST">#REF!</definedName>
    <definedName name="Z_01ACF2E1_8E61_4459_ABC1_B6C183DEED61_.wvu.PrintArea" localSheetId="18" hidden="1">'Bid Form 2nd Envelope'!$A$1:$F$56</definedName>
    <definedName name="Z_01ACF2E1_8E61_4459_ABC1_B6C183DEED61_.wvu.PrintArea" localSheetId="16" hidden="1">'Entry Tax'!$A$1:$E$16</definedName>
    <definedName name="Z_01ACF2E1_8E61_4459_ABC1_B6C183DEED61_.wvu.PrintArea" localSheetId="3" hidden="1">'Names of Bidder'!$B$1:$E$26</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9" hidden="1">'Sch-5'!$A$1:$E$24</definedName>
    <definedName name="Z_01ACF2E1_8E61_4459_ABC1_B6C183DEED61_.wvu.PrintArea" localSheetId="10" hidden="1">'Sch-5 after discount'!$A$1:$E$24</definedName>
    <definedName name="Z_01ACF2E1_8E61_4459_ABC1_B6C183DEED61_.wvu.PrintArea" localSheetId="11" hidden="1">'Sch-6'!$A$1:$D$34</definedName>
    <definedName name="Z_01ACF2E1_8E61_4459_ABC1_B6C183DEED61_.wvu.PrintArea" localSheetId="12" hidden="1">'Sch-6 After Discount'!$A$1:$D$34</definedName>
    <definedName name="Z_01ACF2E1_8E61_4459_ABC1_B6C183DEED61_.wvu.PrintTitles" localSheetId="9" hidden="1">'Sch-5'!$3:$13</definedName>
    <definedName name="Z_01ACF2E1_8E61_4459_ABC1_B6C183DEED61_.wvu.PrintTitles" localSheetId="10" hidden="1">'Sch-5 after discount'!$3:$13</definedName>
    <definedName name="Z_01ACF2E1_8E61_4459_ABC1_B6C183DEED61_.wvu.PrintTitles" localSheetId="11" hidden="1">'Sch-6'!$3:$13</definedName>
    <definedName name="Z_01ACF2E1_8E61_4459_ABC1_B6C183DEED61_.wvu.PrintTitles" localSheetId="12" hidden="1">'Sch-6 After Discount'!$3:$13</definedName>
    <definedName name="Z_14D7F02E_BCCA_4517_ABC7_537FF4AEB67A_.wvu.Cols" localSheetId="9" hidden="1">'Sch-5'!$I:$P</definedName>
    <definedName name="Z_14D7F02E_BCCA_4517_ABC7_537FF4AEB67A_.wvu.Cols" localSheetId="10" hidden="1">'Sch-5 after discount'!$I:$P</definedName>
    <definedName name="Z_14D7F02E_BCCA_4517_ABC7_537FF4AEB67A_.wvu.PrintArea" localSheetId="18" hidden="1">'Bid Form 2nd Envelope'!$A$1:$F$56</definedName>
    <definedName name="Z_14D7F02E_BCCA_4517_ABC7_537FF4AEB67A_.wvu.PrintArea" localSheetId="2" hidden="1">Instructions!$A$1:$C$51</definedName>
    <definedName name="Z_14D7F02E_BCCA_4517_ABC7_537FF4AEB67A_.wvu.PrintArea" localSheetId="3" hidden="1">'Names of Bidder'!$B$1:$E$26</definedName>
    <definedName name="Z_14D7F02E_BCCA_4517_ABC7_537FF4AEB67A_.wvu.PrintArea" localSheetId="9" hidden="1">'Sch-5'!$A$1:$E$23</definedName>
    <definedName name="Z_14D7F02E_BCCA_4517_ABC7_537FF4AEB67A_.wvu.PrintArea" localSheetId="10" hidden="1">'Sch-5 after discount'!$A$1:$E$23</definedName>
    <definedName name="Z_14D7F02E_BCCA_4517_ABC7_537FF4AEB67A_.wvu.PrintArea" localSheetId="11" hidden="1">'Sch-6'!$A$1:$D$33</definedName>
    <definedName name="Z_14D7F02E_BCCA_4517_ABC7_537FF4AEB67A_.wvu.PrintArea" localSheetId="12" hidden="1">'Sch-6 After Discount'!$A$1:$D$33</definedName>
    <definedName name="Z_14D7F02E_BCCA_4517_ABC7_537FF4AEB67A_.wvu.PrintTitles" localSheetId="9" hidden="1">'Sch-5'!$3:$13</definedName>
    <definedName name="Z_14D7F02E_BCCA_4517_ABC7_537FF4AEB67A_.wvu.PrintTitles" localSheetId="10" hidden="1">'Sch-5 after discount'!$3:$13</definedName>
    <definedName name="Z_14D7F02E_BCCA_4517_ABC7_537FF4AEB67A_.wvu.PrintTitles" localSheetId="11" hidden="1">'Sch-6'!$3:$13</definedName>
    <definedName name="Z_14D7F02E_BCCA_4517_ABC7_537FF4AEB67A_.wvu.PrintTitles" localSheetId="12" hidden="1">'Sch-6 After Discount'!$3:$13</definedName>
    <definedName name="Z_22CC5C8B_E1A0_44D5_9004_AA64A7EE9D42_.wvu.Cols" localSheetId="0" hidden="1">Basic!$I:$I</definedName>
    <definedName name="Z_22CC5C8B_E1A0_44D5_9004_AA64A7EE9D42_.wvu.Cols" localSheetId="18" hidden="1">'Bid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definedName>
    <definedName name="Z_22CC5C8B_E1A0_44D5_9004_AA64A7EE9D42_.wvu.Cols" localSheetId="14" hidden="1">Discount!$H:$W,Discount!$JG:$JN,Discount!$TC:$TJ,Discount!$ACY:$ADF,Discount!$AMU:$ANB,Discount!$AWQ:$AWX,Discount!$BGM:$BGT,Discount!$BQI:$BQP,Discount!$CAE:$CAL,Discount!$CKA:$CKH,Discount!$CTW:$CUD,Discount!$DDS:$DDZ,Discount!$DNO:$DNV,Discount!$DXK:$DXR,Discount!$EHG:$EHN,Discount!$ERC:$ERJ,Discount!$FAY:$FBF,Discount!$FKU:$FLB,Discount!$FUQ:$FUX,Discount!$GEM:$GET,Discount!$GOI:$GOP,Discount!$GYE:$GYL,Discount!$HIA:$HIH,Discount!$HRW:$HSD,Discount!$IBS:$IBZ,Discount!$ILO:$ILV,Discount!$IVK:$IVR,Discount!$JFG:$JFN,Discount!$JPC:$JPJ,Discount!$JYY:$JZF,Discount!$KIU:$KJB,Discount!$KSQ:$KSX,Discount!$LCM:$LCT,Discount!$LMI:$LMP,Discount!$LWE:$LWL,Discount!$MGA:$MGH,Discount!$MPW:$MQD,Discount!$MZS:$MZZ,Discount!$NJO:$NJV,Discount!$NTK:$NTR,Discount!$ODG:$ODN,Discount!$ONC:$ONJ,Discount!$OWY:$OXF,Discount!$PGU:$PHB,Discount!$PQQ:$PQX,Discount!$QAM:$QAT,Discount!$QKI:$QKP,Discount!$QUE:$QUL,Discount!$REA:$REH,Discount!$RNW:$ROD,Discount!$RXS:$RXZ,Discount!$SHO:$SHV,Discount!$SRK:$SRR,Discount!$TBG:$TBN,Discount!$TLC:$TLJ,Discount!$TUY:$TVF,Discount!$UEU:$UFB,Discount!$UOQ:$UOX,Discount!$UYM:$UYT,Discount!$VII:$VIP,Discount!$VSE:$VSL,Discount!$WCA:$WCH,Discount!$WLW:$WMD,Discount!$WVS:$WVZ</definedName>
    <definedName name="Z_22CC5C8B_E1A0_44D5_9004_AA64A7EE9D42_.wvu.Cols" localSheetId="3" hidden="1">'Names of Bidder'!$H:$K,'Names of Bidder'!$AA:$AB</definedName>
    <definedName name="Z_22CC5C8B_E1A0_44D5_9004_AA64A7EE9D42_.wvu.Cols" localSheetId="4" hidden="1">'Sch-1'!$O:$Q</definedName>
    <definedName name="Z_22CC5C8B_E1A0_44D5_9004_AA64A7EE9D42_.wvu.Cols" localSheetId="5" hidden="1">'Sch-2'!$K:$K,'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definedName>
    <definedName name="Z_22CC5C8B_E1A0_44D5_9004_AA64A7EE9D42_.wvu.Cols" localSheetId="6" hidden="1">'Sch-3'!$Q:$AJ,'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definedName>
    <definedName name="Z_22CC5C8B_E1A0_44D5_9004_AA64A7EE9D42_.wvu.Cols" localSheetId="8" hidden="1">'Sch-4B'!$Q:$W</definedName>
    <definedName name="Z_22CC5C8B_E1A0_44D5_9004_AA64A7EE9D42_.wvu.Cols" localSheetId="9" hidden="1">'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22CC5C8B_E1A0_44D5_9004_AA64A7EE9D42_.wvu.Cols" localSheetId="10" hidden="1">'Sch-5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definedName>
    <definedName name="Z_22CC5C8B_E1A0_44D5_9004_AA64A7EE9D42_.wvu.Cols" localSheetId="13" hidden="1">'Sch-7'!$O:$U,'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definedName>
    <definedName name="Z_22CC5C8B_E1A0_44D5_9004_AA64A7EE9D42_.wvu.FilterData" localSheetId="4" hidden="1">'Sch-1'!$A$16:$W$1290</definedName>
    <definedName name="Z_22CC5C8B_E1A0_44D5_9004_AA64A7EE9D42_.wvu.FilterData" localSheetId="5" hidden="1">'Sch-2'!$A$18:$AH$1104</definedName>
    <definedName name="Z_22CC5C8B_E1A0_44D5_9004_AA64A7EE9D42_.wvu.FilterData" localSheetId="6" hidden="1">'Sch-3'!$A$15:$VLK$1257</definedName>
    <definedName name="Z_22CC5C8B_E1A0_44D5_9004_AA64A7EE9D42_.wvu.PrintArea" localSheetId="18" hidden="1">'Bid Form 2nd Envelope'!$A$1:$F$56</definedName>
    <definedName name="Z_22CC5C8B_E1A0_44D5_9004_AA64A7EE9D42_.wvu.PrintArea" localSheetId="14" hidden="1">Discount!$A$2:$G$43</definedName>
    <definedName name="Z_22CC5C8B_E1A0_44D5_9004_AA64A7EE9D42_.wvu.PrintArea" localSheetId="16" hidden="1">'Entry Tax'!$A$1:$E$16</definedName>
    <definedName name="Z_22CC5C8B_E1A0_44D5_9004_AA64A7EE9D42_.wvu.PrintArea" localSheetId="2" hidden="1">Instructions!$A$1:$C$51</definedName>
    <definedName name="Z_22CC5C8B_E1A0_44D5_9004_AA64A7EE9D42_.wvu.PrintArea" localSheetId="3" hidden="1">'Names of Bidder'!$B$1:$G$28</definedName>
    <definedName name="Z_22CC5C8B_E1A0_44D5_9004_AA64A7EE9D42_.wvu.PrintArea" localSheetId="15" hidden="1">Octroi!$A$1:$E$16</definedName>
    <definedName name="Z_22CC5C8B_E1A0_44D5_9004_AA64A7EE9D42_.wvu.PrintArea" localSheetId="17" hidden="1">'Other Taxes &amp; Duties'!$A$1:$F$16</definedName>
    <definedName name="Z_22CC5C8B_E1A0_44D5_9004_AA64A7EE9D42_.wvu.PrintArea" localSheetId="4" hidden="1">'Sch-1'!$A$1:$N$1298</definedName>
    <definedName name="Z_22CC5C8B_E1A0_44D5_9004_AA64A7EE9D42_.wvu.PrintArea" localSheetId="5" hidden="1">'Sch-2'!$A$1:$J$1110</definedName>
    <definedName name="Z_22CC5C8B_E1A0_44D5_9004_AA64A7EE9D42_.wvu.PrintArea" localSheetId="6" hidden="1">'Sch-3'!$A$1:$P$1261</definedName>
    <definedName name="Z_22CC5C8B_E1A0_44D5_9004_AA64A7EE9D42_.wvu.PrintArea" localSheetId="7" hidden="1">'Sch-4A'!$A$1:$P$26</definedName>
    <definedName name="Z_22CC5C8B_E1A0_44D5_9004_AA64A7EE9D42_.wvu.PrintArea" localSheetId="8" hidden="1">'Sch-4B'!$A$1:$P$23</definedName>
    <definedName name="Z_22CC5C8B_E1A0_44D5_9004_AA64A7EE9D42_.wvu.PrintArea" localSheetId="9" hidden="1">'Sch-5'!$A$1:$E$23</definedName>
    <definedName name="Z_22CC5C8B_E1A0_44D5_9004_AA64A7EE9D42_.wvu.PrintArea" localSheetId="10" hidden="1">'Sch-5 after discount'!$A$1:$E$23</definedName>
    <definedName name="Z_22CC5C8B_E1A0_44D5_9004_AA64A7EE9D42_.wvu.PrintArea" localSheetId="11" hidden="1">'Sch-6'!$A$1:$D$32</definedName>
    <definedName name="Z_22CC5C8B_E1A0_44D5_9004_AA64A7EE9D42_.wvu.PrintArea" localSheetId="12" hidden="1">'Sch-6 After Discount'!$A$1:$D$32</definedName>
    <definedName name="Z_22CC5C8B_E1A0_44D5_9004_AA64A7EE9D42_.wvu.PrintArea" localSheetId="13" hidden="1">'Sch-7'!$A$1:$N$25</definedName>
    <definedName name="Z_22CC5C8B_E1A0_44D5_9004_AA64A7EE9D42_.wvu.PrintTitles" localSheetId="4" hidden="1">'Sch-1'!$15:$16</definedName>
    <definedName name="Z_22CC5C8B_E1A0_44D5_9004_AA64A7EE9D42_.wvu.PrintTitles" localSheetId="5" hidden="1">'Sch-2'!$15:$16</definedName>
    <definedName name="Z_22CC5C8B_E1A0_44D5_9004_AA64A7EE9D42_.wvu.PrintTitles" localSheetId="6" hidden="1">'Sch-3'!$14:$15</definedName>
    <definedName name="Z_22CC5C8B_E1A0_44D5_9004_AA64A7EE9D42_.wvu.PrintTitles" localSheetId="9" hidden="1">'Sch-5'!$3:$13</definedName>
    <definedName name="Z_22CC5C8B_E1A0_44D5_9004_AA64A7EE9D42_.wvu.PrintTitles" localSheetId="10" hidden="1">'Sch-5 after discount'!$3:$13</definedName>
    <definedName name="Z_22CC5C8B_E1A0_44D5_9004_AA64A7EE9D42_.wvu.PrintTitles" localSheetId="11" hidden="1">'Sch-6'!$3:$13</definedName>
    <definedName name="Z_22CC5C8B_E1A0_44D5_9004_AA64A7EE9D42_.wvu.PrintTitles" localSheetId="12" hidden="1">'Sch-6 After Discount'!$3:$13</definedName>
    <definedName name="Z_22CC5C8B_E1A0_44D5_9004_AA64A7EE9D42_.wvu.Rows" localSheetId="1" hidden="1">Cover!$7:$7</definedName>
    <definedName name="Z_22CC5C8B_E1A0_44D5_9004_AA64A7EE9D42_.wvu.Rows" localSheetId="14" hidden="1">Discount!$32:$34</definedName>
    <definedName name="Z_22CC5C8B_E1A0_44D5_9004_AA64A7EE9D42_.wvu.Rows" localSheetId="2" hidden="1">Instructions!$15:$17</definedName>
    <definedName name="Z_22CC5C8B_E1A0_44D5_9004_AA64A7EE9D42_.wvu.Rows" localSheetId="3" hidden="1">'Names of Bidder'!$19:$22</definedName>
    <definedName name="Z_22CC5C8B_E1A0_44D5_9004_AA64A7EE9D42_.wvu.Rows" localSheetId="13" hidden="1">'Sch-7'!$57:$175</definedName>
    <definedName name="Z_269CA46D_C3D7_4A75_A247_A8CF56639398_.wvu.Cols" localSheetId="18" hidden="1">'Bid Form 2nd Envelope'!$T:$Y</definedName>
    <definedName name="Z_269CA46D_C3D7_4A75_A247_A8CF56639398_.wvu.Cols" localSheetId="14" hidden="1">Discount!$I:$R</definedName>
    <definedName name="Z_269CA46D_C3D7_4A75_A247_A8CF56639398_.wvu.Cols" localSheetId="9" hidden="1">'Sch-5'!$I:$P</definedName>
    <definedName name="Z_269CA46D_C3D7_4A75_A247_A8CF56639398_.wvu.Cols" localSheetId="10" hidden="1">'Sch-5 after discount'!$I:$P</definedName>
    <definedName name="Z_269CA46D_C3D7_4A75_A247_A8CF56639398_.wvu.PrintArea" localSheetId="18" hidden="1">'Bid Form 2nd Envelope'!$A$1:$F$56</definedName>
    <definedName name="Z_269CA46D_C3D7_4A75_A247_A8CF56639398_.wvu.PrintArea" localSheetId="14" hidden="1">Discount!$A$2:$G$43</definedName>
    <definedName name="Z_269CA46D_C3D7_4A75_A247_A8CF56639398_.wvu.PrintArea" localSheetId="16" hidden="1">'Entry Tax'!$A$1:$E$16</definedName>
    <definedName name="Z_269CA46D_C3D7_4A75_A247_A8CF56639398_.wvu.PrintArea" localSheetId="2" hidden="1">Instructions!$A$1:$C$51</definedName>
    <definedName name="Z_269CA46D_C3D7_4A75_A247_A8CF56639398_.wvu.PrintArea" localSheetId="3" hidden="1">'Names of Bidder'!$B$1:$G$28</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9" hidden="1">'Sch-5'!$A$1:$E$23</definedName>
    <definedName name="Z_269CA46D_C3D7_4A75_A247_A8CF56639398_.wvu.PrintArea" localSheetId="10" hidden="1">'Sch-5 after discount'!$A$1:$E$23</definedName>
    <definedName name="Z_269CA46D_C3D7_4A75_A247_A8CF56639398_.wvu.PrintArea" localSheetId="11" hidden="1">'Sch-6'!$A$1:$D$32</definedName>
    <definedName name="Z_269CA46D_C3D7_4A75_A247_A8CF56639398_.wvu.PrintArea" localSheetId="12" hidden="1">'Sch-6 After Discount'!$A$1:$D$32</definedName>
    <definedName name="Z_269CA46D_C3D7_4A75_A247_A8CF56639398_.wvu.PrintTitles" localSheetId="9" hidden="1">'Sch-5'!$3:$13</definedName>
    <definedName name="Z_269CA46D_C3D7_4A75_A247_A8CF56639398_.wvu.PrintTitles" localSheetId="10" hidden="1">'Sch-5 after discount'!$3:$13</definedName>
    <definedName name="Z_269CA46D_C3D7_4A75_A247_A8CF56639398_.wvu.PrintTitles" localSheetId="11" hidden="1">'Sch-6'!$3:$13</definedName>
    <definedName name="Z_269CA46D_C3D7_4A75_A247_A8CF56639398_.wvu.PrintTitles" localSheetId="12" hidden="1">'Sch-6 After Discount'!$3:$13</definedName>
    <definedName name="Z_269CA46D_C3D7_4A75_A247_A8CF56639398_.wvu.Rows" localSheetId="1" hidden="1">Cover!$7:$7</definedName>
    <definedName name="Z_269CA46D_C3D7_4A75_A247_A8CF56639398_.wvu.Rows" localSheetId="14" hidden="1">Discount!$32:$34</definedName>
    <definedName name="Z_269CA46D_C3D7_4A75_A247_A8CF56639398_.wvu.Rows" localSheetId="3" hidden="1">'Names of Bidder'!$19:$22</definedName>
    <definedName name="Z_27A45B7A_04F2_4516_B80B_5ED0825D4ED3_.wvu.Cols" localSheetId="14" hidden="1">Discount!$I:$P</definedName>
    <definedName name="Z_27A45B7A_04F2_4516_B80B_5ED0825D4ED3_.wvu.Cols" localSheetId="9" hidden="1">'Sch-5'!$I:$P</definedName>
    <definedName name="Z_27A45B7A_04F2_4516_B80B_5ED0825D4ED3_.wvu.Cols" localSheetId="10" hidden="1">'Sch-5 after discount'!$I:$P</definedName>
    <definedName name="Z_27A45B7A_04F2_4516_B80B_5ED0825D4ED3_.wvu.PrintArea" localSheetId="18" hidden="1">'Bid Form 2nd Envelope'!$A$1:$F$56</definedName>
    <definedName name="Z_27A45B7A_04F2_4516_B80B_5ED0825D4ED3_.wvu.PrintArea" localSheetId="14" hidden="1">Discount!$A$2:$G$43</definedName>
    <definedName name="Z_27A45B7A_04F2_4516_B80B_5ED0825D4ED3_.wvu.PrintArea" localSheetId="16" hidden="1">'Entry Tax'!$A$1:$E$16</definedName>
    <definedName name="Z_27A45B7A_04F2_4516_B80B_5ED0825D4ED3_.wvu.PrintArea" localSheetId="2" hidden="1">Instructions!$A$1:$C$51</definedName>
    <definedName name="Z_27A45B7A_04F2_4516_B80B_5ED0825D4ED3_.wvu.PrintArea" localSheetId="3" hidden="1">'Names of Bidder'!$B$1:$E$26</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9" hidden="1">'Sch-5'!$A$1:$E$23</definedName>
    <definedName name="Z_27A45B7A_04F2_4516_B80B_5ED0825D4ED3_.wvu.PrintArea" localSheetId="10" hidden="1">'Sch-5 after discount'!$A$1:$E$23</definedName>
    <definedName name="Z_27A45B7A_04F2_4516_B80B_5ED0825D4ED3_.wvu.PrintArea" localSheetId="11" hidden="1">'Sch-6'!$A$1:$D$33</definedName>
    <definedName name="Z_27A45B7A_04F2_4516_B80B_5ED0825D4ED3_.wvu.PrintArea" localSheetId="12" hidden="1">'Sch-6 After Discount'!$A$1:$D$33</definedName>
    <definedName name="Z_27A45B7A_04F2_4516_B80B_5ED0825D4ED3_.wvu.PrintTitles" localSheetId="9" hidden="1">'Sch-5'!$3:$13</definedName>
    <definedName name="Z_27A45B7A_04F2_4516_B80B_5ED0825D4ED3_.wvu.PrintTitles" localSheetId="10" hidden="1">'Sch-5 after discount'!$3:$13</definedName>
    <definedName name="Z_27A45B7A_04F2_4516_B80B_5ED0825D4ED3_.wvu.PrintTitles" localSheetId="11" hidden="1">'Sch-6'!$3:$13</definedName>
    <definedName name="Z_27A45B7A_04F2_4516_B80B_5ED0825D4ED3_.wvu.PrintTitles" localSheetId="12" hidden="1">'Sch-6 After Discount'!$3:$13</definedName>
    <definedName name="Z_27A45B7A_04F2_4516_B80B_5ED0825D4ED3_.wvu.Rows" localSheetId="1" hidden="1">Cover!$7:$7</definedName>
    <definedName name="Z_27A45B7A_04F2_4516_B80B_5ED0825D4ED3_.wvu.Rows" localSheetId="14" hidden="1">Discount!#REF!</definedName>
    <definedName name="Z_4AA1107B_A795_4744_B566_827168772C7A_.wvu.Cols" localSheetId="14" hidden="1">Discount!$H:$U</definedName>
    <definedName name="Z_4AA1107B_A795_4744_B566_827168772C7A_.wvu.Cols" localSheetId="9" hidden="1">'Sch-5'!$I:$P</definedName>
    <definedName name="Z_4AA1107B_A795_4744_B566_827168772C7A_.wvu.Cols" localSheetId="10" hidden="1">'Sch-5 after discount'!$I:$P</definedName>
    <definedName name="Z_4AA1107B_A795_4744_B566_827168772C7A_.wvu.PrintArea" localSheetId="18" hidden="1">'Bid Form 2nd Envelope'!$A$1:$F$56</definedName>
    <definedName name="Z_4AA1107B_A795_4744_B566_827168772C7A_.wvu.PrintArea" localSheetId="14" hidden="1">Discount!$A$2:$G$43</definedName>
    <definedName name="Z_4AA1107B_A795_4744_B566_827168772C7A_.wvu.PrintArea" localSheetId="16" hidden="1">'Entry Tax'!$A$1:$E$16</definedName>
    <definedName name="Z_4AA1107B_A795_4744_B566_827168772C7A_.wvu.PrintArea" localSheetId="2" hidden="1">Instructions!$A$1:$C$51</definedName>
    <definedName name="Z_4AA1107B_A795_4744_B566_827168772C7A_.wvu.PrintArea" localSheetId="3" hidden="1">'Names of Bidder'!$B$1:$G$28</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9" hidden="1">'Sch-5'!$A$1:$E$23</definedName>
    <definedName name="Z_4AA1107B_A795_4744_B566_827168772C7A_.wvu.PrintArea" localSheetId="10" hidden="1">'Sch-5 after discount'!$A$1:$E$23</definedName>
    <definedName name="Z_4AA1107B_A795_4744_B566_827168772C7A_.wvu.PrintArea" localSheetId="11" hidden="1">'Sch-6'!$A$1:$D$32</definedName>
    <definedName name="Z_4AA1107B_A795_4744_B566_827168772C7A_.wvu.PrintArea" localSheetId="12" hidden="1">'Sch-6 After Discount'!$A$1:$D$32</definedName>
    <definedName name="Z_4AA1107B_A795_4744_B566_827168772C7A_.wvu.PrintTitles" localSheetId="9" hidden="1">'Sch-5'!$3:$13</definedName>
    <definedName name="Z_4AA1107B_A795_4744_B566_827168772C7A_.wvu.PrintTitles" localSheetId="10" hidden="1">'Sch-5 after discount'!$3:$13</definedName>
    <definedName name="Z_4AA1107B_A795_4744_B566_827168772C7A_.wvu.PrintTitles" localSheetId="11" hidden="1">'Sch-6'!$3:$13</definedName>
    <definedName name="Z_4AA1107B_A795_4744_B566_827168772C7A_.wvu.PrintTitles" localSheetId="12" hidden="1">'Sch-6 After Discount'!$3:$13</definedName>
    <definedName name="Z_4AA1107B_A795_4744_B566_827168772C7A_.wvu.Rows" localSheetId="1" hidden="1">Cover!$7:$7</definedName>
    <definedName name="Z_4AA1107B_A795_4744_B566_827168772C7A_.wvu.Rows" localSheetId="14" hidden="1">Discount!$32:$34</definedName>
    <definedName name="Z_4F65FF32_EC61_4022_A399_2986D7B6B8B3_.wvu.Cols" localSheetId="18" hidden="1">'Bid Form 2nd Envelope'!$Z:$AJ</definedName>
    <definedName name="Z_4F65FF32_EC61_4022_A399_2986D7B6B8B3_.wvu.Cols" localSheetId="9" hidden="1">'Sch-5'!$I:$P</definedName>
    <definedName name="Z_4F65FF32_EC61_4022_A399_2986D7B6B8B3_.wvu.Cols" localSheetId="10" hidden="1">'Sch-5 after discount'!$I:$P</definedName>
    <definedName name="Z_4F65FF32_EC61_4022_A399_2986D7B6B8B3_.wvu.PrintArea" localSheetId="18" hidden="1">'Bid Form 2nd Envelope'!$A$1:$F$56</definedName>
    <definedName name="Z_4F65FF32_EC61_4022_A399_2986D7B6B8B3_.wvu.PrintArea" localSheetId="14" hidden="1">Discount!$A$2:$G$41</definedName>
    <definedName name="Z_4F65FF32_EC61_4022_A399_2986D7B6B8B3_.wvu.PrintArea" localSheetId="16" hidden="1">'Entry Tax'!$A$1:$E$16</definedName>
    <definedName name="Z_4F65FF32_EC61_4022_A399_2986D7B6B8B3_.wvu.PrintArea" localSheetId="2" hidden="1">Instructions!$A$1:$C$51</definedName>
    <definedName name="Z_4F65FF32_EC61_4022_A399_2986D7B6B8B3_.wvu.PrintArea" localSheetId="3" hidden="1">'Names of Bidder'!$B$1:$E$26</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9" hidden="1">'Sch-5'!$A$1:$E$23</definedName>
    <definedName name="Z_4F65FF32_EC61_4022_A399_2986D7B6B8B3_.wvu.PrintArea" localSheetId="10" hidden="1">'Sch-5 after discount'!$A$1:$E$23</definedName>
    <definedName name="Z_4F65FF32_EC61_4022_A399_2986D7B6B8B3_.wvu.PrintArea" localSheetId="11" hidden="1">'Sch-6'!$A$1:$D$33</definedName>
    <definedName name="Z_4F65FF32_EC61_4022_A399_2986D7B6B8B3_.wvu.PrintArea" localSheetId="12" hidden="1">'Sch-6 After Discount'!$A$1:$D$33</definedName>
    <definedName name="Z_4F65FF32_EC61_4022_A399_2986D7B6B8B3_.wvu.PrintTitles" localSheetId="9" hidden="1">'Sch-5'!$3:$13</definedName>
    <definedName name="Z_4F65FF32_EC61_4022_A399_2986D7B6B8B3_.wvu.PrintTitles" localSheetId="10" hidden="1">'Sch-5 after discount'!$3:$13</definedName>
    <definedName name="Z_4F65FF32_EC61_4022_A399_2986D7B6B8B3_.wvu.PrintTitles" localSheetId="11" hidden="1">'Sch-6'!$3:$13</definedName>
    <definedName name="Z_4F65FF32_EC61_4022_A399_2986D7B6B8B3_.wvu.PrintTitles" localSheetId="12" hidden="1">'Sch-6 After Discount'!$3:$13</definedName>
    <definedName name="Z_58D82F59_8CF6_455F_B9F4_081499FDF243_.wvu.Cols" localSheetId="14" hidden="1">Discount!$I:$R</definedName>
    <definedName name="Z_58D82F59_8CF6_455F_B9F4_081499FDF243_.wvu.PrintArea" localSheetId="14" hidden="1">Discount!$A$2:$G$43</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Discount!$20:$20,Discount!$27:$27</definedName>
    <definedName name="Z_696D9240_6693_44E8_B9A4_2BFADD101EE2_.wvu.Cols" localSheetId="14" hidden="1">Discount!$I:$R</definedName>
    <definedName name="Z_696D9240_6693_44E8_B9A4_2BFADD101EE2_.wvu.PrintArea" localSheetId="14" hidden="1">Discount!$A$2:$G$43</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Discount!$20:$20,Discount!$27:$27</definedName>
    <definedName name="Z_83920EE0_E8FD_48B1_9AB8_BA60512AB904_.wvu.Cols" localSheetId="0" hidden="1">Basic!$I:$I</definedName>
    <definedName name="Z_83920EE0_E8FD_48B1_9AB8_BA60512AB904_.wvu.Cols" localSheetId="18" hidden="1">'Bid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definedName>
    <definedName name="Z_83920EE0_E8FD_48B1_9AB8_BA60512AB904_.wvu.Cols" localSheetId="14" hidden="1">Discount!$H:$AY,Discount!$JG:$JN,Discount!$TC:$TJ,Discount!$ACY:$ADF,Discount!$AMU:$ANB,Discount!$AWQ:$AWX,Discount!$BGM:$BGT,Discount!$BQI:$BQP,Discount!$CAE:$CAL,Discount!$CKA:$CKH,Discount!$CTW:$CUD,Discount!$DDS:$DDZ,Discount!$DNO:$DNV,Discount!$DXK:$DXR,Discount!$EHG:$EHN,Discount!$ERC:$ERJ,Discount!$FAY:$FBF,Discount!$FKU:$FLB,Discount!$FUQ:$FUX,Discount!$GEM:$GET,Discount!$GOI:$GOP,Discount!$GYE:$GYL,Discount!$HIA:$HIH,Discount!$HRW:$HSD,Discount!$IBS:$IBZ,Discount!$ILO:$ILV,Discount!$IVK:$IVR,Discount!$JFG:$JFN,Discount!$JPC:$JPJ,Discount!$JYY:$JZF,Discount!$KIU:$KJB,Discount!$KSQ:$KSX,Discount!$LCM:$LCT,Discount!$LMI:$LMP,Discount!$LWE:$LWL,Discount!$MGA:$MGH,Discount!$MPW:$MQD,Discount!$MZS:$MZZ,Discount!$NJO:$NJV,Discount!$NTK:$NTR,Discount!$ODG:$ODN,Discount!$ONC:$ONJ,Discount!$OWY:$OXF,Discount!$PGU:$PHB,Discount!$PQQ:$PQX,Discount!$QAM:$QAT,Discount!$QKI:$QKP,Discount!$QUE:$QUL,Discount!$REA:$REH,Discount!$RNW:$ROD,Discount!$RXS:$RXZ,Discount!$SHO:$SHV,Discount!$SRK:$SRR,Discount!$TBG:$TBN,Discount!$TLC:$TLJ,Discount!$TUY:$TVF,Discount!$UEU:$UFB,Discount!$UOQ:$UOX,Discount!$UYM:$UYT,Discount!$VII:$VIP,Discount!$VSE:$VSL,Discount!$WCA:$WCH,Discount!$WLW:$WMD,Discount!$WVS:$WVZ</definedName>
    <definedName name="Z_83920EE0_E8FD_48B1_9AB8_BA60512AB904_.wvu.Cols" localSheetId="3" hidden="1">'Names of Bidder'!$H:$K,'Names of Bidder'!$AA:$AB</definedName>
    <definedName name="Z_83920EE0_E8FD_48B1_9AB8_BA60512AB904_.wvu.Cols" localSheetId="4" hidden="1">'Sch-1'!$O:$R,'Sch-1'!$T:$AD</definedName>
    <definedName name="Z_83920EE0_E8FD_48B1_9AB8_BA60512AB904_.wvu.Cols" localSheetId="5" hidden="1">'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definedName>
    <definedName name="Z_83920EE0_E8FD_48B1_9AB8_BA60512AB904_.wvu.Cols" localSheetId="6" hidden="1">'Sch-3'!$Q:$AI,'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definedName>
    <definedName name="Z_83920EE0_E8FD_48B1_9AB8_BA60512AB904_.wvu.Cols" localSheetId="9" hidden="1">'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83920EE0_E8FD_48B1_9AB8_BA60512AB904_.wvu.Cols" localSheetId="10" hidden="1">'Sch-5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definedName>
    <definedName name="Z_83920EE0_E8FD_48B1_9AB8_BA60512AB904_.wvu.Cols" localSheetId="13" hidden="1">'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definedName>
    <definedName name="Z_83920EE0_E8FD_48B1_9AB8_BA60512AB904_.wvu.PrintArea" localSheetId="18" hidden="1">'Bid Form 2nd Envelope'!$A$1:$F$56</definedName>
    <definedName name="Z_83920EE0_E8FD_48B1_9AB8_BA60512AB904_.wvu.PrintArea" localSheetId="1" hidden="1">Cover!$A$1:$F$15</definedName>
    <definedName name="Z_83920EE0_E8FD_48B1_9AB8_BA60512AB904_.wvu.PrintArea" localSheetId="14" hidden="1">Discount!$A$2:$G$43</definedName>
    <definedName name="Z_83920EE0_E8FD_48B1_9AB8_BA60512AB904_.wvu.PrintArea" localSheetId="16" hidden="1">'Entry Tax'!$A$1:$E$16</definedName>
    <definedName name="Z_83920EE0_E8FD_48B1_9AB8_BA60512AB904_.wvu.PrintArea" localSheetId="2" hidden="1">Instructions!$A$1:$C$51</definedName>
    <definedName name="Z_83920EE0_E8FD_48B1_9AB8_BA60512AB904_.wvu.PrintArea" localSheetId="3" hidden="1">'Names of Bidder'!$B$1:$G$28</definedName>
    <definedName name="Z_83920EE0_E8FD_48B1_9AB8_BA60512AB904_.wvu.PrintArea" localSheetId="15" hidden="1">Octroi!$A$1:$E$16</definedName>
    <definedName name="Z_83920EE0_E8FD_48B1_9AB8_BA60512AB904_.wvu.PrintArea" localSheetId="17" hidden="1">'Other Taxes &amp; Duties'!$A$1:$F$16</definedName>
    <definedName name="Z_83920EE0_E8FD_48B1_9AB8_BA60512AB904_.wvu.PrintArea" localSheetId="4" hidden="1">'Sch-1'!$A$1:$N$1298</definedName>
    <definedName name="Z_83920EE0_E8FD_48B1_9AB8_BA60512AB904_.wvu.PrintArea" localSheetId="5" hidden="1">'Sch-2'!$A$1:$J$1110</definedName>
    <definedName name="Z_83920EE0_E8FD_48B1_9AB8_BA60512AB904_.wvu.PrintArea" localSheetId="6" hidden="1">'Sch-3'!$A$1:$P$1261</definedName>
    <definedName name="Z_83920EE0_E8FD_48B1_9AB8_BA60512AB904_.wvu.PrintArea" localSheetId="7" hidden="1">'Sch-4A'!$A$1:$P$27</definedName>
    <definedName name="Z_83920EE0_E8FD_48B1_9AB8_BA60512AB904_.wvu.PrintArea" localSheetId="8" hidden="1">'Sch-4B'!$A$1:$P$24</definedName>
    <definedName name="Z_83920EE0_E8FD_48B1_9AB8_BA60512AB904_.wvu.PrintArea" localSheetId="9" hidden="1">'Sch-5'!$A$1:$E$23</definedName>
    <definedName name="Z_83920EE0_E8FD_48B1_9AB8_BA60512AB904_.wvu.PrintArea" localSheetId="10" hidden="1">'Sch-5 after discount'!$A$1:$E$23</definedName>
    <definedName name="Z_83920EE0_E8FD_48B1_9AB8_BA60512AB904_.wvu.PrintArea" localSheetId="11" hidden="1">'Sch-6'!$A$1:$D$32</definedName>
    <definedName name="Z_83920EE0_E8FD_48B1_9AB8_BA60512AB904_.wvu.PrintArea" localSheetId="12" hidden="1">'Sch-6 After Discount'!$A$1:$D$32</definedName>
    <definedName name="Z_83920EE0_E8FD_48B1_9AB8_BA60512AB904_.wvu.PrintArea" localSheetId="13" hidden="1">'Sch-7'!$A$1:$K$25</definedName>
    <definedName name="Z_83920EE0_E8FD_48B1_9AB8_BA60512AB904_.wvu.PrintTitles" localSheetId="4" hidden="1">'Sch-1'!$15:$16</definedName>
    <definedName name="Z_83920EE0_E8FD_48B1_9AB8_BA60512AB904_.wvu.PrintTitles" localSheetId="5" hidden="1">'Sch-2'!$15:$16</definedName>
    <definedName name="Z_83920EE0_E8FD_48B1_9AB8_BA60512AB904_.wvu.PrintTitles" localSheetId="6" hidden="1">'Sch-3'!$14:$15</definedName>
    <definedName name="Z_83920EE0_E8FD_48B1_9AB8_BA60512AB904_.wvu.PrintTitles" localSheetId="9" hidden="1">'Sch-5'!$3:$13</definedName>
    <definedName name="Z_83920EE0_E8FD_48B1_9AB8_BA60512AB904_.wvu.PrintTitles" localSheetId="10" hidden="1">'Sch-5 after discount'!$3:$13</definedName>
    <definedName name="Z_83920EE0_E8FD_48B1_9AB8_BA60512AB904_.wvu.PrintTitles" localSheetId="11" hidden="1">'Sch-6'!$3:$13</definedName>
    <definedName name="Z_83920EE0_E8FD_48B1_9AB8_BA60512AB904_.wvu.PrintTitles" localSheetId="12" hidden="1">'Sch-6 After Discount'!$3:$13</definedName>
    <definedName name="Z_83920EE0_E8FD_48B1_9AB8_BA60512AB904_.wvu.Rows" localSheetId="1" hidden="1">Cover!$7:$7</definedName>
    <definedName name="Z_83920EE0_E8FD_48B1_9AB8_BA60512AB904_.wvu.Rows" localSheetId="14" hidden="1">Discount!$32:$34</definedName>
    <definedName name="Z_83920EE0_E8FD_48B1_9AB8_BA60512AB904_.wvu.Rows" localSheetId="2" hidden="1">Instructions!$15:$17</definedName>
    <definedName name="Z_83920EE0_E8FD_48B1_9AB8_BA60512AB904_.wvu.Rows" localSheetId="3" hidden="1">'Names of Bidder'!$19:$22</definedName>
    <definedName name="Z_83920EE0_E8FD_48B1_9AB8_BA60512AB904_.wvu.Rows" localSheetId="13" hidden="1">'Sch-7'!$57:$175</definedName>
    <definedName name="Z_8F55ECC0_ABB9_42C7_9433_7DF40598917D_.wvu.Cols" localSheetId="14" hidden="1">Discount!$H:$U</definedName>
    <definedName name="Z_8F55ECC0_ABB9_42C7_9433_7DF40598917D_.wvu.Cols" localSheetId="9" hidden="1">'Sch-5'!$I:$P</definedName>
    <definedName name="Z_8F55ECC0_ABB9_42C7_9433_7DF40598917D_.wvu.Cols" localSheetId="10" hidden="1">'Sch-5 after discount'!$I:$P</definedName>
    <definedName name="Z_8F55ECC0_ABB9_42C7_9433_7DF40598917D_.wvu.PrintArea" localSheetId="18" hidden="1">'Bid Form 2nd Envelope'!$A$1:$F$56</definedName>
    <definedName name="Z_8F55ECC0_ABB9_42C7_9433_7DF40598917D_.wvu.PrintArea" localSheetId="14" hidden="1">Discount!$A$2:$G$43</definedName>
    <definedName name="Z_8F55ECC0_ABB9_42C7_9433_7DF40598917D_.wvu.PrintArea" localSheetId="16" hidden="1">'Entry Tax'!$A$1:$E$16</definedName>
    <definedName name="Z_8F55ECC0_ABB9_42C7_9433_7DF40598917D_.wvu.PrintArea" localSheetId="2" hidden="1">Instructions!$A$1:$C$51</definedName>
    <definedName name="Z_8F55ECC0_ABB9_42C7_9433_7DF40598917D_.wvu.PrintArea" localSheetId="3" hidden="1">'Names of Bidder'!$B$1:$G$28</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9" hidden="1">'Sch-5'!$A$1:$E$23</definedName>
    <definedName name="Z_8F55ECC0_ABB9_42C7_9433_7DF40598917D_.wvu.PrintArea" localSheetId="10" hidden="1">'Sch-5 after discount'!$A$1:$E$23</definedName>
    <definedName name="Z_8F55ECC0_ABB9_42C7_9433_7DF40598917D_.wvu.PrintArea" localSheetId="11" hidden="1">'Sch-6'!$A$1:$D$32</definedName>
    <definedName name="Z_8F55ECC0_ABB9_42C7_9433_7DF40598917D_.wvu.PrintArea" localSheetId="12" hidden="1">'Sch-6 After Discount'!$A$1:$D$32</definedName>
    <definedName name="Z_8F55ECC0_ABB9_42C7_9433_7DF40598917D_.wvu.PrintTitles" localSheetId="9" hidden="1">'Sch-5'!$3:$13</definedName>
    <definedName name="Z_8F55ECC0_ABB9_42C7_9433_7DF40598917D_.wvu.PrintTitles" localSheetId="10" hidden="1">'Sch-5 after discount'!$3:$13</definedName>
    <definedName name="Z_8F55ECC0_ABB9_42C7_9433_7DF40598917D_.wvu.PrintTitles" localSheetId="11" hidden="1">'Sch-6'!$3:$13</definedName>
    <definedName name="Z_8F55ECC0_ABB9_42C7_9433_7DF40598917D_.wvu.PrintTitles" localSheetId="12" hidden="1">'Sch-6 After Discount'!$3:$13</definedName>
    <definedName name="Z_8F55ECC0_ABB9_42C7_9433_7DF40598917D_.wvu.Rows" localSheetId="1" hidden="1">Cover!$7:$7</definedName>
    <definedName name="Z_8F55ECC0_ABB9_42C7_9433_7DF40598917D_.wvu.Rows" localSheetId="14" hidden="1">Discount!$32:$34</definedName>
    <definedName name="Z_A7DBDDEF_9245_44C6_9EBF_032DB6E1C0A2_.wvu.Cols" localSheetId="14" hidden="1">Discount!$H:$U</definedName>
    <definedName name="Z_A7DBDDEF_9245_44C6_9EBF_032DB6E1C0A2_.wvu.Cols" localSheetId="9" hidden="1">'Sch-5'!$I:$P</definedName>
    <definedName name="Z_A7DBDDEF_9245_44C6_9EBF_032DB6E1C0A2_.wvu.Cols" localSheetId="10" hidden="1">'Sch-5 after discount'!$I:$P</definedName>
    <definedName name="Z_A7DBDDEF_9245_44C6_9EBF_032DB6E1C0A2_.wvu.PrintArea" localSheetId="18" hidden="1">'Bid Form 2nd Envelope'!$A$1:$F$56</definedName>
    <definedName name="Z_A7DBDDEF_9245_44C6_9EBF_032DB6E1C0A2_.wvu.PrintArea" localSheetId="14" hidden="1">Discount!$A$2:$G$43</definedName>
    <definedName name="Z_A7DBDDEF_9245_44C6_9EBF_032DB6E1C0A2_.wvu.PrintArea" localSheetId="16" hidden="1">'Entry Tax'!$A$1:$E$16</definedName>
    <definedName name="Z_A7DBDDEF_9245_44C6_9EBF_032DB6E1C0A2_.wvu.PrintArea" localSheetId="2" hidden="1">Instructions!$A$1:$C$51</definedName>
    <definedName name="Z_A7DBDDEF_9245_44C6_9EBF_032DB6E1C0A2_.wvu.PrintArea" localSheetId="3" hidden="1">'Names of Bidder'!$B$1:$G$28</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9" hidden="1">'Sch-5'!$A$1:$E$23</definedName>
    <definedName name="Z_A7DBDDEF_9245_44C6_9EBF_032DB6E1C0A2_.wvu.PrintArea" localSheetId="10" hidden="1">'Sch-5 after discount'!$A$1:$E$23</definedName>
    <definedName name="Z_A7DBDDEF_9245_44C6_9EBF_032DB6E1C0A2_.wvu.PrintArea" localSheetId="11" hidden="1">'Sch-6'!$A$1:$D$32</definedName>
    <definedName name="Z_A7DBDDEF_9245_44C6_9EBF_032DB6E1C0A2_.wvu.PrintArea" localSheetId="12" hidden="1">'Sch-6 After Discount'!$A$1:$D$32</definedName>
    <definedName name="Z_A7DBDDEF_9245_44C6_9EBF_032DB6E1C0A2_.wvu.PrintTitles" localSheetId="9" hidden="1">'Sch-5'!$3:$13</definedName>
    <definedName name="Z_A7DBDDEF_9245_44C6_9EBF_032DB6E1C0A2_.wvu.PrintTitles" localSheetId="10" hidden="1">'Sch-5 after discount'!$3:$13</definedName>
    <definedName name="Z_A7DBDDEF_9245_44C6_9EBF_032DB6E1C0A2_.wvu.PrintTitles" localSheetId="11" hidden="1">'Sch-6'!$3:$13</definedName>
    <definedName name="Z_A7DBDDEF_9245_44C6_9EBF_032DB6E1C0A2_.wvu.PrintTitles" localSheetId="12" hidden="1">'Sch-6 After Discount'!$3:$13</definedName>
    <definedName name="Z_A7DBDDEF_9245_44C6_9EBF_032DB6E1C0A2_.wvu.Rows" localSheetId="1" hidden="1">Cover!$7:$7</definedName>
    <definedName name="Z_A7DBDDEF_9245_44C6_9EBF_032DB6E1C0A2_.wvu.Rows" localSheetId="14" hidden="1">Discount!$32:$34</definedName>
    <definedName name="Z_B23AD343_29DA_4CE0_BD10_47BF44F3782F_.wvu.Cols" localSheetId="18" hidden="1">'Bid Form 2nd Envelope'!$T:$Y</definedName>
    <definedName name="Z_B23AD343_29DA_4CE0_BD10_47BF44F3782F_.wvu.Cols" localSheetId="14" hidden="1">Discount!$I:$R</definedName>
    <definedName name="Z_B23AD343_29DA_4CE0_BD10_47BF44F3782F_.wvu.Cols" localSheetId="9" hidden="1">'Sch-5'!$I:$P</definedName>
    <definedName name="Z_B23AD343_29DA_4CE0_BD10_47BF44F3782F_.wvu.Cols" localSheetId="10" hidden="1">'Sch-5 after discount'!$I:$P</definedName>
    <definedName name="Z_B23AD343_29DA_4CE0_BD10_47BF44F3782F_.wvu.PrintArea" localSheetId="18" hidden="1">'Bid Form 2nd Envelope'!$A$1:$F$56</definedName>
    <definedName name="Z_B23AD343_29DA_4CE0_BD10_47BF44F3782F_.wvu.PrintArea" localSheetId="14" hidden="1">Discount!$A$2:$G$43</definedName>
    <definedName name="Z_B23AD343_29DA_4CE0_BD10_47BF44F3782F_.wvu.PrintArea" localSheetId="16" hidden="1">'Entry Tax'!$A$1:$E$16</definedName>
    <definedName name="Z_B23AD343_29DA_4CE0_BD10_47BF44F3782F_.wvu.PrintArea" localSheetId="2" hidden="1">Instructions!$A$1:$C$51</definedName>
    <definedName name="Z_B23AD343_29DA_4CE0_BD10_47BF44F3782F_.wvu.PrintArea" localSheetId="3" hidden="1">'Names of Bidder'!$B$1:$G$28</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9" hidden="1">'Sch-5'!$A$1:$E$23</definedName>
    <definedName name="Z_B23AD343_29DA_4CE0_BD10_47BF44F3782F_.wvu.PrintArea" localSheetId="10" hidden="1">'Sch-5 after discount'!$A$1:$E$23</definedName>
    <definedName name="Z_B23AD343_29DA_4CE0_BD10_47BF44F3782F_.wvu.PrintArea" localSheetId="11" hidden="1">'Sch-6'!$A$1:$D$32</definedName>
    <definedName name="Z_B23AD343_29DA_4CE0_BD10_47BF44F3782F_.wvu.PrintArea" localSheetId="12" hidden="1">'Sch-6 After Discount'!$A$1:$D$32</definedName>
    <definedName name="Z_B23AD343_29DA_4CE0_BD10_47BF44F3782F_.wvu.PrintTitles" localSheetId="9" hidden="1">'Sch-5'!$3:$13</definedName>
    <definedName name="Z_B23AD343_29DA_4CE0_BD10_47BF44F3782F_.wvu.PrintTitles" localSheetId="10" hidden="1">'Sch-5 after discount'!$3:$13</definedName>
    <definedName name="Z_B23AD343_29DA_4CE0_BD10_47BF44F3782F_.wvu.PrintTitles" localSheetId="11" hidden="1">'Sch-6'!$3:$13</definedName>
    <definedName name="Z_B23AD343_29DA_4CE0_BD10_47BF44F3782F_.wvu.PrintTitles" localSheetId="12" hidden="1">'Sch-6 After Discount'!$3:$13</definedName>
    <definedName name="Z_B23AD343_29DA_4CE0_BD10_47BF44F3782F_.wvu.Rows" localSheetId="1" hidden="1">Cover!$7:$7</definedName>
    <definedName name="Z_B23AD343_29DA_4CE0_BD10_47BF44F3782F_.wvu.Rows" localSheetId="14" hidden="1">Discount!$32:$34</definedName>
    <definedName name="Z_B23AD343_29DA_4CE0_BD10_47BF44F3782F_.wvu.Rows" localSheetId="3" hidden="1">'Names of Bidder'!$19:$22</definedName>
    <definedName name="Z_BF4E98EC_B3A8_42CF_8525_78BE0EF2C154_.wvu.Cols" localSheetId="0" hidden="1">Basic!$I:$I</definedName>
    <definedName name="Z_BF4E98EC_B3A8_42CF_8525_78BE0EF2C154_.wvu.Cols" localSheetId="18" hidden="1">'Bid Form 2nd Envelope'!$G:$AO,'Bid Form 2nd Envelope'!$JP:$JU,'Bid Form 2nd Envelope'!$TL:$TQ,'Bid Form 2nd Envelope'!$ADH:$ADM,'Bid Form 2nd Envelope'!$AND:$ANI,'Bid Form 2nd Envelope'!$AWZ:$AXE,'Bid Form 2nd Envelope'!$BGV:$BHA,'Bid Form 2nd Envelope'!$BQR:$BQW,'Bid Form 2nd Envelope'!$CAN:$CAS,'Bid Form 2nd Envelope'!$CKJ:$CKO,'Bid Form 2nd Envelope'!$CUF:$CUK,'Bid Form 2nd Envelope'!$DEB:$DEG,'Bid Form 2nd Envelope'!$DNX:$DOC,'Bid Form 2nd Envelope'!$DXT:$DXY,'Bid Form 2nd Envelope'!$EHP:$EHU,'Bid Form 2nd Envelope'!$ERL:$ERQ,'Bid Form 2nd Envelope'!$FBH:$FBM,'Bid Form 2nd Envelope'!$FLD:$FLI,'Bid Form 2nd Envelope'!$FUZ:$FVE,'Bid Form 2nd Envelope'!$GEV:$GFA,'Bid Form 2nd Envelope'!$GOR:$GOW,'Bid Form 2nd Envelope'!$GYN:$GYS,'Bid Form 2nd Envelope'!$HIJ:$HIO,'Bid Form 2nd Envelope'!$HSF:$HSK,'Bid Form 2nd Envelope'!$ICB:$ICG,'Bid Form 2nd Envelope'!$ILX:$IMC,'Bid Form 2nd Envelope'!$IVT:$IVY,'Bid Form 2nd Envelope'!$JFP:$JFU,'Bid Form 2nd Envelope'!$JPL:$JPQ,'Bid Form 2nd Envelope'!$JZH:$JZM,'Bid Form 2nd Envelope'!$KJD:$KJI,'Bid Form 2nd Envelope'!$KSZ:$KTE,'Bid Form 2nd Envelope'!$LCV:$LDA,'Bid Form 2nd Envelope'!$LMR:$LMW,'Bid Form 2nd Envelope'!$LWN:$LWS,'Bid Form 2nd Envelope'!$MGJ:$MGO,'Bid Form 2nd Envelope'!$MQF:$MQK,'Bid Form 2nd Envelope'!$NAB:$NAG,'Bid Form 2nd Envelope'!$NJX:$NKC,'Bid Form 2nd Envelope'!$NTT:$NTY,'Bid Form 2nd Envelope'!$ODP:$ODU,'Bid Form 2nd Envelope'!$ONL:$ONQ,'Bid Form 2nd Envelope'!$OXH:$OXM,'Bid Form 2nd Envelope'!$PHD:$PHI,'Bid Form 2nd Envelope'!$PQZ:$PRE,'Bid Form 2nd Envelope'!$QAV:$QBA,'Bid Form 2nd Envelope'!$QKR:$QKW,'Bid Form 2nd Envelope'!$QUN:$QUS,'Bid Form 2nd Envelope'!$REJ:$REO,'Bid Form 2nd Envelope'!$ROF:$ROK,'Bid Form 2nd Envelope'!$RYB:$RYG,'Bid Form 2nd Envelope'!$SHX:$SIC,'Bid Form 2nd Envelope'!$SRT:$SRY,'Bid Form 2nd Envelope'!$TBP:$TBU,'Bid Form 2nd Envelope'!$TLL:$TLQ,'Bid Form 2nd Envelope'!$TVH:$TVM,'Bid Form 2nd Envelope'!$UFD:$UFI,'Bid Form 2nd Envelope'!$UOZ:$UPE,'Bid Form 2nd Envelope'!$UYV:$UZA,'Bid Form 2nd Envelope'!$VIR:$VIW,'Bid Form 2nd Envelope'!$VSN:$VSS,'Bid Form 2nd Envelope'!$WCJ:$WCO,'Bid Form 2nd Envelope'!$WMF:$WMK,'Bid Form 2nd Envelope'!$WWB:$WWG</definedName>
    <definedName name="Z_BF4E98EC_B3A8_42CF_8525_78BE0EF2C154_.wvu.Cols" localSheetId="14" hidden="1">Discount!$H:$AY,Discount!$JG:$JN,Discount!$TC:$TJ,Discount!$ACY:$ADF,Discount!$AMU:$ANB,Discount!$AWQ:$AWX,Discount!$BGM:$BGT,Discount!$BQI:$BQP,Discount!$CAE:$CAL,Discount!$CKA:$CKH,Discount!$CTW:$CUD,Discount!$DDS:$DDZ,Discount!$DNO:$DNV,Discount!$DXK:$DXR,Discount!$EHG:$EHN,Discount!$ERC:$ERJ,Discount!$FAY:$FBF,Discount!$FKU:$FLB,Discount!$FUQ:$FUX,Discount!$GEM:$GET,Discount!$GOI:$GOP,Discount!$GYE:$GYL,Discount!$HIA:$HIH,Discount!$HRW:$HSD,Discount!$IBS:$IBZ,Discount!$ILO:$ILV,Discount!$IVK:$IVR,Discount!$JFG:$JFN,Discount!$JPC:$JPJ,Discount!$JYY:$JZF,Discount!$KIU:$KJB,Discount!$KSQ:$KSX,Discount!$LCM:$LCT,Discount!$LMI:$LMP,Discount!$LWE:$LWL,Discount!$MGA:$MGH,Discount!$MPW:$MQD,Discount!$MZS:$MZZ,Discount!$NJO:$NJV,Discount!$NTK:$NTR,Discount!$ODG:$ODN,Discount!$ONC:$ONJ,Discount!$OWY:$OXF,Discount!$PGU:$PHB,Discount!$PQQ:$PQX,Discount!$QAM:$QAT,Discount!$QKI:$QKP,Discount!$QUE:$QUL,Discount!$REA:$REH,Discount!$RNW:$ROD,Discount!$RXS:$RXZ,Discount!$SHO:$SHV,Discount!$SRK:$SRR,Discount!$TBG:$TBN,Discount!$TLC:$TLJ,Discount!$TUY:$TVF,Discount!$UEU:$UFB,Discount!$UOQ:$UOX,Discount!$UYM:$UYT,Discount!$VII:$VIP,Discount!$VSE:$VSL,Discount!$WCA:$WCH,Discount!$WLW:$WMD,Discount!$WVS:$WVZ</definedName>
    <definedName name="Z_BF4E98EC_B3A8_42CF_8525_78BE0EF2C154_.wvu.Cols" localSheetId="3" hidden="1">'Names of Bidder'!$H:$K,'Names of Bidder'!$AA:$AB</definedName>
    <definedName name="Z_BF4E98EC_B3A8_42CF_8525_78BE0EF2C154_.wvu.Cols" localSheetId="4" hidden="1">'Sch-1'!$O:$AT</definedName>
    <definedName name="Z_BF4E98EC_B3A8_42CF_8525_78BE0EF2C154_.wvu.Cols" localSheetId="5" hidden="1">'Sch-2'!$JG:$JL,'Sch-2'!$TC:$TH,'Sch-2'!$ACY:$ADD,'Sch-2'!$AMU:$AMZ,'Sch-2'!$AWQ:$AWV,'Sch-2'!$BGM:$BGR,'Sch-2'!$BQI:$BQN,'Sch-2'!$CAE:$CAJ,'Sch-2'!$CKA:$CKF,'Sch-2'!$CTW:$CUB,'Sch-2'!$DDS:$DDX,'Sch-2'!$DNO:$DNT,'Sch-2'!$DXK:$DXP,'Sch-2'!$EHG:$EHL,'Sch-2'!$ERC:$ERH,'Sch-2'!$FAY:$FBD,'Sch-2'!$FKU:$FKZ,'Sch-2'!$FUQ:$FUV,'Sch-2'!$GEM:$GER,'Sch-2'!$GOI:$GON,'Sch-2'!$GYE:$GYJ,'Sch-2'!$HIA:$HIF,'Sch-2'!$HRW:$HSB,'Sch-2'!$IBS:$IBX,'Sch-2'!$ILO:$ILT,'Sch-2'!$IVK:$IVP,'Sch-2'!$JFG:$JFL,'Sch-2'!$JPC:$JPH,'Sch-2'!$JYY:$JZD,'Sch-2'!$KIU:$KIZ,'Sch-2'!$KSQ:$KSV,'Sch-2'!$LCM:$LCR,'Sch-2'!$LMI:$LMN,'Sch-2'!$LWE:$LWJ,'Sch-2'!$MGA:$MGF,'Sch-2'!$MPW:$MQB,'Sch-2'!$MZS:$MZX,'Sch-2'!$NJO:$NJT,'Sch-2'!$NTK:$NTP,'Sch-2'!$ODG:$ODL,'Sch-2'!$ONC:$ONH,'Sch-2'!$OWY:$OXD,'Sch-2'!$PGU:$PGZ,'Sch-2'!$PQQ:$PQV,'Sch-2'!$QAM:$QAR,'Sch-2'!$QKI:$QKN,'Sch-2'!$QUE:$QUJ,'Sch-2'!$REA:$REF,'Sch-2'!$RNW:$ROB,'Sch-2'!$RXS:$RXX,'Sch-2'!$SHO:$SHT,'Sch-2'!$SRK:$SRP,'Sch-2'!$TBG:$TBL,'Sch-2'!$TLC:$TLH,'Sch-2'!$TUY:$TVD,'Sch-2'!$UEU:$UEZ,'Sch-2'!$UOQ:$UOV,'Sch-2'!$UYM:$UYR,'Sch-2'!$VII:$VIN,'Sch-2'!$VSE:$VSJ,'Sch-2'!$WCA:$WCF,'Sch-2'!$WLW:$WMB,'Sch-2'!$WVS:$WVX</definedName>
    <definedName name="Z_BF4E98EC_B3A8_42CF_8525_78BE0EF2C154_.wvu.Cols" localSheetId="6" hidden="1">'Sch-3'!$Q:$BG,'Sch-3'!$IY:$JK,'Sch-3'!$JQ:$JV,'Sch-3'!$SU:$TG,'Sch-3'!$TM:$TR,'Sch-3'!$ACQ:$ADC,'Sch-3'!$ADI:$ADN,'Sch-3'!$AMM:$AMY,'Sch-3'!$ANE:$ANJ,'Sch-3'!$AWI:$AWU,'Sch-3'!$AXA:$AXF,'Sch-3'!$BGE:$BGQ,'Sch-3'!$BGW:$BHB,'Sch-3'!$BQA:$BQM,'Sch-3'!$BQS:$BQX,'Sch-3'!$BZW:$CAI,'Sch-3'!$CAO:$CAT,'Sch-3'!$CJS:$CKE,'Sch-3'!$CKK:$CKP,'Sch-3'!$CTO:$CUA,'Sch-3'!$CUG:$CUL,'Sch-3'!$DDK:$DDW,'Sch-3'!$DEC:$DEH,'Sch-3'!$DNG:$DNS,'Sch-3'!$DNY:$DOD,'Sch-3'!$DXC:$DXO,'Sch-3'!$DXU:$DXZ,'Sch-3'!$EGY:$EHK,'Sch-3'!$EHQ:$EHV,'Sch-3'!$EQU:$ERG,'Sch-3'!$ERM:$ERR,'Sch-3'!$FAQ:$FBC,'Sch-3'!$FBI:$FBN,'Sch-3'!$FKM:$FKY,'Sch-3'!$FLE:$FLJ,'Sch-3'!$FUI:$FUU,'Sch-3'!$FVA:$FVF,'Sch-3'!$GEE:$GEQ,'Sch-3'!$GEW:$GFB,'Sch-3'!$GOA:$GOM,'Sch-3'!$GOS:$GOX,'Sch-3'!$GXW:$GYI,'Sch-3'!$GYO:$GYT,'Sch-3'!$HHS:$HIE,'Sch-3'!$HIK:$HIP,'Sch-3'!$HRO:$HSA,'Sch-3'!$HSG:$HSL,'Sch-3'!$IBK:$IBW,'Sch-3'!$ICC:$ICH,'Sch-3'!$ILG:$ILS,'Sch-3'!$ILY:$IMD,'Sch-3'!$IVC:$IVO,'Sch-3'!$IVU:$IVZ,'Sch-3'!$JEY:$JFK,'Sch-3'!$JFQ:$JFV,'Sch-3'!$JOU:$JPG,'Sch-3'!$JPM:$JPR,'Sch-3'!$JYQ:$JZC,'Sch-3'!$JZI:$JZN,'Sch-3'!$KIM:$KIY,'Sch-3'!$KJE:$KJJ,'Sch-3'!$KSI:$KSU,'Sch-3'!$KTA:$KTF,'Sch-3'!$LCE:$LCQ,'Sch-3'!$LCW:$LDB,'Sch-3'!$LMA:$LMM,'Sch-3'!$LMS:$LMX,'Sch-3'!$LVW:$LWI,'Sch-3'!$LWO:$LWT,'Sch-3'!$MFS:$MGE,'Sch-3'!$MGK:$MGP,'Sch-3'!$MPO:$MQA,'Sch-3'!$MQG:$MQL,'Sch-3'!$MZK:$MZW,'Sch-3'!$NAC:$NAH,'Sch-3'!$NJG:$NJS,'Sch-3'!$NJY:$NKD,'Sch-3'!$NTC:$NTO,'Sch-3'!$NTU:$NTZ,'Sch-3'!$OCY:$ODK,'Sch-3'!$ODQ:$ODV,'Sch-3'!$OMU:$ONG,'Sch-3'!$ONM:$ONR,'Sch-3'!$OWQ:$OXC,'Sch-3'!$OXI:$OXN,'Sch-3'!$PGM:$PGY,'Sch-3'!$PHE:$PHJ,'Sch-3'!$PQI:$PQU,'Sch-3'!$PRA:$PRF,'Sch-3'!$QAE:$QAQ,'Sch-3'!$QAW:$QBB,'Sch-3'!$QKA:$QKM,'Sch-3'!$QKS:$QKX,'Sch-3'!$QTW:$QUI,'Sch-3'!$QUO:$QUT,'Sch-3'!$RDS:$REE,'Sch-3'!$REK:$REP,'Sch-3'!$RNO:$ROA,'Sch-3'!$ROG:$ROL,'Sch-3'!$RXK:$RXW,'Sch-3'!$RYC:$RYH,'Sch-3'!$SHG:$SHS,'Sch-3'!$SHY:$SID,'Sch-3'!$SRC:$SRO,'Sch-3'!$SRU:$SRZ,'Sch-3'!$TAY:$TBK,'Sch-3'!$TBQ:$TBV,'Sch-3'!$TKU:$TLG,'Sch-3'!$TLM:$TLR,'Sch-3'!$TUQ:$TVC,'Sch-3'!$TVI:$TVN,'Sch-3'!$UEM:$UEY,'Sch-3'!$UFE:$UFJ,'Sch-3'!$UOI:$UOU,'Sch-3'!$UPA:$UPF,'Sch-3'!$UYE:$UYQ,'Sch-3'!$UYW:$UZB,'Sch-3'!$VIA:$VIM,'Sch-3'!$VIS:$VIX,'Sch-3'!$VRW:$VSI,'Sch-3'!$VSO:$VST,'Sch-3'!$WBS:$WCE,'Sch-3'!$WCK:$WCP,'Sch-3'!$WLO:$WMA,'Sch-3'!$WMG:$WML,'Sch-3'!$WVK:$WVW,'Sch-3'!$WWC:$WWH</definedName>
    <definedName name="Z_BF4E98EC_B3A8_42CF_8525_78BE0EF2C154_.wvu.Cols" localSheetId="9" hidden="1">'Sch-5'!$JE:$JL,'Sch-5'!$TA:$TH,'Sch-5'!$ACW:$ADD,'Sch-5'!$AMS:$AMZ,'Sch-5'!$AWO:$AWV,'Sch-5'!$BGK:$BGR,'Sch-5'!$BQG:$BQN,'Sch-5'!$CAC:$CAJ,'Sch-5'!$CJY:$CKF,'Sch-5'!$CTU:$CUB,'Sch-5'!$DDQ:$DDX,'Sch-5'!$DNM:$DNT,'Sch-5'!$DXI:$DXP,'Sch-5'!$EHE:$EHL,'Sch-5'!$ERA:$ERH,'Sch-5'!$FAW:$FBD,'Sch-5'!$FKS:$FKZ,'Sch-5'!$FUO:$FUV,'Sch-5'!$GEK:$GER,'Sch-5'!$GOG:$GON,'Sch-5'!$GYC:$GYJ,'Sch-5'!$HHY:$HIF,'Sch-5'!$HRU:$HSB,'Sch-5'!$IBQ:$IBX,'Sch-5'!$ILM:$ILT,'Sch-5'!$IVI:$IVP,'Sch-5'!$JFE:$JFL,'Sch-5'!$JPA:$JPH,'Sch-5'!$JYW:$JZD,'Sch-5'!$KIS:$KIZ,'Sch-5'!$KSO:$KSV,'Sch-5'!$LCK:$LCR,'Sch-5'!$LMG:$LMN,'Sch-5'!$LWC:$LWJ,'Sch-5'!$MFY:$MGF,'Sch-5'!$MPU:$MQB,'Sch-5'!$MZQ:$MZX,'Sch-5'!$NJM:$NJT,'Sch-5'!$NTI:$NTP,'Sch-5'!$ODE:$ODL,'Sch-5'!$ONA:$ONH,'Sch-5'!$OWW:$OXD,'Sch-5'!$PGS:$PGZ,'Sch-5'!$PQO:$PQV,'Sch-5'!$QAK:$QAR,'Sch-5'!$QKG:$QKN,'Sch-5'!$QUC:$QUJ,'Sch-5'!$RDY:$REF,'Sch-5'!$RNU:$ROB,'Sch-5'!$RXQ:$RXX,'Sch-5'!$SHM:$SHT,'Sch-5'!$SRI:$SRP,'Sch-5'!$TBE:$TBL,'Sch-5'!$TLA:$TLH,'Sch-5'!$TUW:$TVD,'Sch-5'!$UES:$UEZ,'Sch-5'!$UOO:$UOV,'Sch-5'!$UYK:$UYR,'Sch-5'!$VIG:$VIN,'Sch-5'!$VSC:$VSJ,'Sch-5'!$WBY:$WCF,'Sch-5'!$WLU:$WMB,'Sch-5'!$WVQ:$WVX</definedName>
    <definedName name="Z_BF4E98EC_B3A8_42CF_8525_78BE0EF2C154_.wvu.Cols" localSheetId="10" hidden="1">'Sch-5 after discount'!$JE:$JL,'Sch-5 after discount'!$TA:$TH,'Sch-5 after discount'!$ACW:$ADD,'Sch-5 after discount'!$AMS:$AMZ,'Sch-5 after discount'!$AWO:$AWV,'Sch-5 after discount'!$BGK:$BGR,'Sch-5 after discount'!$BQG:$BQN,'Sch-5 after discount'!$CAC:$CAJ,'Sch-5 after discount'!$CJY:$CKF,'Sch-5 after discount'!$CTU:$CUB,'Sch-5 after discount'!$DDQ:$DDX,'Sch-5 after discount'!$DNM:$DNT,'Sch-5 after discount'!$DXI:$DXP,'Sch-5 after discount'!$EHE:$EHL,'Sch-5 after discount'!$ERA:$ERH,'Sch-5 after discount'!$FAW:$FBD,'Sch-5 after discount'!$FKS:$FKZ,'Sch-5 after discount'!$FUO:$FUV,'Sch-5 after discount'!$GEK:$GER,'Sch-5 after discount'!$GOG:$GON,'Sch-5 after discount'!$GYC:$GYJ,'Sch-5 after discount'!$HHY:$HIF,'Sch-5 after discount'!$HRU:$HSB,'Sch-5 after discount'!$IBQ:$IBX,'Sch-5 after discount'!$ILM:$ILT,'Sch-5 after discount'!$IVI:$IVP,'Sch-5 after discount'!$JFE:$JFL,'Sch-5 after discount'!$JPA:$JPH,'Sch-5 after discount'!$JYW:$JZD,'Sch-5 after discount'!$KIS:$KIZ,'Sch-5 after discount'!$KSO:$KSV,'Sch-5 after discount'!$LCK:$LCR,'Sch-5 after discount'!$LMG:$LMN,'Sch-5 after discount'!$LWC:$LWJ,'Sch-5 after discount'!$MFY:$MGF,'Sch-5 after discount'!$MPU:$MQB,'Sch-5 after discount'!$MZQ:$MZX,'Sch-5 after discount'!$NJM:$NJT,'Sch-5 after discount'!$NTI:$NTP,'Sch-5 after discount'!$ODE:$ODL,'Sch-5 after discount'!$ONA:$ONH,'Sch-5 after discount'!$OWW:$OXD,'Sch-5 after discount'!$PGS:$PGZ,'Sch-5 after discount'!$PQO:$PQV,'Sch-5 after discount'!$QAK:$QAR,'Sch-5 after discount'!$QKG:$QKN,'Sch-5 after discount'!$QUC:$QUJ,'Sch-5 after discount'!$RDY:$REF,'Sch-5 after discount'!$RNU:$ROB,'Sch-5 after discount'!$RXQ:$RXX,'Sch-5 after discount'!$SHM:$SHT,'Sch-5 after discount'!$SRI:$SRP,'Sch-5 after discount'!$TBE:$TBL,'Sch-5 after discount'!$TLA:$TLH,'Sch-5 after discount'!$TUW:$TVD,'Sch-5 after discount'!$UES:$UEZ,'Sch-5 after discount'!$UOO:$UOV,'Sch-5 after discount'!$UYK:$UYR,'Sch-5 after discount'!$VIG:$VIN,'Sch-5 after discount'!$VSC:$VSJ,'Sch-5 after discount'!$WBY:$WCF,'Sch-5 after discount'!$WLU:$WMB,'Sch-5 after discount'!$WVQ:$WVX</definedName>
    <definedName name="Z_BF4E98EC_B3A8_42CF_8525_78BE0EF2C154_.wvu.Cols" localSheetId="13" hidden="1">'Sch-7'!$X:$AD,'Sch-7'!$IY:$JB,'Sch-7'!$JT:$JZ,'Sch-7'!$SU:$SX,'Sch-7'!$TP:$TV,'Sch-7'!$ACQ:$ACT,'Sch-7'!$ADL:$ADR,'Sch-7'!$AMM:$AMP,'Sch-7'!$ANH:$ANN,'Sch-7'!$AWI:$AWL,'Sch-7'!$AXD:$AXJ,'Sch-7'!$BGE:$BGH,'Sch-7'!$BGZ:$BHF,'Sch-7'!$BQA:$BQD,'Sch-7'!$BQV:$BRB,'Sch-7'!$BZW:$BZZ,'Sch-7'!$CAR:$CAX,'Sch-7'!$CJS:$CJV,'Sch-7'!$CKN:$CKT,'Sch-7'!$CTO:$CTR,'Sch-7'!$CUJ:$CUP,'Sch-7'!$DDK:$DDN,'Sch-7'!$DEF:$DEL,'Sch-7'!$DNG:$DNJ,'Sch-7'!$DOB:$DOH,'Sch-7'!$DXC:$DXF,'Sch-7'!$DXX:$DYD,'Sch-7'!$EGY:$EHB,'Sch-7'!$EHT:$EHZ,'Sch-7'!$EQU:$EQX,'Sch-7'!$ERP:$ERV,'Sch-7'!$FAQ:$FAT,'Sch-7'!$FBL:$FBR,'Sch-7'!$FKM:$FKP,'Sch-7'!$FLH:$FLN,'Sch-7'!$FUI:$FUL,'Sch-7'!$FVD:$FVJ,'Sch-7'!$GEE:$GEH,'Sch-7'!$GEZ:$GFF,'Sch-7'!$GOA:$GOD,'Sch-7'!$GOV:$GPB,'Sch-7'!$GXW:$GXZ,'Sch-7'!$GYR:$GYX,'Sch-7'!$HHS:$HHV,'Sch-7'!$HIN:$HIT,'Sch-7'!$HRO:$HRR,'Sch-7'!$HSJ:$HSP,'Sch-7'!$IBK:$IBN,'Sch-7'!$ICF:$ICL,'Sch-7'!$ILG:$ILJ,'Sch-7'!$IMB:$IMH,'Sch-7'!$IVC:$IVF,'Sch-7'!$IVX:$IWD,'Sch-7'!$JEY:$JFB,'Sch-7'!$JFT:$JFZ,'Sch-7'!$JOU:$JOX,'Sch-7'!$JPP:$JPV,'Sch-7'!$JYQ:$JYT,'Sch-7'!$JZL:$JZR,'Sch-7'!$KIM:$KIP,'Sch-7'!$KJH:$KJN,'Sch-7'!$KSI:$KSL,'Sch-7'!$KTD:$KTJ,'Sch-7'!$LCE:$LCH,'Sch-7'!$LCZ:$LDF,'Sch-7'!$LMA:$LMD,'Sch-7'!$LMV:$LNB,'Sch-7'!$LVW:$LVZ,'Sch-7'!$LWR:$LWX,'Sch-7'!$MFS:$MFV,'Sch-7'!$MGN:$MGT,'Sch-7'!$MPO:$MPR,'Sch-7'!$MQJ:$MQP,'Sch-7'!$MZK:$MZN,'Sch-7'!$NAF:$NAL,'Sch-7'!$NJG:$NJJ,'Sch-7'!$NKB:$NKH,'Sch-7'!$NTC:$NTF,'Sch-7'!$NTX:$NUD,'Sch-7'!$OCY:$ODB,'Sch-7'!$ODT:$ODZ,'Sch-7'!$OMU:$OMX,'Sch-7'!$ONP:$ONV,'Sch-7'!$OWQ:$OWT,'Sch-7'!$OXL:$OXR,'Sch-7'!$PGM:$PGP,'Sch-7'!$PHH:$PHN,'Sch-7'!$PQI:$PQL,'Sch-7'!$PRD:$PRJ,'Sch-7'!$QAE:$QAH,'Sch-7'!$QAZ:$QBF,'Sch-7'!$QKA:$QKD,'Sch-7'!$QKV:$QLB,'Sch-7'!$QTW:$QTZ,'Sch-7'!$QUR:$QUX,'Sch-7'!$RDS:$RDV,'Sch-7'!$REN:$RET,'Sch-7'!$RNO:$RNR,'Sch-7'!$ROJ:$ROP,'Sch-7'!$RXK:$RXN,'Sch-7'!$RYF:$RYL,'Sch-7'!$SHG:$SHJ,'Sch-7'!$SIB:$SIH,'Sch-7'!$SRC:$SRF,'Sch-7'!$SRX:$SSD,'Sch-7'!$TAY:$TBB,'Sch-7'!$TBT:$TBZ,'Sch-7'!$TKU:$TKX,'Sch-7'!$TLP:$TLV,'Sch-7'!$TUQ:$TUT,'Sch-7'!$TVL:$TVR,'Sch-7'!$UEM:$UEP,'Sch-7'!$UFH:$UFN,'Sch-7'!$UOI:$UOL,'Sch-7'!$UPD:$UPJ,'Sch-7'!$UYE:$UYH,'Sch-7'!$UYZ:$UZF,'Sch-7'!$VIA:$VID,'Sch-7'!$VIV:$VJB,'Sch-7'!$VRW:$VRZ,'Sch-7'!$VSR:$VSX,'Sch-7'!$WBS:$WBV,'Sch-7'!$WCN:$WCT,'Sch-7'!$WLO:$WLR,'Sch-7'!$WMJ:$WMP,'Sch-7'!$WVK:$WVN,'Sch-7'!$WWF:$WWL</definedName>
    <definedName name="Z_BF4E98EC_B3A8_42CF_8525_78BE0EF2C154_.wvu.PrintArea" localSheetId="18" hidden="1">'Bid Form 2nd Envelope'!$A$1:$F$56</definedName>
    <definedName name="Z_BF4E98EC_B3A8_42CF_8525_78BE0EF2C154_.wvu.PrintArea" localSheetId="1" hidden="1">Cover!$A$1:$F$15</definedName>
    <definedName name="Z_BF4E98EC_B3A8_42CF_8525_78BE0EF2C154_.wvu.PrintArea" localSheetId="14" hidden="1">Discount!$A$2:$G$43</definedName>
    <definedName name="Z_BF4E98EC_B3A8_42CF_8525_78BE0EF2C154_.wvu.PrintArea" localSheetId="16" hidden="1">'Entry Tax'!$A$1:$E$16</definedName>
    <definedName name="Z_BF4E98EC_B3A8_42CF_8525_78BE0EF2C154_.wvu.PrintArea" localSheetId="2" hidden="1">Instructions!$A$1:$C$51</definedName>
    <definedName name="Z_BF4E98EC_B3A8_42CF_8525_78BE0EF2C154_.wvu.PrintArea" localSheetId="3" hidden="1">'Names of Bidder'!$B$1:$G$28</definedName>
    <definedName name="Z_BF4E98EC_B3A8_42CF_8525_78BE0EF2C154_.wvu.PrintArea" localSheetId="15" hidden="1">Octroi!$A$1:$E$16</definedName>
    <definedName name="Z_BF4E98EC_B3A8_42CF_8525_78BE0EF2C154_.wvu.PrintArea" localSheetId="17" hidden="1">'Other Taxes &amp; Duties'!$A$1:$F$16</definedName>
    <definedName name="Z_BF4E98EC_B3A8_42CF_8525_78BE0EF2C154_.wvu.PrintArea" localSheetId="4" hidden="1">'Sch-1'!$A$1:$N$1298</definedName>
    <definedName name="Z_BF4E98EC_B3A8_42CF_8525_78BE0EF2C154_.wvu.PrintArea" localSheetId="5" hidden="1">'Sch-2'!$A$1:$J$1110</definedName>
    <definedName name="Z_BF4E98EC_B3A8_42CF_8525_78BE0EF2C154_.wvu.PrintArea" localSheetId="6" hidden="1">'Sch-3'!$A$1:$P$1261</definedName>
    <definedName name="Z_BF4E98EC_B3A8_42CF_8525_78BE0EF2C154_.wvu.PrintArea" localSheetId="7" hidden="1">'Sch-4A'!$A$1:$P$27</definedName>
    <definedName name="Z_BF4E98EC_B3A8_42CF_8525_78BE0EF2C154_.wvu.PrintArea" localSheetId="8" hidden="1">'Sch-4B'!$A$1:$P$24</definedName>
    <definedName name="Z_BF4E98EC_B3A8_42CF_8525_78BE0EF2C154_.wvu.PrintArea" localSheetId="9" hidden="1">'Sch-5'!$A$1:$E$23</definedName>
    <definedName name="Z_BF4E98EC_B3A8_42CF_8525_78BE0EF2C154_.wvu.PrintArea" localSheetId="10" hidden="1">'Sch-5 after discount'!$A$1:$E$23</definedName>
    <definedName name="Z_BF4E98EC_B3A8_42CF_8525_78BE0EF2C154_.wvu.PrintArea" localSheetId="11" hidden="1">'Sch-6'!$A$1:$D$32</definedName>
    <definedName name="Z_BF4E98EC_B3A8_42CF_8525_78BE0EF2C154_.wvu.PrintArea" localSheetId="12" hidden="1">'Sch-6 After Discount'!$A$1:$D$32</definedName>
    <definedName name="Z_BF4E98EC_B3A8_42CF_8525_78BE0EF2C154_.wvu.PrintArea" localSheetId="13" hidden="1">'Sch-7'!$A$1:$K$25</definedName>
    <definedName name="Z_BF4E98EC_B3A8_42CF_8525_78BE0EF2C154_.wvu.PrintTitles" localSheetId="4" hidden="1">'Sch-1'!$15:$16</definedName>
    <definedName name="Z_BF4E98EC_B3A8_42CF_8525_78BE0EF2C154_.wvu.PrintTitles" localSheetId="5" hidden="1">'Sch-2'!$15:$16</definedName>
    <definedName name="Z_BF4E98EC_B3A8_42CF_8525_78BE0EF2C154_.wvu.PrintTitles" localSheetId="6" hidden="1">'Sch-3'!$14:$15</definedName>
    <definedName name="Z_BF4E98EC_B3A8_42CF_8525_78BE0EF2C154_.wvu.PrintTitles" localSheetId="9" hidden="1">'Sch-5'!$3:$13</definedName>
    <definedName name="Z_BF4E98EC_B3A8_42CF_8525_78BE0EF2C154_.wvu.PrintTitles" localSheetId="10" hidden="1">'Sch-5 after discount'!$3:$13</definedName>
    <definedName name="Z_BF4E98EC_B3A8_42CF_8525_78BE0EF2C154_.wvu.PrintTitles" localSheetId="11" hidden="1">'Sch-6'!$3:$13</definedName>
    <definedName name="Z_BF4E98EC_B3A8_42CF_8525_78BE0EF2C154_.wvu.PrintTitles" localSheetId="12" hidden="1">'Sch-6 After Discount'!$3:$13</definedName>
    <definedName name="Z_BF4E98EC_B3A8_42CF_8525_78BE0EF2C154_.wvu.Rows" localSheetId="1" hidden="1">Cover!$7:$7</definedName>
    <definedName name="Z_BF4E98EC_B3A8_42CF_8525_78BE0EF2C154_.wvu.Rows" localSheetId="14" hidden="1">Discount!$32:$34</definedName>
    <definedName name="Z_BF4E98EC_B3A8_42CF_8525_78BE0EF2C154_.wvu.Rows" localSheetId="2" hidden="1">Instructions!$15:$17</definedName>
    <definedName name="Z_BF4E98EC_B3A8_42CF_8525_78BE0EF2C154_.wvu.Rows" localSheetId="3" hidden="1">'Names of Bidder'!$19:$22</definedName>
    <definedName name="Z_BF4E98EC_B3A8_42CF_8525_78BE0EF2C154_.wvu.Rows" localSheetId="13" hidden="1">'Sch-7'!$57:$175</definedName>
    <definedName name="Z_E9F4E142_7D26_464D_BECA_4F3806DB1FE1_.wvu.Cols" localSheetId="14" hidden="1">Discount!$H:$U</definedName>
    <definedName name="Z_E9F4E142_7D26_464D_BECA_4F3806DB1FE1_.wvu.Cols" localSheetId="9" hidden="1">'Sch-5'!$I:$P</definedName>
    <definedName name="Z_E9F4E142_7D26_464D_BECA_4F3806DB1FE1_.wvu.Cols" localSheetId="10" hidden="1">'Sch-5 after discount'!$I:$P</definedName>
    <definedName name="Z_E9F4E142_7D26_464D_BECA_4F3806DB1FE1_.wvu.PrintArea" localSheetId="18" hidden="1">'Bid Form 2nd Envelope'!$A$1:$F$56</definedName>
    <definedName name="Z_E9F4E142_7D26_464D_BECA_4F3806DB1FE1_.wvu.PrintArea" localSheetId="14" hidden="1">Discount!$A$2:$G$43</definedName>
    <definedName name="Z_E9F4E142_7D26_464D_BECA_4F3806DB1FE1_.wvu.PrintArea" localSheetId="16" hidden="1">'Entry Tax'!$A$1:$E$16</definedName>
    <definedName name="Z_E9F4E142_7D26_464D_BECA_4F3806DB1FE1_.wvu.PrintArea" localSheetId="2" hidden="1">Instructions!$A$1:$C$51</definedName>
    <definedName name="Z_E9F4E142_7D26_464D_BECA_4F3806DB1FE1_.wvu.PrintArea" localSheetId="3" hidden="1">'Names of Bidder'!$B$1:$E$26</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9" hidden="1">'Sch-5'!$A$1:$E$23</definedName>
    <definedName name="Z_E9F4E142_7D26_464D_BECA_4F3806DB1FE1_.wvu.PrintArea" localSheetId="10" hidden="1">'Sch-5 after discount'!$A$1:$E$23</definedName>
    <definedName name="Z_E9F4E142_7D26_464D_BECA_4F3806DB1FE1_.wvu.PrintArea" localSheetId="11" hidden="1">'Sch-6'!$A$1:$D$33</definedName>
    <definedName name="Z_E9F4E142_7D26_464D_BECA_4F3806DB1FE1_.wvu.PrintArea" localSheetId="12" hidden="1">'Sch-6 After Discount'!$A$1:$D$33</definedName>
    <definedName name="Z_E9F4E142_7D26_464D_BECA_4F3806DB1FE1_.wvu.PrintTitles" localSheetId="9" hidden="1">'Sch-5'!$3:$13</definedName>
    <definedName name="Z_E9F4E142_7D26_464D_BECA_4F3806DB1FE1_.wvu.PrintTitles" localSheetId="10" hidden="1">'Sch-5 after discount'!$3:$13</definedName>
    <definedName name="Z_E9F4E142_7D26_464D_BECA_4F3806DB1FE1_.wvu.PrintTitles" localSheetId="11" hidden="1">'Sch-6'!$3:$13</definedName>
    <definedName name="Z_E9F4E142_7D26_464D_BECA_4F3806DB1FE1_.wvu.PrintTitles" localSheetId="12" hidden="1">'Sch-6 After Discount'!$3:$13</definedName>
    <definedName name="Z_E9F4E142_7D26_464D_BECA_4F3806DB1FE1_.wvu.Rows" localSheetId="1" hidden="1">Cover!$7:$7</definedName>
    <definedName name="Z_E9F4E142_7D26_464D_BECA_4F3806DB1FE1_.wvu.Rows" localSheetId="14" hidden="1">Discount!$32:$34</definedName>
    <definedName name="Z_ECE9294F_C910_4036_88BC_B1F2176FB06B_.wvu.Cols" localSheetId="14" hidden="1">Discount!$H:$U</definedName>
    <definedName name="Z_ECE9294F_C910_4036_88BC_B1F2176FB06B_.wvu.Cols" localSheetId="9" hidden="1">'Sch-5'!$I:$P</definedName>
    <definedName name="Z_ECE9294F_C910_4036_88BC_B1F2176FB06B_.wvu.Cols" localSheetId="10" hidden="1">'Sch-5 after discount'!$I:$P</definedName>
    <definedName name="Z_ECE9294F_C910_4036_88BC_B1F2176FB06B_.wvu.PrintArea" localSheetId="18" hidden="1">'Bid Form 2nd Envelope'!$A$1:$F$56</definedName>
    <definedName name="Z_ECE9294F_C910_4036_88BC_B1F2176FB06B_.wvu.PrintArea" localSheetId="14" hidden="1">Discount!$A$2:$G$43</definedName>
    <definedName name="Z_ECE9294F_C910_4036_88BC_B1F2176FB06B_.wvu.PrintArea" localSheetId="16" hidden="1">'Entry Tax'!$A$1:$E$16</definedName>
    <definedName name="Z_ECE9294F_C910_4036_88BC_B1F2176FB06B_.wvu.PrintArea" localSheetId="2" hidden="1">Instructions!$A$1:$C$51</definedName>
    <definedName name="Z_ECE9294F_C910_4036_88BC_B1F2176FB06B_.wvu.PrintArea" localSheetId="3" hidden="1">'Names of Bidder'!$B$1:$E$26</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9" hidden="1">'Sch-5'!$A$1:$E$23</definedName>
    <definedName name="Z_ECE9294F_C910_4036_88BC_B1F2176FB06B_.wvu.PrintArea" localSheetId="10" hidden="1">'Sch-5 after discount'!$A$1:$E$23</definedName>
    <definedName name="Z_ECE9294F_C910_4036_88BC_B1F2176FB06B_.wvu.PrintArea" localSheetId="11" hidden="1">'Sch-6'!$A$1:$D$33</definedName>
    <definedName name="Z_ECE9294F_C910_4036_88BC_B1F2176FB06B_.wvu.PrintArea" localSheetId="12" hidden="1">'Sch-6 After Discount'!$A$1:$D$33</definedName>
    <definedName name="Z_ECE9294F_C910_4036_88BC_B1F2176FB06B_.wvu.PrintTitles" localSheetId="9" hidden="1">'Sch-5'!$3:$13</definedName>
    <definedName name="Z_ECE9294F_C910_4036_88BC_B1F2176FB06B_.wvu.PrintTitles" localSheetId="10" hidden="1">'Sch-5 after discount'!$3:$13</definedName>
    <definedName name="Z_ECE9294F_C910_4036_88BC_B1F2176FB06B_.wvu.PrintTitles" localSheetId="11" hidden="1">'Sch-6'!$3:$13</definedName>
    <definedName name="Z_ECE9294F_C910_4036_88BC_B1F2176FB06B_.wvu.PrintTitles" localSheetId="12" hidden="1">'Sch-6 After Discount'!$3:$13</definedName>
    <definedName name="Z_ECE9294F_C910_4036_88BC_B1F2176FB06B_.wvu.Rows" localSheetId="1" hidden="1">Cover!$7:$7</definedName>
    <definedName name="Z_ECE9294F_C910_4036_88BC_B1F2176FB06B_.wvu.Rows" localSheetId="14" hidden="1">Discount!$32:$34</definedName>
  </definedNames>
  <calcPr calcId="145621"/>
  <customWorkbookViews>
    <customWorkbookView name="Kapil Mandil {कपिल मंडिल} - Personal View" guid="{22CC5C8B-E1A0-44D5-9004-AA64A7EE9D42}" mergeInterval="0" personalView="1" maximized="1" windowWidth="1916" windowHeight="762" tabRatio="844" activeSheetId="19"/>
    <customWorkbookView name="Rahul {Rahul} - Personal View" guid="{BF4E98EC-B3A8-42CF-8525-78BE0EF2C154}" mergeInterval="0" personalView="1" maximized="1" windowWidth="1916" windowHeight="854" tabRatio="944" activeSheetId="2"/>
    <customWorkbookView name="Ankit Vaishnav {Ankit Vaishnav} - Personal View" guid="{83920EE0-E8FD-48B1-9AB8-BA60512AB904}" mergeInterval="0" personalView="1" maximized="1" windowWidth="1916" windowHeight="854" tabRatio="944" activeSheetId="19"/>
  </customWorkbookViews>
</workbook>
</file>

<file path=xl/calcChain.xml><?xml version="1.0" encoding="utf-8"?>
<calcChain xmlns="http://schemas.openxmlformats.org/spreadsheetml/2006/main">
  <c r="O1287" i="5" l="1"/>
  <c r="P1287" i="5" s="1"/>
  <c r="O1286" i="5"/>
  <c r="P1286" i="5" s="1"/>
  <c r="O1285" i="5"/>
  <c r="P1285" i="5" s="1"/>
  <c r="O1284" i="5"/>
  <c r="P1284" i="5" s="1"/>
  <c r="O1283" i="5"/>
  <c r="P1283" i="5" s="1"/>
  <c r="O1282" i="5"/>
  <c r="P1282" i="5" s="1"/>
  <c r="O1281" i="5"/>
  <c r="P1281" i="5" s="1"/>
  <c r="O1280" i="5"/>
  <c r="P1280" i="5" s="1"/>
  <c r="O1279" i="5"/>
  <c r="P1279" i="5" s="1"/>
  <c r="O1278" i="5"/>
  <c r="P1278" i="5" s="1"/>
  <c r="O1277" i="5"/>
  <c r="P1277" i="5" s="1"/>
  <c r="O1276" i="5"/>
  <c r="P1276" i="5" s="1"/>
  <c r="O1275" i="5"/>
  <c r="P1275" i="5" s="1"/>
  <c r="O1274" i="5"/>
  <c r="P1274" i="5" s="1"/>
  <c r="O1273" i="5"/>
  <c r="P1273" i="5" s="1"/>
  <c r="O1272" i="5"/>
  <c r="P1272" i="5" s="1"/>
  <c r="O1271" i="5"/>
  <c r="P1271" i="5" s="1"/>
  <c r="O1270" i="5"/>
  <c r="P1270" i="5" s="1"/>
  <c r="O1269" i="5"/>
  <c r="P1269" i="5" s="1"/>
  <c r="O1268" i="5"/>
  <c r="P1268" i="5" s="1"/>
  <c r="O1267" i="5"/>
  <c r="P1267" i="5" s="1"/>
  <c r="O1266" i="5"/>
  <c r="P1266" i="5" s="1"/>
  <c r="O1265" i="5"/>
  <c r="P1265" i="5" s="1"/>
  <c r="O1264" i="5"/>
  <c r="P1264" i="5" s="1"/>
  <c r="O1263" i="5"/>
  <c r="P1263" i="5" s="1"/>
  <c r="O1262" i="5"/>
  <c r="P1262" i="5" s="1"/>
  <c r="O1261" i="5"/>
  <c r="P1261" i="5" s="1"/>
  <c r="O1260" i="5"/>
  <c r="P1260" i="5" s="1"/>
  <c r="O1259" i="5"/>
  <c r="P1259" i="5" s="1"/>
  <c r="O1258" i="5"/>
  <c r="P1258" i="5" s="1"/>
  <c r="O1257" i="5"/>
  <c r="P1257" i="5" s="1"/>
  <c r="O1255" i="5"/>
  <c r="P1255" i="5" s="1"/>
  <c r="O1254" i="5"/>
  <c r="P1254" i="5" s="1"/>
  <c r="O1253" i="5"/>
  <c r="P1253" i="5" s="1"/>
  <c r="O1252" i="5"/>
  <c r="P1252" i="5" s="1"/>
  <c r="O1249" i="5"/>
  <c r="P1249" i="5" s="1"/>
  <c r="O1248" i="5"/>
  <c r="P1248" i="5" s="1"/>
  <c r="O1247" i="5"/>
  <c r="P1247" i="5" s="1"/>
  <c r="O1246" i="5"/>
  <c r="P1246" i="5" s="1"/>
  <c r="O1245" i="5"/>
  <c r="P1245" i="5" s="1"/>
  <c r="O1244" i="5"/>
  <c r="P1244" i="5" s="1"/>
  <c r="O1243" i="5"/>
  <c r="P1243" i="5" s="1"/>
  <c r="O1242" i="5"/>
  <c r="P1242" i="5" s="1"/>
  <c r="O1241" i="5"/>
  <c r="P1241" i="5" s="1"/>
  <c r="O1240" i="5"/>
  <c r="P1240" i="5" s="1"/>
  <c r="O1239" i="5"/>
  <c r="P1239" i="5" s="1"/>
  <c r="O1238" i="5"/>
  <c r="P1238" i="5" s="1"/>
  <c r="O1237" i="5"/>
  <c r="P1237" i="5" s="1"/>
  <c r="O1236" i="5"/>
  <c r="P1236" i="5" s="1"/>
  <c r="O1235" i="5"/>
  <c r="P1235" i="5" s="1"/>
  <c r="O1234" i="5"/>
  <c r="P1234" i="5" s="1"/>
  <c r="O1233" i="5"/>
  <c r="P1233" i="5" s="1"/>
  <c r="O1232" i="5"/>
  <c r="P1232" i="5" s="1"/>
  <c r="O1231" i="5"/>
  <c r="P1231" i="5" s="1"/>
  <c r="O1230" i="5"/>
  <c r="P1230" i="5" s="1"/>
  <c r="O1229" i="5"/>
  <c r="P1229" i="5" s="1"/>
  <c r="O1228" i="5"/>
  <c r="P1228" i="5" s="1"/>
  <c r="O1227" i="5"/>
  <c r="P1227" i="5" s="1"/>
  <c r="O1226" i="5"/>
  <c r="P1226" i="5" s="1"/>
  <c r="O1225" i="5"/>
  <c r="P1225" i="5" s="1"/>
  <c r="O1224" i="5"/>
  <c r="P1224" i="5" s="1"/>
  <c r="O1222" i="5"/>
  <c r="P1222" i="5" s="1"/>
  <c r="O1221" i="5"/>
  <c r="P1221" i="5" s="1"/>
  <c r="O1220" i="5"/>
  <c r="P1220" i="5" s="1"/>
  <c r="O1219" i="5"/>
  <c r="P1219" i="5" s="1"/>
  <c r="O1218" i="5"/>
  <c r="P1218" i="5" s="1"/>
  <c r="O1217" i="5"/>
  <c r="P1217" i="5" s="1"/>
  <c r="O1216" i="5"/>
  <c r="P1216" i="5" s="1"/>
  <c r="O1215" i="5"/>
  <c r="P1215" i="5" s="1"/>
  <c r="O1214" i="5"/>
  <c r="P1214" i="5" s="1"/>
  <c r="O1213" i="5"/>
  <c r="P1213" i="5" s="1"/>
  <c r="O1212" i="5"/>
  <c r="P1212" i="5" s="1"/>
  <c r="O1211" i="5"/>
  <c r="P1211" i="5" s="1"/>
  <c r="O1210" i="5"/>
  <c r="P1210" i="5" s="1"/>
  <c r="O1209" i="5"/>
  <c r="P1209" i="5" s="1"/>
  <c r="O1208" i="5"/>
  <c r="P1208" i="5" s="1"/>
  <c r="O1207" i="5"/>
  <c r="P1207" i="5" s="1"/>
  <c r="O1206" i="5"/>
  <c r="P1206" i="5" s="1"/>
  <c r="O1205" i="5"/>
  <c r="P1205" i="5" s="1"/>
  <c r="O1204" i="5"/>
  <c r="P1204" i="5" s="1"/>
  <c r="O1203" i="5"/>
  <c r="P1203" i="5" s="1"/>
  <c r="O1202" i="5"/>
  <c r="P1202" i="5" s="1"/>
  <c r="O1201" i="5"/>
  <c r="P1201" i="5" s="1"/>
  <c r="O1200" i="5"/>
  <c r="P1200" i="5" s="1"/>
  <c r="O1199" i="5"/>
  <c r="P1199" i="5" s="1"/>
  <c r="O1198" i="5"/>
  <c r="P1198" i="5" s="1"/>
  <c r="O1197" i="5"/>
  <c r="P1197" i="5" s="1"/>
  <c r="O1196" i="5"/>
  <c r="P1196" i="5" s="1"/>
  <c r="O1195" i="5"/>
  <c r="P1195" i="5" s="1"/>
  <c r="O1192" i="5"/>
  <c r="P1192" i="5" s="1"/>
  <c r="O1191" i="5"/>
  <c r="P1191" i="5" s="1"/>
  <c r="O1190" i="5"/>
  <c r="P1190" i="5" s="1"/>
  <c r="O1189" i="5"/>
  <c r="P1189" i="5" s="1"/>
  <c r="O1188" i="5"/>
  <c r="P1188" i="5" s="1"/>
  <c r="O1187" i="5"/>
  <c r="P1187" i="5" s="1"/>
  <c r="O1186" i="5"/>
  <c r="P1186" i="5" s="1"/>
  <c r="O1185" i="5"/>
  <c r="P1185" i="5" s="1"/>
  <c r="O1184" i="5"/>
  <c r="P1184" i="5" s="1"/>
  <c r="O1183" i="5"/>
  <c r="P1183" i="5" s="1"/>
  <c r="O1182" i="5"/>
  <c r="P1182" i="5" s="1"/>
  <c r="O1181" i="5"/>
  <c r="P1181" i="5" s="1"/>
  <c r="O1179" i="5"/>
  <c r="P1179" i="5" s="1"/>
  <c r="O1178" i="5"/>
  <c r="P1178" i="5" s="1"/>
  <c r="O1177" i="5"/>
  <c r="P1177" i="5" s="1"/>
  <c r="O1176" i="5"/>
  <c r="P1176" i="5" s="1"/>
  <c r="O1175" i="5"/>
  <c r="P1175" i="5" s="1"/>
  <c r="O1174" i="5"/>
  <c r="P1174" i="5" s="1"/>
  <c r="O1173" i="5"/>
  <c r="P1173" i="5" s="1"/>
  <c r="O1172" i="5"/>
  <c r="P1172" i="5" s="1"/>
  <c r="O1171" i="5"/>
  <c r="P1171" i="5" s="1"/>
  <c r="O1170" i="5"/>
  <c r="P1170" i="5" s="1"/>
  <c r="O1169" i="5"/>
  <c r="P1169" i="5" s="1"/>
  <c r="O1168" i="5"/>
  <c r="P1168" i="5" s="1"/>
  <c r="O1167" i="5"/>
  <c r="P1167" i="5" s="1"/>
  <c r="O1166" i="5"/>
  <c r="P1166" i="5" s="1"/>
  <c r="O1165" i="5"/>
  <c r="P1165" i="5" s="1"/>
  <c r="O1164" i="5"/>
  <c r="P1164" i="5" s="1"/>
  <c r="O1163" i="5"/>
  <c r="P1163" i="5" s="1"/>
  <c r="O1162" i="5"/>
  <c r="P1162" i="5" s="1"/>
  <c r="O1161" i="5"/>
  <c r="P1161" i="5" s="1"/>
  <c r="O1160" i="5"/>
  <c r="P1160" i="5" s="1"/>
  <c r="O1159" i="5"/>
  <c r="P1159" i="5" s="1"/>
  <c r="O1158" i="5"/>
  <c r="P1158" i="5" s="1"/>
  <c r="O1157" i="5"/>
  <c r="P1157" i="5" s="1"/>
  <c r="O1156" i="5"/>
  <c r="P1156" i="5" s="1"/>
  <c r="O1155" i="5"/>
  <c r="P1155" i="5" s="1"/>
  <c r="O1154" i="5"/>
  <c r="P1154" i="5" s="1"/>
  <c r="O1153" i="5"/>
  <c r="P1153" i="5" s="1"/>
  <c r="O1152" i="5"/>
  <c r="P1152" i="5" s="1"/>
  <c r="O1151" i="5"/>
  <c r="P1151" i="5" s="1"/>
  <c r="O1150" i="5"/>
  <c r="P1150" i="5" s="1"/>
  <c r="O1149" i="5"/>
  <c r="P1149" i="5" s="1"/>
  <c r="O1148" i="5"/>
  <c r="P1148" i="5" s="1"/>
  <c r="O1147" i="5"/>
  <c r="P1147" i="5" s="1"/>
  <c r="O1146" i="5"/>
  <c r="P1146" i="5" s="1"/>
  <c r="O1145" i="5"/>
  <c r="P1145" i="5" s="1"/>
  <c r="O1144" i="5"/>
  <c r="P1144" i="5" s="1"/>
  <c r="O1143" i="5"/>
  <c r="P1143" i="5" s="1"/>
  <c r="O1142" i="5"/>
  <c r="P1142" i="5" s="1"/>
  <c r="O1141" i="5"/>
  <c r="P1141" i="5" s="1"/>
  <c r="O1140" i="5"/>
  <c r="P1140" i="5" s="1"/>
  <c r="O1139" i="5"/>
  <c r="P1139" i="5" s="1"/>
  <c r="O1138" i="5"/>
  <c r="P1138" i="5" s="1"/>
  <c r="O1137" i="5"/>
  <c r="P1137" i="5" s="1"/>
  <c r="O1136" i="5"/>
  <c r="P1136" i="5" s="1"/>
  <c r="O1135" i="5"/>
  <c r="P1135" i="5" s="1"/>
  <c r="O1134" i="5"/>
  <c r="P1134" i="5" s="1"/>
  <c r="O1133" i="5"/>
  <c r="P1133" i="5" s="1"/>
  <c r="O1132" i="5"/>
  <c r="P1132" i="5" s="1"/>
  <c r="O1131" i="5"/>
  <c r="P1131" i="5" s="1"/>
  <c r="O1130" i="5"/>
  <c r="P1130" i="5" s="1"/>
  <c r="O1129" i="5"/>
  <c r="P1129" i="5" s="1"/>
  <c r="O1128" i="5"/>
  <c r="P1128" i="5" s="1"/>
  <c r="O1127" i="5"/>
  <c r="P1127" i="5" s="1"/>
  <c r="O1126" i="5"/>
  <c r="P1126" i="5" s="1"/>
  <c r="O1125" i="5"/>
  <c r="P1125" i="5" s="1"/>
  <c r="O1124" i="5"/>
  <c r="P1124" i="5" s="1"/>
  <c r="O1123" i="5"/>
  <c r="P1123" i="5" s="1"/>
  <c r="O1122" i="5"/>
  <c r="P1122" i="5" s="1"/>
  <c r="O1121" i="5"/>
  <c r="P1121" i="5" s="1"/>
  <c r="O1120" i="5"/>
  <c r="P1120" i="5" s="1"/>
  <c r="O1119" i="5"/>
  <c r="P1119" i="5" s="1"/>
  <c r="O1118" i="5"/>
  <c r="P1118" i="5" s="1"/>
  <c r="O1117" i="5"/>
  <c r="P1117" i="5" s="1"/>
  <c r="O1116" i="5"/>
  <c r="P1116" i="5" s="1"/>
  <c r="O1115" i="5"/>
  <c r="P1115" i="5" s="1"/>
  <c r="O1114" i="5"/>
  <c r="P1114" i="5" s="1"/>
  <c r="O1113" i="5"/>
  <c r="P1113" i="5" s="1"/>
  <c r="O1112" i="5"/>
  <c r="P1112" i="5" s="1"/>
  <c r="O1111" i="5"/>
  <c r="P1111" i="5" s="1"/>
  <c r="O1110" i="5"/>
  <c r="P1110" i="5" s="1"/>
  <c r="O1109" i="5"/>
  <c r="P1109" i="5" s="1"/>
  <c r="O1106" i="5"/>
  <c r="P1106" i="5" s="1"/>
  <c r="O1105" i="5"/>
  <c r="P1105" i="5" s="1"/>
  <c r="O1104" i="5"/>
  <c r="P1104" i="5" s="1"/>
  <c r="O1103" i="5"/>
  <c r="P1103" i="5" s="1"/>
  <c r="O1102" i="5"/>
  <c r="P1102" i="5" s="1"/>
  <c r="O1101" i="5"/>
  <c r="P1101" i="5" s="1"/>
  <c r="O1100" i="5"/>
  <c r="P1100" i="5" s="1"/>
  <c r="O1099" i="5"/>
  <c r="P1099" i="5" s="1"/>
  <c r="O1098" i="5"/>
  <c r="P1098" i="5" s="1"/>
  <c r="O1097" i="5"/>
  <c r="P1097" i="5" s="1"/>
  <c r="O1096" i="5"/>
  <c r="P1096" i="5" s="1"/>
  <c r="O1095" i="5"/>
  <c r="P1095" i="5" s="1"/>
  <c r="O1094" i="5"/>
  <c r="P1094" i="5" s="1"/>
  <c r="O1093" i="5"/>
  <c r="P1093" i="5" s="1"/>
  <c r="O1092" i="5"/>
  <c r="P1092" i="5" s="1"/>
  <c r="O1091" i="5"/>
  <c r="P1091" i="5" s="1"/>
  <c r="O1090" i="5"/>
  <c r="P1090" i="5" s="1"/>
  <c r="O1087" i="5"/>
  <c r="P1087" i="5" s="1"/>
  <c r="O1086" i="5"/>
  <c r="P1086" i="5" s="1"/>
  <c r="O1084" i="5"/>
  <c r="P1084" i="5" s="1"/>
  <c r="O1082" i="5"/>
  <c r="P1082" i="5" s="1"/>
  <c r="O1081" i="5"/>
  <c r="P1081" i="5" s="1"/>
  <c r="O1080" i="5"/>
  <c r="P1080" i="5" s="1"/>
  <c r="O1079" i="5"/>
  <c r="P1079" i="5" s="1"/>
  <c r="O1078" i="5"/>
  <c r="P1078" i="5" s="1"/>
  <c r="O1077" i="5"/>
  <c r="P1077" i="5" s="1"/>
  <c r="O1076" i="5"/>
  <c r="P1076" i="5" s="1"/>
  <c r="O1075" i="5"/>
  <c r="P1075" i="5" s="1"/>
  <c r="O1074" i="5"/>
  <c r="P1074" i="5" s="1"/>
  <c r="O1073" i="5"/>
  <c r="P1073" i="5" s="1"/>
  <c r="O1072" i="5"/>
  <c r="P1072" i="5" s="1"/>
  <c r="O1071" i="5"/>
  <c r="P1071" i="5" s="1"/>
  <c r="O1070" i="5"/>
  <c r="P1070" i="5" s="1"/>
  <c r="O1069" i="5"/>
  <c r="P1069" i="5" s="1"/>
  <c r="O1068" i="5"/>
  <c r="P1068" i="5" s="1"/>
  <c r="O1067" i="5"/>
  <c r="P1067" i="5" s="1"/>
  <c r="O1066" i="5"/>
  <c r="P1066" i="5" s="1"/>
  <c r="O1065" i="5"/>
  <c r="P1065" i="5" s="1"/>
  <c r="O1064" i="5"/>
  <c r="P1064" i="5" s="1"/>
  <c r="O1063" i="5"/>
  <c r="P1063" i="5" s="1"/>
  <c r="O1062" i="5"/>
  <c r="P1062" i="5" s="1"/>
  <c r="O1061" i="5"/>
  <c r="P1061" i="5" s="1"/>
  <c r="O1060" i="5"/>
  <c r="P1060" i="5" s="1"/>
  <c r="O1059" i="5"/>
  <c r="P1059" i="5" s="1"/>
  <c r="O1058" i="5"/>
  <c r="P1058" i="5" s="1"/>
  <c r="O1057" i="5"/>
  <c r="P1057" i="5" s="1"/>
  <c r="O1055" i="5"/>
  <c r="P1055" i="5" s="1"/>
  <c r="O1054" i="5"/>
  <c r="P1054" i="5" s="1"/>
  <c r="O1053" i="5"/>
  <c r="P1053" i="5" s="1"/>
  <c r="O1052" i="5"/>
  <c r="P1052" i="5" s="1"/>
  <c r="O1051" i="5"/>
  <c r="P1051" i="5" s="1"/>
  <c r="O1050" i="5"/>
  <c r="P1050" i="5" s="1"/>
  <c r="O1049" i="5"/>
  <c r="P1049" i="5" s="1"/>
  <c r="O1048" i="5"/>
  <c r="P1048" i="5" s="1"/>
  <c r="O1047" i="5"/>
  <c r="P1047" i="5" s="1"/>
  <c r="O1046" i="5"/>
  <c r="P1046" i="5" s="1"/>
  <c r="O1045" i="5"/>
  <c r="P1045" i="5" s="1"/>
  <c r="O1044" i="5"/>
  <c r="P1044" i="5" s="1"/>
  <c r="O1043" i="5"/>
  <c r="P1043" i="5" s="1"/>
  <c r="O1042" i="5"/>
  <c r="P1042" i="5" s="1"/>
  <c r="O1041" i="5"/>
  <c r="P1041" i="5" s="1"/>
  <c r="O1040" i="5"/>
  <c r="P1040" i="5" s="1"/>
  <c r="O1039" i="5"/>
  <c r="P1039" i="5" s="1"/>
  <c r="O1038" i="5"/>
  <c r="P1038" i="5" s="1"/>
  <c r="O1037" i="5"/>
  <c r="P1037" i="5" s="1"/>
  <c r="O1036" i="5"/>
  <c r="P1036" i="5" s="1"/>
  <c r="O1035" i="5"/>
  <c r="P1035" i="5" s="1"/>
  <c r="O1034" i="5"/>
  <c r="P1034" i="5" s="1"/>
  <c r="O1033" i="5"/>
  <c r="P1033" i="5" s="1"/>
  <c r="O1032" i="5"/>
  <c r="P1032" i="5" s="1"/>
  <c r="O1031" i="5"/>
  <c r="P1031" i="5" s="1"/>
  <c r="O1030" i="5"/>
  <c r="P1030" i="5" s="1"/>
  <c r="O1029" i="5"/>
  <c r="P1029" i="5" s="1"/>
  <c r="O1028" i="5"/>
  <c r="P1028" i="5" s="1"/>
  <c r="O1027" i="5"/>
  <c r="P1027" i="5" s="1"/>
  <c r="O1026" i="5"/>
  <c r="P1026" i="5" s="1"/>
  <c r="O1025" i="5"/>
  <c r="P1025" i="5" s="1"/>
  <c r="O1024" i="5"/>
  <c r="P1024" i="5" s="1"/>
  <c r="O1023" i="5"/>
  <c r="P1023" i="5" s="1"/>
  <c r="O1022" i="5"/>
  <c r="P1022" i="5" s="1"/>
  <c r="O1021" i="5"/>
  <c r="P1021" i="5" s="1"/>
  <c r="O1020" i="5"/>
  <c r="P1020" i="5" s="1"/>
  <c r="O1019" i="5"/>
  <c r="P1019" i="5" s="1"/>
  <c r="O1018" i="5"/>
  <c r="P1018" i="5" s="1"/>
  <c r="O1017" i="5"/>
  <c r="P1017" i="5" s="1"/>
  <c r="O1016" i="5"/>
  <c r="P1016" i="5" s="1"/>
  <c r="O1015" i="5"/>
  <c r="P1015" i="5" s="1"/>
  <c r="O1014" i="5"/>
  <c r="P1014" i="5" s="1"/>
  <c r="O1013" i="5"/>
  <c r="P1013" i="5" s="1"/>
  <c r="O1012" i="5"/>
  <c r="P1012" i="5" s="1"/>
  <c r="O1011" i="5"/>
  <c r="P1011" i="5" s="1"/>
  <c r="O1010" i="5"/>
  <c r="P1010" i="5" s="1"/>
  <c r="O1009" i="5"/>
  <c r="P1009" i="5" s="1"/>
  <c r="O1008" i="5"/>
  <c r="P1008" i="5" s="1"/>
  <c r="O1007" i="5"/>
  <c r="P1007" i="5" s="1"/>
  <c r="O1006" i="5"/>
  <c r="P1006" i="5" s="1"/>
  <c r="O1005" i="5"/>
  <c r="P1005" i="5" s="1"/>
  <c r="O1004" i="5"/>
  <c r="P1004" i="5" s="1"/>
  <c r="O1003" i="5"/>
  <c r="P1003" i="5" s="1"/>
  <c r="O1002" i="5"/>
  <c r="P1002" i="5" s="1"/>
  <c r="O1001" i="5"/>
  <c r="P1001" i="5" s="1"/>
  <c r="O1000" i="5"/>
  <c r="P1000" i="5" s="1"/>
  <c r="O999" i="5"/>
  <c r="P999" i="5" s="1"/>
  <c r="O998" i="5"/>
  <c r="P998" i="5" s="1"/>
  <c r="O997" i="5"/>
  <c r="P997" i="5" s="1"/>
  <c r="O996" i="5"/>
  <c r="P996" i="5" s="1"/>
  <c r="O995" i="5"/>
  <c r="P995" i="5" s="1"/>
  <c r="O994" i="5"/>
  <c r="P994" i="5" s="1"/>
  <c r="O993" i="5"/>
  <c r="P993" i="5" s="1"/>
  <c r="O992" i="5"/>
  <c r="P992" i="5" s="1"/>
  <c r="O991" i="5"/>
  <c r="P991" i="5" s="1"/>
  <c r="O990" i="5"/>
  <c r="P990" i="5" s="1"/>
  <c r="O989" i="5"/>
  <c r="P989" i="5" s="1"/>
  <c r="O988" i="5"/>
  <c r="P988" i="5" s="1"/>
  <c r="O987" i="5"/>
  <c r="P987" i="5" s="1"/>
  <c r="O986" i="5"/>
  <c r="P986" i="5" s="1"/>
  <c r="O985" i="5"/>
  <c r="P985" i="5" s="1"/>
  <c r="O982" i="5"/>
  <c r="P982" i="5" s="1"/>
  <c r="O981" i="5"/>
  <c r="P981" i="5" s="1"/>
  <c r="O980" i="5"/>
  <c r="P980" i="5" s="1"/>
  <c r="O979" i="5"/>
  <c r="P979" i="5" s="1"/>
  <c r="O978" i="5"/>
  <c r="P978" i="5" s="1"/>
  <c r="O977" i="5"/>
  <c r="P977" i="5" s="1"/>
  <c r="O976" i="5"/>
  <c r="P976" i="5" s="1"/>
  <c r="O975" i="5"/>
  <c r="P975" i="5" s="1"/>
  <c r="O974" i="5"/>
  <c r="P974" i="5" s="1"/>
  <c r="O973" i="5"/>
  <c r="P973" i="5" s="1"/>
  <c r="O972" i="5"/>
  <c r="P972" i="5" s="1"/>
  <c r="O971" i="5"/>
  <c r="P971" i="5" s="1"/>
  <c r="O970" i="5"/>
  <c r="P970" i="5" s="1"/>
  <c r="O969" i="5"/>
  <c r="P969" i="5" s="1"/>
  <c r="O968" i="5"/>
  <c r="P968" i="5" s="1"/>
  <c r="O967" i="5"/>
  <c r="P967" i="5" s="1"/>
  <c r="O966" i="5"/>
  <c r="P966" i="5" s="1"/>
  <c r="O963" i="5"/>
  <c r="P963" i="5" s="1"/>
  <c r="O962" i="5"/>
  <c r="P962" i="5" s="1"/>
  <c r="O960" i="5"/>
  <c r="P960" i="5" s="1"/>
  <c r="O958" i="5"/>
  <c r="P958" i="5" s="1"/>
  <c r="O957" i="5"/>
  <c r="P957" i="5" s="1"/>
  <c r="O956" i="5"/>
  <c r="P956" i="5" s="1"/>
  <c r="O955" i="5"/>
  <c r="P955" i="5" s="1"/>
  <c r="O954" i="5"/>
  <c r="P954" i="5" s="1"/>
  <c r="O953" i="5"/>
  <c r="P953" i="5" s="1"/>
  <c r="O952" i="5"/>
  <c r="P952" i="5" s="1"/>
  <c r="O951" i="5"/>
  <c r="P951" i="5" s="1"/>
  <c r="O950" i="5"/>
  <c r="P950" i="5" s="1"/>
  <c r="O949" i="5"/>
  <c r="P949" i="5" s="1"/>
  <c r="O948" i="5"/>
  <c r="P948" i="5" s="1"/>
  <c r="O947" i="5"/>
  <c r="P947" i="5" s="1"/>
  <c r="O946" i="5"/>
  <c r="P946" i="5" s="1"/>
  <c r="O945" i="5"/>
  <c r="P945" i="5" s="1"/>
  <c r="O944" i="5"/>
  <c r="P944" i="5" s="1"/>
  <c r="O943" i="5"/>
  <c r="P943" i="5" s="1"/>
  <c r="O942" i="5"/>
  <c r="P942" i="5" s="1"/>
  <c r="O941" i="5"/>
  <c r="P941" i="5" s="1"/>
  <c r="O940" i="5"/>
  <c r="P940" i="5" s="1"/>
  <c r="O939" i="5"/>
  <c r="P939" i="5" s="1"/>
  <c r="O938" i="5"/>
  <c r="P938" i="5" s="1"/>
  <c r="O937" i="5"/>
  <c r="P937" i="5" s="1"/>
  <c r="O936" i="5"/>
  <c r="P936" i="5" s="1"/>
  <c r="O935" i="5"/>
  <c r="P935" i="5" s="1"/>
  <c r="O934" i="5"/>
  <c r="P934" i="5" s="1"/>
  <c r="O933" i="5"/>
  <c r="P933" i="5" s="1"/>
  <c r="O931" i="5"/>
  <c r="P931" i="5" s="1"/>
  <c r="O930" i="5"/>
  <c r="P930" i="5" s="1"/>
  <c r="O929" i="5"/>
  <c r="P929" i="5" s="1"/>
  <c r="O928" i="5"/>
  <c r="P928" i="5" s="1"/>
  <c r="O927" i="5"/>
  <c r="P927" i="5" s="1"/>
  <c r="O926" i="5"/>
  <c r="P926" i="5" s="1"/>
  <c r="O925" i="5"/>
  <c r="P925" i="5" s="1"/>
  <c r="O924" i="5"/>
  <c r="P924" i="5" s="1"/>
  <c r="O923" i="5"/>
  <c r="P923" i="5" s="1"/>
  <c r="O922" i="5"/>
  <c r="P922" i="5" s="1"/>
  <c r="O921" i="5"/>
  <c r="P921" i="5" s="1"/>
  <c r="O920" i="5"/>
  <c r="P920" i="5" s="1"/>
  <c r="O919" i="5"/>
  <c r="P919" i="5" s="1"/>
  <c r="O918" i="5"/>
  <c r="P918" i="5" s="1"/>
  <c r="O917" i="5"/>
  <c r="P917" i="5" s="1"/>
  <c r="O916" i="5"/>
  <c r="P916" i="5" s="1"/>
  <c r="O915" i="5"/>
  <c r="P915" i="5" s="1"/>
  <c r="O914" i="5"/>
  <c r="P914" i="5" s="1"/>
  <c r="O913" i="5"/>
  <c r="P913" i="5" s="1"/>
  <c r="O912" i="5"/>
  <c r="P912" i="5" s="1"/>
  <c r="O911" i="5"/>
  <c r="P911" i="5" s="1"/>
  <c r="O910" i="5"/>
  <c r="P910" i="5" s="1"/>
  <c r="O909" i="5"/>
  <c r="P909" i="5" s="1"/>
  <c r="O908" i="5"/>
  <c r="P908" i="5" s="1"/>
  <c r="O907" i="5"/>
  <c r="P907" i="5" s="1"/>
  <c r="O906" i="5"/>
  <c r="P906" i="5" s="1"/>
  <c r="O905" i="5"/>
  <c r="P905" i="5" s="1"/>
  <c r="O904" i="5"/>
  <c r="P904" i="5" s="1"/>
  <c r="O903" i="5"/>
  <c r="P903" i="5" s="1"/>
  <c r="O902" i="5"/>
  <c r="P902" i="5" s="1"/>
  <c r="O901" i="5"/>
  <c r="P901" i="5" s="1"/>
  <c r="O900" i="5"/>
  <c r="P900" i="5" s="1"/>
  <c r="O899" i="5"/>
  <c r="P899" i="5" s="1"/>
  <c r="O898" i="5"/>
  <c r="P898" i="5" s="1"/>
  <c r="O897" i="5"/>
  <c r="P897" i="5" s="1"/>
  <c r="O896" i="5"/>
  <c r="P896" i="5" s="1"/>
  <c r="O895" i="5"/>
  <c r="P895" i="5" s="1"/>
  <c r="O894" i="5"/>
  <c r="P894" i="5" s="1"/>
  <c r="O893" i="5"/>
  <c r="P893" i="5" s="1"/>
  <c r="O892" i="5"/>
  <c r="P892" i="5" s="1"/>
  <c r="O891" i="5"/>
  <c r="P891" i="5" s="1"/>
  <c r="O890" i="5"/>
  <c r="P890" i="5" s="1"/>
  <c r="O889" i="5"/>
  <c r="P889" i="5" s="1"/>
  <c r="O888" i="5"/>
  <c r="P888" i="5" s="1"/>
  <c r="O887" i="5"/>
  <c r="P887" i="5" s="1"/>
  <c r="O886" i="5"/>
  <c r="P886" i="5" s="1"/>
  <c r="O885" i="5"/>
  <c r="P885" i="5" s="1"/>
  <c r="O884" i="5"/>
  <c r="P884" i="5" s="1"/>
  <c r="O883" i="5"/>
  <c r="P883" i="5" s="1"/>
  <c r="O882" i="5"/>
  <c r="P882" i="5" s="1"/>
  <c r="O881" i="5"/>
  <c r="P881" i="5" s="1"/>
  <c r="O880" i="5"/>
  <c r="P880" i="5" s="1"/>
  <c r="O879" i="5"/>
  <c r="P879" i="5" s="1"/>
  <c r="O878" i="5"/>
  <c r="P878" i="5" s="1"/>
  <c r="O877" i="5"/>
  <c r="P877" i="5" s="1"/>
  <c r="O876" i="5"/>
  <c r="P876" i="5" s="1"/>
  <c r="O875" i="5"/>
  <c r="P875" i="5" s="1"/>
  <c r="O874" i="5"/>
  <c r="P874" i="5" s="1"/>
  <c r="O873" i="5"/>
  <c r="P873" i="5" s="1"/>
  <c r="O872" i="5"/>
  <c r="P872" i="5" s="1"/>
  <c r="O871" i="5"/>
  <c r="P871" i="5" s="1"/>
  <c r="O870" i="5"/>
  <c r="P870" i="5" s="1"/>
  <c r="O869" i="5"/>
  <c r="P869" i="5" s="1"/>
  <c r="O868" i="5"/>
  <c r="P868" i="5" s="1"/>
  <c r="O867" i="5"/>
  <c r="P867" i="5" s="1"/>
  <c r="O866" i="5"/>
  <c r="P866" i="5" s="1"/>
  <c r="O865" i="5"/>
  <c r="P865" i="5" s="1"/>
  <c r="O864" i="5"/>
  <c r="P864" i="5" s="1"/>
  <c r="O863" i="5"/>
  <c r="P863" i="5" s="1"/>
  <c r="O862" i="5"/>
  <c r="P862" i="5" s="1"/>
  <c r="O861" i="5"/>
  <c r="P861" i="5" s="1"/>
  <c r="O860" i="5"/>
  <c r="P860" i="5" s="1"/>
  <c r="O859" i="5"/>
  <c r="P859" i="5" s="1"/>
  <c r="O858" i="5"/>
  <c r="P858" i="5" s="1"/>
  <c r="O857" i="5"/>
  <c r="P857" i="5" s="1"/>
  <c r="O856" i="5"/>
  <c r="P856" i="5" s="1"/>
  <c r="O853" i="5"/>
  <c r="P853" i="5" s="1"/>
  <c r="O852" i="5"/>
  <c r="P852" i="5" s="1"/>
  <c r="O851" i="5"/>
  <c r="P851" i="5" s="1"/>
  <c r="O850" i="5"/>
  <c r="P850" i="5" s="1"/>
  <c r="O849" i="5"/>
  <c r="P849" i="5" s="1"/>
  <c r="O848" i="5"/>
  <c r="P848" i="5" s="1"/>
  <c r="O847" i="5"/>
  <c r="P847" i="5" s="1"/>
  <c r="O846" i="5"/>
  <c r="P846" i="5" s="1"/>
  <c r="O845" i="5"/>
  <c r="P845" i="5" s="1"/>
  <c r="O844" i="5"/>
  <c r="P844" i="5" s="1"/>
  <c r="O843" i="5"/>
  <c r="P843" i="5" s="1"/>
  <c r="O842" i="5"/>
  <c r="P842" i="5" s="1"/>
  <c r="O839" i="5"/>
  <c r="P839" i="5" s="1"/>
  <c r="O838" i="5"/>
  <c r="P838" i="5" s="1"/>
  <c r="O836" i="5"/>
  <c r="P836" i="5" s="1"/>
  <c r="O834" i="5"/>
  <c r="P834" i="5" s="1"/>
  <c r="O833" i="5"/>
  <c r="P833" i="5" s="1"/>
  <c r="O832" i="5"/>
  <c r="P832" i="5" s="1"/>
  <c r="O831" i="5"/>
  <c r="P831" i="5" s="1"/>
  <c r="O830" i="5"/>
  <c r="P830" i="5" s="1"/>
  <c r="O829" i="5"/>
  <c r="P829" i="5" s="1"/>
  <c r="O828" i="5"/>
  <c r="P828" i="5" s="1"/>
  <c r="O827" i="5"/>
  <c r="P827" i="5" s="1"/>
  <c r="O826" i="5"/>
  <c r="P826" i="5" s="1"/>
  <c r="O825" i="5"/>
  <c r="P825" i="5" s="1"/>
  <c r="O824" i="5"/>
  <c r="P824" i="5" s="1"/>
  <c r="O823" i="5"/>
  <c r="P823" i="5" s="1"/>
  <c r="O822" i="5"/>
  <c r="P822" i="5" s="1"/>
  <c r="O821" i="5"/>
  <c r="P821" i="5" s="1"/>
  <c r="O820" i="5"/>
  <c r="P820" i="5" s="1"/>
  <c r="O819" i="5"/>
  <c r="P819" i="5" s="1"/>
  <c r="O818" i="5"/>
  <c r="P818" i="5" s="1"/>
  <c r="O817" i="5"/>
  <c r="P817" i="5" s="1"/>
  <c r="O816" i="5"/>
  <c r="P816" i="5" s="1"/>
  <c r="O815" i="5"/>
  <c r="P815" i="5" s="1"/>
  <c r="O814" i="5"/>
  <c r="P814" i="5" s="1"/>
  <c r="O813" i="5"/>
  <c r="P813" i="5" s="1"/>
  <c r="O812" i="5"/>
  <c r="P812" i="5" s="1"/>
  <c r="O811" i="5"/>
  <c r="P811" i="5" s="1"/>
  <c r="O810" i="5"/>
  <c r="P810" i="5" s="1"/>
  <c r="O809" i="5"/>
  <c r="P809" i="5" s="1"/>
  <c r="O807" i="5"/>
  <c r="P807" i="5" s="1"/>
  <c r="O806" i="5"/>
  <c r="P806" i="5" s="1"/>
  <c r="O805" i="5"/>
  <c r="P805" i="5" s="1"/>
  <c r="O804" i="5"/>
  <c r="P804" i="5" s="1"/>
  <c r="O803" i="5"/>
  <c r="P803" i="5" s="1"/>
  <c r="O802" i="5"/>
  <c r="P802" i="5" s="1"/>
  <c r="O801" i="5"/>
  <c r="P801" i="5" s="1"/>
  <c r="O800" i="5"/>
  <c r="P800" i="5" s="1"/>
  <c r="O799" i="5"/>
  <c r="P799" i="5" s="1"/>
  <c r="O798" i="5"/>
  <c r="P798" i="5" s="1"/>
  <c r="O797" i="5"/>
  <c r="P797" i="5" s="1"/>
  <c r="O796" i="5"/>
  <c r="P796" i="5" s="1"/>
  <c r="O795" i="5"/>
  <c r="P795" i="5" s="1"/>
  <c r="O794" i="5"/>
  <c r="P794" i="5" s="1"/>
  <c r="O793" i="5"/>
  <c r="P793" i="5" s="1"/>
  <c r="O792" i="5"/>
  <c r="P792" i="5" s="1"/>
  <c r="O791" i="5"/>
  <c r="P791" i="5" s="1"/>
  <c r="O790" i="5"/>
  <c r="P790" i="5" s="1"/>
  <c r="O789" i="5"/>
  <c r="P789" i="5" s="1"/>
  <c r="O788" i="5"/>
  <c r="P788" i="5" s="1"/>
  <c r="O787" i="5"/>
  <c r="P787" i="5" s="1"/>
  <c r="O786" i="5"/>
  <c r="P786" i="5" s="1"/>
  <c r="O785" i="5"/>
  <c r="P785" i="5" s="1"/>
  <c r="O784" i="5"/>
  <c r="P784" i="5" s="1"/>
  <c r="O783" i="5"/>
  <c r="P783" i="5" s="1"/>
  <c r="O782" i="5"/>
  <c r="P782" i="5" s="1"/>
  <c r="O781" i="5"/>
  <c r="P781" i="5" s="1"/>
  <c r="O780" i="5"/>
  <c r="P780" i="5" s="1"/>
  <c r="O779" i="5"/>
  <c r="P779" i="5" s="1"/>
  <c r="O778" i="5"/>
  <c r="P778" i="5" s="1"/>
  <c r="O777" i="5"/>
  <c r="P777" i="5" s="1"/>
  <c r="O776" i="5"/>
  <c r="P776" i="5" s="1"/>
  <c r="O775" i="5"/>
  <c r="P775" i="5" s="1"/>
  <c r="O774" i="5"/>
  <c r="P774" i="5" s="1"/>
  <c r="O773" i="5"/>
  <c r="P773" i="5" s="1"/>
  <c r="O772" i="5"/>
  <c r="P772" i="5" s="1"/>
  <c r="O771" i="5"/>
  <c r="P771" i="5" s="1"/>
  <c r="O770" i="5"/>
  <c r="P770" i="5" s="1"/>
  <c r="O769" i="5"/>
  <c r="P769" i="5" s="1"/>
  <c r="O768" i="5"/>
  <c r="P768" i="5" s="1"/>
  <c r="O767" i="5"/>
  <c r="P767" i="5" s="1"/>
  <c r="O766" i="5"/>
  <c r="P766" i="5" s="1"/>
  <c r="O765" i="5"/>
  <c r="P765" i="5" s="1"/>
  <c r="O764" i="5"/>
  <c r="P764" i="5" s="1"/>
  <c r="O763" i="5"/>
  <c r="P763" i="5" s="1"/>
  <c r="O762" i="5"/>
  <c r="P762" i="5" s="1"/>
  <c r="O761" i="5"/>
  <c r="P761" i="5" s="1"/>
  <c r="O760" i="5"/>
  <c r="P760" i="5" s="1"/>
  <c r="O759" i="5"/>
  <c r="P759" i="5" s="1"/>
  <c r="O758" i="5"/>
  <c r="P758" i="5" s="1"/>
  <c r="O757" i="5"/>
  <c r="P757" i="5" s="1"/>
  <c r="O756" i="5"/>
  <c r="P756" i="5" s="1"/>
  <c r="O755" i="5"/>
  <c r="P755" i="5" s="1"/>
  <c r="O754" i="5"/>
  <c r="P754" i="5" s="1"/>
  <c r="O753" i="5"/>
  <c r="P753" i="5" s="1"/>
  <c r="O752" i="5"/>
  <c r="P752" i="5" s="1"/>
  <c r="O751" i="5"/>
  <c r="P751" i="5" s="1"/>
  <c r="O750" i="5"/>
  <c r="P750" i="5" s="1"/>
  <c r="O749" i="5"/>
  <c r="P749" i="5" s="1"/>
  <c r="O748" i="5"/>
  <c r="P748" i="5" s="1"/>
  <c r="O747" i="5"/>
  <c r="P747" i="5" s="1"/>
  <c r="O746" i="5"/>
  <c r="P746" i="5" s="1"/>
  <c r="O745" i="5"/>
  <c r="P745" i="5" s="1"/>
  <c r="O744" i="5"/>
  <c r="P744" i="5" s="1"/>
  <c r="O743" i="5"/>
  <c r="P743" i="5" s="1"/>
  <c r="O742" i="5"/>
  <c r="P742" i="5" s="1"/>
  <c r="O741" i="5"/>
  <c r="P741" i="5" s="1"/>
  <c r="O740" i="5"/>
  <c r="P740" i="5" s="1"/>
  <c r="O739" i="5"/>
  <c r="P739" i="5" s="1"/>
  <c r="O738" i="5"/>
  <c r="P738" i="5" s="1"/>
  <c r="O737" i="5"/>
  <c r="P737" i="5" s="1"/>
  <c r="O734" i="5"/>
  <c r="P734" i="5" s="1"/>
  <c r="O733" i="5"/>
  <c r="P733" i="5" s="1"/>
  <c r="O732" i="5"/>
  <c r="P732" i="5" s="1"/>
  <c r="O731" i="5"/>
  <c r="P731" i="5" s="1"/>
  <c r="O730" i="5"/>
  <c r="P730" i="5" s="1"/>
  <c r="O729" i="5"/>
  <c r="P729" i="5" s="1"/>
  <c r="O728" i="5"/>
  <c r="P728" i="5" s="1"/>
  <c r="O727" i="5"/>
  <c r="P727" i="5" s="1"/>
  <c r="O726" i="5"/>
  <c r="P726" i="5" s="1"/>
  <c r="O725" i="5"/>
  <c r="P725" i="5" s="1"/>
  <c r="O724" i="5"/>
  <c r="P724" i="5" s="1"/>
  <c r="O723" i="5"/>
  <c r="P723" i="5" s="1"/>
  <c r="O722" i="5"/>
  <c r="P722" i="5" s="1"/>
  <c r="O721" i="5"/>
  <c r="P721" i="5" s="1"/>
  <c r="O720" i="5"/>
  <c r="P720" i="5" s="1"/>
  <c r="O719" i="5"/>
  <c r="P719" i="5" s="1"/>
  <c r="O718" i="5"/>
  <c r="P718" i="5" s="1"/>
  <c r="O715" i="5"/>
  <c r="P715" i="5" s="1"/>
  <c r="O714" i="5"/>
  <c r="P714" i="5" s="1"/>
  <c r="O712" i="5"/>
  <c r="P712" i="5" s="1"/>
  <c r="O710" i="5"/>
  <c r="P710" i="5" s="1"/>
  <c r="O709" i="5"/>
  <c r="P709" i="5" s="1"/>
  <c r="O708" i="5"/>
  <c r="P708" i="5" s="1"/>
  <c r="O707" i="5"/>
  <c r="P707" i="5" s="1"/>
  <c r="O706" i="5"/>
  <c r="P706" i="5" s="1"/>
  <c r="O705" i="5"/>
  <c r="P705" i="5" s="1"/>
  <c r="O704" i="5"/>
  <c r="P704" i="5" s="1"/>
  <c r="O703" i="5"/>
  <c r="P703" i="5" s="1"/>
  <c r="O702" i="5"/>
  <c r="P702" i="5" s="1"/>
  <c r="O701" i="5"/>
  <c r="P701" i="5" s="1"/>
  <c r="O700" i="5"/>
  <c r="P700" i="5" s="1"/>
  <c r="O699" i="5"/>
  <c r="P699" i="5" s="1"/>
  <c r="O698" i="5"/>
  <c r="P698" i="5" s="1"/>
  <c r="O697" i="5"/>
  <c r="P697" i="5" s="1"/>
  <c r="O696" i="5"/>
  <c r="P696" i="5" s="1"/>
  <c r="O695" i="5"/>
  <c r="P695" i="5" s="1"/>
  <c r="O694" i="5"/>
  <c r="P694" i="5" s="1"/>
  <c r="O693" i="5"/>
  <c r="P693" i="5" s="1"/>
  <c r="O692" i="5"/>
  <c r="P692" i="5" s="1"/>
  <c r="O691" i="5"/>
  <c r="P691" i="5" s="1"/>
  <c r="O690" i="5"/>
  <c r="P690" i="5" s="1"/>
  <c r="O689" i="5"/>
  <c r="P689" i="5" s="1"/>
  <c r="O688" i="5"/>
  <c r="P688" i="5" s="1"/>
  <c r="O687" i="5"/>
  <c r="P687" i="5" s="1"/>
  <c r="O686" i="5"/>
  <c r="P686" i="5" s="1"/>
  <c r="O685" i="5"/>
  <c r="P685" i="5" s="1"/>
  <c r="O683" i="5"/>
  <c r="P683" i="5" s="1"/>
  <c r="O682" i="5"/>
  <c r="P682" i="5" s="1"/>
  <c r="O681" i="5"/>
  <c r="P681" i="5" s="1"/>
  <c r="O680" i="5"/>
  <c r="P680" i="5" s="1"/>
  <c r="O679" i="5"/>
  <c r="P679" i="5" s="1"/>
  <c r="O678" i="5"/>
  <c r="P678" i="5" s="1"/>
  <c r="O677" i="5"/>
  <c r="P677" i="5" s="1"/>
  <c r="O676" i="5"/>
  <c r="P676" i="5" s="1"/>
  <c r="O675" i="5"/>
  <c r="P675" i="5" s="1"/>
  <c r="O674" i="5"/>
  <c r="P674" i="5" s="1"/>
  <c r="O673" i="5"/>
  <c r="P673" i="5" s="1"/>
  <c r="O672" i="5"/>
  <c r="P672" i="5" s="1"/>
  <c r="O671" i="5"/>
  <c r="P671" i="5" s="1"/>
  <c r="O670" i="5"/>
  <c r="P670" i="5" s="1"/>
  <c r="O669" i="5"/>
  <c r="P669" i="5" s="1"/>
  <c r="O668" i="5"/>
  <c r="P668" i="5" s="1"/>
  <c r="O667" i="5"/>
  <c r="P667" i="5" s="1"/>
  <c r="O666" i="5"/>
  <c r="P666" i="5" s="1"/>
  <c r="O665" i="5"/>
  <c r="P665" i="5" s="1"/>
  <c r="O664" i="5"/>
  <c r="P664" i="5" s="1"/>
  <c r="O663" i="5"/>
  <c r="P663" i="5" s="1"/>
  <c r="O662" i="5"/>
  <c r="P662" i="5" s="1"/>
  <c r="O661" i="5"/>
  <c r="P661" i="5" s="1"/>
  <c r="O660" i="5"/>
  <c r="P660" i="5" s="1"/>
  <c r="O659" i="5"/>
  <c r="P659" i="5" s="1"/>
  <c r="O658" i="5"/>
  <c r="P658" i="5" s="1"/>
  <c r="O657" i="5"/>
  <c r="P657" i="5" s="1"/>
  <c r="O656" i="5"/>
  <c r="P656" i="5" s="1"/>
  <c r="O655" i="5"/>
  <c r="P655" i="5" s="1"/>
  <c r="O654" i="5"/>
  <c r="P654" i="5" s="1"/>
  <c r="O653" i="5"/>
  <c r="P653" i="5" s="1"/>
  <c r="O652" i="5"/>
  <c r="P652" i="5" s="1"/>
  <c r="O651" i="5"/>
  <c r="P651" i="5" s="1"/>
  <c r="O650" i="5"/>
  <c r="P650" i="5" s="1"/>
  <c r="O649" i="5"/>
  <c r="P649" i="5" s="1"/>
  <c r="O648" i="5"/>
  <c r="P648" i="5" s="1"/>
  <c r="O647" i="5"/>
  <c r="P647" i="5" s="1"/>
  <c r="O646" i="5"/>
  <c r="P646" i="5" s="1"/>
  <c r="O645" i="5"/>
  <c r="P645" i="5" s="1"/>
  <c r="O644" i="5"/>
  <c r="P644" i="5" s="1"/>
  <c r="O643" i="5"/>
  <c r="P643" i="5" s="1"/>
  <c r="O642" i="5"/>
  <c r="P642" i="5" s="1"/>
  <c r="O641" i="5"/>
  <c r="P641" i="5" s="1"/>
  <c r="O640" i="5"/>
  <c r="P640" i="5" s="1"/>
  <c r="O639" i="5"/>
  <c r="P639" i="5" s="1"/>
  <c r="O638" i="5"/>
  <c r="P638" i="5" s="1"/>
  <c r="O637" i="5"/>
  <c r="P637" i="5" s="1"/>
  <c r="O636" i="5"/>
  <c r="P636" i="5" s="1"/>
  <c r="O635" i="5"/>
  <c r="P635" i="5" s="1"/>
  <c r="O634" i="5"/>
  <c r="P634" i="5" s="1"/>
  <c r="O633" i="5"/>
  <c r="P633" i="5" s="1"/>
  <c r="O632" i="5"/>
  <c r="P632" i="5" s="1"/>
  <c r="O631" i="5"/>
  <c r="P631" i="5" s="1"/>
  <c r="O630" i="5"/>
  <c r="P630" i="5" s="1"/>
  <c r="O629" i="5"/>
  <c r="P629" i="5" s="1"/>
  <c r="O628" i="5"/>
  <c r="P628" i="5" s="1"/>
  <c r="O627" i="5"/>
  <c r="P627" i="5" s="1"/>
  <c r="O626" i="5"/>
  <c r="P626" i="5" s="1"/>
  <c r="O625" i="5"/>
  <c r="P625" i="5" s="1"/>
  <c r="O624" i="5"/>
  <c r="P624" i="5" s="1"/>
  <c r="O623" i="5"/>
  <c r="P623" i="5" s="1"/>
  <c r="O622" i="5"/>
  <c r="P622" i="5" s="1"/>
  <c r="O621" i="5"/>
  <c r="P621" i="5" s="1"/>
  <c r="O620" i="5"/>
  <c r="P620" i="5" s="1"/>
  <c r="O619" i="5"/>
  <c r="P619" i="5" s="1"/>
  <c r="O618" i="5"/>
  <c r="P618" i="5" s="1"/>
  <c r="O617" i="5"/>
  <c r="P617" i="5" s="1"/>
  <c r="O616" i="5"/>
  <c r="P616" i="5" s="1"/>
  <c r="O615" i="5"/>
  <c r="P615" i="5" s="1"/>
  <c r="O614" i="5"/>
  <c r="P614" i="5" s="1"/>
  <c r="O613" i="5"/>
  <c r="P613" i="5" s="1"/>
  <c r="O610" i="5"/>
  <c r="P610" i="5" s="1"/>
  <c r="O609" i="5"/>
  <c r="P609" i="5" s="1"/>
  <c r="O608" i="5"/>
  <c r="P608" i="5" s="1"/>
  <c r="O607" i="5"/>
  <c r="P607" i="5" s="1"/>
  <c r="O606" i="5"/>
  <c r="P606" i="5" s="1"/>
  <c r="O605" i="5"/>
  <c r="P605" i="5" s="1"/>
  <c r="O604" i="5"/>
  <c r="P604" i="5" s="1"/>
  <c r="O603" i="5"/>
  <c r="P603" i="5" s="1"/>
  <c r="O602" i="5"/>
  <c r="P602" i="5" s="1"/>
  <c r="O601" i="5"/>
  <c r="P601" i="5" s="1"/>
  <c r="O600" i="5"/>
  <c r="P600" i="5" s="1"/>
  <c r="O599" i="5"/>
  <c r="P599" i="5" s="1"/>
  <c r="O598" i="5"/>
  <c r="P598" i="5" s="1"/>
  <c r="O597" i="5"/>
  <c r="P597" i="5" s="1"/>
  <c r="O596" i="5"/>
  <c r="P596" i="5" s="1"/>
  <c r="O595" i="5"/>
  <c r="P595" i="5" s="1"/>
  <c r="O594" i="5"/>
  <c r="P594" i="5" s="1"/>
  <c r="O591" i="5"/>
  <c r="P591" i="5" s="1"/>
  <c r="O590" i="5"/>
  <c r="P590" i="5" s="1"/>
  <c r="O588" i="5"/>
  <c r="P588" i="5" s="1"/>
  <c r="O586" i="5"/>
  <c r="P586" i="5" s="1"/>
  <c r="O585" i="5"/>
  <c r="P585" i="5" s="1"/>
  <c r="O584" i="5"/>
  <c r="P584" i="5" s="1"/>
  <c r="O583" i="5"/>
  <c r="P583" i="5" s="1"/>
  <c r="O582" i="5"/>
  <c r="P582" i="5" s="1"/>
  <c r="O581" i="5"/>
  <c r="P581" i="5" s="1"/>
  <c r="O580" i="5"/>
  <c r="P580" i="5" s="1"/>
  <c r="O579" i="5"/>
  <c r="P579" i="5" s="1"/>
  <c r="O578" i="5"/>
  <c r="P578" i="5" s="1"/>
  <c r="O577" i="5"/>
  <c r="P577" i="5" s="1"/>
  <c r="O576" i="5"/>
  <c r="P576" i="5" s="1"/>
  <c r="O575" i="5"/>
  <c r="P575" i="5" s="1"/>
  <c r="O574" i="5"/>
  <c r="P574" i="5" s="1"/>
  <c r="O573" i="5"/>
  <c r="P573" i="5" s="1"/>
  <c r="O572" i="5"/>
  <c r="P572" i="5" s="1"/>
  <c r="O571" i="5"/>
  <c r="P571" i="5" s="1"/>
  <c r="O570" i="5"/>
  <c r="P570" i="5" s="1"/>
  <c r="O569" i="5"/>
  <c r="P569" i="5" s="1"/>
  <c r="O568" i="5"/>
  <c r="P568" i="5" s="1"/>
  <c r="O567" i="5"/>
  <c r="P567" i="5" s="1"/>
  <c r="O566" i="5"/>
  <c r="P566" i="5" s="1"/>
  <c r="O565" i="5"/>
  <c r="P565" i="5" s="1"/>
  <c r="O564" i="5"/>
  <c r="P564" i="5" s="1"/>
  <c r="O563" i="5"/>
  <c r="P563" i="5" s="1"/>
  <c r="O562" i="5"/>
  <c r="P562" i="5" s="1"/>
  <c r="O561" i="5"/>
  <c r="P561" i="5" s="1"/>
  <c r="O559" i="5"/>
  <c r="P559" i="5" s="1"/>
  <c r="O558" i="5"/>
  <c r="P558" i="5" s="1"/>
  <c r="O557" i="5"/>
  <c r="P557" i="5" s="1"/>
  <c r="O556" i="5"/>
  <c r="P556" i="5" s="1"/>
  <c r="O555" i="5"/>
  <c r="P555" i="5" s="1"/>
  <c r="O554" i="5"/>
  <c r="P554" i="5" s="1"/>
  <c r="O553" i="5"/>
  <c r="P553" i="5" s="1"/>
  <c r="O552" i="5"/>
  <c r="P552" i="5" s="1"/>
  <c r="O551" i="5"/>
  <c r="P551" i="5" s="1"/>
  <c r="O550" i="5"/>
  <c r="P550" i="5" s="1"/>
  <c r="O549" i="5"/>
  <c r="P549" i="5" s="1"/>
  <c r="O548" i="5"/>
  <c r="P548" i="5" s="1"/>
  <c r="O547" i="5"/>
  <c r="P547" i="5" s="1"/>
  <c r="O546" i="5"/>
  <c r="P546" i="5" s="1"/>
  <c r="O545" i="5"/>
  <c r="P545" i="5" s="1"/>
  <c r="O544" i="5"/>
  <c r="P544" i="5" s="1"/>
  <c r="O543" i="5"/>
  <c r="P543" i="5" s="1"/>
  <c r="O542" i="5"/>
  <c r="P542" i="5" s="1"/>
  <c r="O541" i="5"/>
  <c r="P541" i="5" s="1"/>
  <c r="O540" i="5"/>
  <c r="P540" i="5" s="1"/>
  <c r="O539" i="5"/>
  <c r="P539" i="5" s="1"/>
  <c r="O538" i="5"/>
  <c r="P538" i="5" s="1"/>
  <c r="O537" i="5"/>
  <c r="P537" i="5" s="1"/>
  <c r="O536" i="5"/>
  <c r="P536" i="5" s="1"/>
  <c r="O535" i="5"/>
  <c r="P535" i="5" s="1"/>
  <c r="O534" i="5"/>
  <c r="P534" i="5" s="1"/>
  <c r="O533" i="5"/>
  <c r="P533" i="5" s="1"/>
  <c r="O532" i="5"/>
  <c r="P532" i="5" s="1"/>
  <c r="O531" i="5"/>
  <c r="P531" i="5" s="1"/>
  <c r="O530" i="5"/>
  <c r="P530" i="5" s="1"/>
  <c r="O529" i="5"/>
  <c r="P529" i="5" s="1"/>
  <c r="O528" i="5"/>
  <c r="P528" i="5" s="1"/>
  <c r="O527" i="5"/>
  <c r="P527" i="5" s="1"/>
  <c r="O526" i="5"/>
  <c r="P526" i="5" s="1"/>
  <c r="O525" i="5"/>
  <c r="P525" i="5" s="1"/>
  <c r="O524" i="5"/>
  <c r="P524" i="5" s="1"/>
  <c r="O523" i="5"/>
  <c r="P523" i="5" s="1"/>
  <c r="O522" i="5"/>
  <c r="P522" i="5" s="1"/>
  <c r="O521" i="5"/>
  <c r="P521" i="5" s="1"/>
  <c r="O520" i="5"/>
  <c r="P520" i="5" s="1"/>
  <c r="O519" i="5"/>
  <c r="P519" i="5" s="1"/>
  <c r="O518" i="5"/>
  <c r="P518" i="5" s="1"/>
  <c r="O517" i="5"/>
  <c r="P517" i="5" s="1"/>
  <c r="O516" i="5"/>
  <c r="P516" i="5" s="1"/>
  <c r="O515" i="5"/>
  <c r="P515" i="5" s="1"/>
  <c r="O514" i="5"/>
  <c r="P514" i="5" s="1"/>
  <c r="O513" i="5"/>
  <c r="P513" i="5" s="1"/>
  <c r="O512" i="5"/>
  <c r="P512" i="5" s="1"/>
  <c r="O511" i="5"/>
  <c r="P511" i="5" s="1"/>
  <c r="O510" i="5"/>
  <c r="P510" i="5" s="1"/>
  <c r="O509" i="5"/>
  <c r="P509" i="5" s="1"/>
  <c r="O508" i="5"/>
  <c r="P508" i="5" s="1"/>
  <c r="O507" i="5"/>
  <c r="P507" i="5" s="1"/>
  <c r="O506" i="5"/>
  <c r="P506" i="5" s="1"/>
  <c r="O505" i="5"/>
  <c r="P505" i="5" s="1"/>
  <c r="O504" i="5"/>
  <c r="P504" i="5" s="1"/>
  <c r="O503" i="5"/>
  <c r="P503" i="5" s="1"/>
  <c r="O502" i="5"/>
  <c r="P502" i="5" s="1"/>
  <c r="O501" i="5"/>
  <c r="P501" i="5" s="1"/>
  <c r="O500" i="5"/>
  <c r="P500" i="5" s="1"/>
  <c r="O499" i="5"/>
  <c r="P499" i="5" s="1"/>
  <c r="O498" i="5"/>
  <c r="P498" i="5" s="1"/>
  <c r="O497" i="5"/>
  <c r="P497" i="5" s="1"/>
  <c r="O496" i="5"/>
  <c r="P496" i="5" s="1"/>
  <c r="O495" i="5"/>
  <c r="P495" i="5" s="1"/>
  <c r="O494" i="5"/>
  <c r="P494" i="5" s="1"/>
  <c r="O493" i="5"/>
  <c r="P493" i="5" s="1"/>
  <c r="O492" i="5"/>
  <c r="P492" i="5" s="1"/>
  <c r="O491" i="5"/>
  <c r="P491" i="5" s="1"/>
  <c r="O490" i="5"/>
  <c r="P490" i="5" s="1"/>
  <c r="O489" i="5"/>
  <c r="P489" i="5" s="1"/>
  <c r="O486" i="5"/>
  <c r="P486" i="5" s="1"/>
  <c r="O485" i="5"/>
  <c r="P485" i="5" s="1"/>
  <c r="O484" i="5"/>
  <c r="P484" i="5" s="1"/>
  <c r="O483" i="5"/>
  <c r="P483" i="5" s="1"/>
  <c r="O482" i="5"/>
  <c r="P482" i="5" s="1"/>
  <c r="O481" i="5"/>
  <c r="P481" i="5" s="1"/>
  <c r="O480" i="5"/>
  <c r="P480" i="5" s="1"/>
  <c r="O479" i="5"/>
  <c r="P479" i="5" s="1"/>
  <c r="O478" i="5"/>
  <c r="P478" i="5" s="1"/>
  <c r="O477" i="5"/>
  <c r="P477" i="5" s="1"/>
  <c r="O476" i="5"/>
  <c r="P476" i="5" s="1"/>
  <c r="O475" i="5"/>
  <c r="P475" i="5" s="1"/>
  <c r="O474" i="5"/>
  <c r="P474" i="5" s="1"/>
  <c r="O473" i="5"/>
  <c r="P473" i="5" s="1"/>
  <c r="O472" i="5"/>
  <c r="P472" i="5" s="1"/>
  <c r="O471" i="5"/>
  <c r="P471" i="5" s="1"/>
  <c r="O470" i="5"/>
  <c r="P470" i="5" s="1"/>
  <c r="O467" i="5"/>
  <c r="P467" i="5" s="1"/>
  <c r="O466" i="5"/>
  <c r="P466" i="5" s="1"/>
  <c r="O464" i="5"/>
  <c r="P464" i="5" s="1"/>
  <c r="O462" i="5"/>
  <c r="P462" i="5" s="1"/>
  <c r="O461" i="5"/>
  <c r="P461" i="5" s="1"/>
  <c r="O460" i="5"/>
  <c r="P460" i="5" s="1"/>
  <c r="O459" i="5"/>
  <c r="P459" i="5" s="1"/>
  <c r="O458" i="5"/>
  <c r="P458" i="5" s="1"/>
  <c r="O457" i="5"/>
  <c r="P457" i="5" s="1"/>
  <c r="O456" i="5"/>
  <c r="P456" i="5" s="1"/>
  <c r="O455" i="5"/>
  <c r="P455" i="5" s="1"/>
  <c r="O454" i="5"/>
  <c r="P454" i="5" s="1"/>
  <c r="O453" i="5"/>
  <c r="P453" i="5" s="1"/>
  <c r="O452" i="5"/>
  <c r="P452" i="5" s="1"/>
  <c r="O451" i="5"/>
  <c r="P451" i="5" s="1"/>
  <c r="O450" i="5"/>
  <c r="P450" i="5" s="1"/>
  <c r="O449" i="5"/>
  <c r="P449" i="5" s="1"/>
  <c r="O448" i="5"/>
  <c r="P448" i="5" s="1"/>
  <c r="O447" i="5"/>
  <c r="P447" i="5" s="1"/>
  <c r="O446" i="5"/>
  <c r="P446" i="5" s="1"/>
  <c r="O445" i="5"/>
  <c r="P445" i="5" s="1"/>
  <c r="O444" i="5"/>
  <c r="P444" i="5" s="1"/>
  <c r="O443" i="5"/>
  <c r="P443" i="5" s="1"/>
  <c r="O442" i="5"/>
  <c r="P442" i="5" s="1"/>
  <c r="O441" i="5"/>
  <c r="P441" i="5" s="1"/>
  <c r="O440" i="5"/>
  <c r="P440" i="5" s="1"/>
  <c r="O439" i="5"/>
  <c r="P439" i="5" s="1"/>
  <c r="O438" i="5"/>
  <c r="P438" i="5" s="1"/>
  <c r="O437" i="5"/>
  <c r="P437" i="5" s="1"/>
  <c r="O435" i="5"/>
  <c r="P435" i="5" s="1"/>
  <c r="O434" i="5"/>
  <c r="P434" i="5" s="1"/>
  <c r="O433" i="5"/>
  <c r="P433" i="5" s="1"/>
  <c r="O432" i="5"/>
  <c r="P432" i="5" s="1"/>
  <c r="O431" i="5"/>
  <c r="P431" i="5" s="1"/>
  <c r="O430" i="5"/>
  <c r="P430" i="5" s="1"/>
  <c r="O429" i="5"/>
  <c r="P429" i="5" s="1"/>
  <c r="O428" i="5"/>
  <c r="P428" i="5" s="1"/>
  <c r="O427" i="5"/>
  <c r="P427" i="5" s="1"/>
  <c r="O426" i="5"/>
  <c r="P426" i="5" s="1"/>
  <c r="O425" i="5"/>
  <c r="P425" i="5" s="1"/>
  <c r="O424" i="5"/>
  <c r="P424" i="5" s="1"/>
  <c r="O423" i="5"/>
  <c r="P423" i="5" s="1"/>
  <c r="O422" i="5"/>
  <c r="P422" i="5" s="1"/>
  <c r="O421" i="5"/>
  <c r="P421" i="5" s="1"/>
  <c r="O420" i="5"/>
  <c r="P420" i="5" s="1"/>
  <c r="O419" i="5"/>
  <c r="P419" i="5" s="1"/>
  <c r="O418" i="5"/>
  <c r="P418" i="5" s="1"/>
  <c r="O417" i="5"/>
  <c r="P417" i="5" s="1"/>
  <c r="O416" i="5"/>
  <c r="P416" i="5" s="1"/>
  <c r="O415" i="5"/>
  <c r="P415" i="5" s="1"/>
  <c r="O414" i="5"/>
  <c r="P414" i="5" s="1"/>
  <c r="O413" i="5"/>
  <c r="P413" i="5" s="1"/>
  <c r="O412" i="5"/>
  <c r="P412" i="5" s="1"/>
  <c r="O411" i="5"/>
  <c r="P411" i="5" s="1"/>
  <c r="O410" i="5"/>
  <c r="P410" i="5" s="1"/>
  <c r="O409" i="5"/>
  <c r="P409" i="5" s="1"/>
  <c r="O408" i="5"/>
  <c r="P408" i="5" s="1"/>
  <c r="O407" i="5"/>
  <c r="P407" i="5" s="1"/>
  <c r="O406" i="5"/>
  <c r="P406" i="5" s="1"/>
  <c r="O405" i="5"/>
  <c r="P405" i="5" s="1"/>
  <c r="O404" i="5"/>
  <c r="P404" i="5" s="1"/>
  <c r="O403" i="5"/>
  <c r="P403" i="5" s="1"/>
  <c r="O402" i="5"/>
  <c r="P402" i="5" s="1"/>
  <c r="O401" i="5"/>
  <c r="P401" i="5" s="1"/>
  <c r="O400" i="5"/>
  <c r="P400" i="5" s="1"/>
  <c r="O399" i="5"/>
  <c r="P399" i="5" s="1"/>
  <c r="O398" i="5"/>
  <c r="P398" i="5" s="1"/>
  <c r="O397" i="5"/>
  <c r="P397" i="5" s="1"/>
  <c r="O396" i="5"/>
  <c r="P396" i="5" s="1"/>
  <c r="O395" i="5"/>
  <c r="P395" i="5" s="1"/>
  <c r="O394" i="5"/>
  <c r="P394" i="5" s="1"/>
  <c r="O393" i="5"/>
  <c r="P393" i="5" s="1"/>
  <c r="O392" i="5"/>
  <c r="P392" i="5" s="1"/>
  <c r="O391" i="5"/>
  <c r="P391" i="5" s="1"/>
  <c r="O390" i="5"/>
  <c r="P390" i="5" s="1"/>
  <c r="O389" i="5"/>
  <c r="P389" i="5" s="1"/>
  <c r="O388" i="5"/>
  <c r="P388" i="5" s="1"/>
  <c r="O387" i="5"/>
  <c r="P387" i="5" s="1"/>
  <c r="O386" i="5"/>
  <c r="P386" i="5" s="1"/>
  <c r="O385" i="5"/>
  <c r="P385" i="5" s="1"/>
  <c r="O384" i="5"/>
  <c r="P384" i="5" s="1"/>
  <c r="O383" i="5"/>
  <c r="P383" i="5" s="1"/>
  <c r="O382" i="5"/>
  <c r="P382" i="5" s="1"/>
  <c r="O381" i="5"/>
  <c r="P381" i="5" s="1"/>
  <c r="O380" i="5"/>
  <c r="P380" i="5" s="1"/>
  <c r="O379" i="5"/>
  <c r="P379" i="5" s="1"/>
  <c r="O378" i="5"/>
  <c r="P378" i="5" s="1"/>
  <c r="O377" i="5"/>
  <c r="P377" i="5" s="1"/>
  <c r="O376" i="5"/>
  <c r="P376" i="5" s="1"/>
  <c r="O375" i="5"/>
  <c r="P375" i="5" s="1"/>
  <c r="O374" i="5"/>
  <c r="P374" i="5" s="1"/>
  <c r="O373" i="5"/>
  <c r="P373" i="5" s="1"/>
  <c r="O372" i="5"/>
  <c r="P372" i="5" s="1"/>
  <c r="O371" i="5"/>
  <c r="P371" i="5" s="1"/>
  <c r="O370" i="5"/>
  <c r="P370" i="5" s="1"/>
  <c r="O369" i="5"/>
  <c r="P369" i="5" s="1"/>
  <c r="O368" i="5"/>
  <c r="P368" i="5" s="1"/>
  <c r="O367" i="5"/>
  <c r="P367" i="5" s="1"/>
  <c r="O366" i="5"/>
  <c r="P366" i="5" s="1"/>
  <c r="O365" i="5"/>
  <c r="P365" i="5" s="1"/>
  <c r="O364" i="5"/>
  <c r="P364" i="5" s="1"/>
  <c r="O363" i="5"/>
  <c r="P363" i="5" s="1"/>
  <c r="O362" i="5"/>
  <c r="P362" i="5" s="1"/>
  <c r="O361" i="5"/>
  <c r="P361" i="5" s="1"/>
  <c r="O360" i="5"/>
  <c r="P360" i="5" s="1"/>
  <c r="O359" i="5"/>
  <c r="P359" i="5" s="1"/>
  <c r="O358" i="5"/>
  <c r="P358" i="5" s="1"/>
  <c r="O357" i="5"/>
  <c r="P357" i="5" s="1"/>
  <c r="O356" i="5"/>
  <c r="P356" i="5" s="1"/>
  <c r="O355" i="5"/>
  <c r="P355" i="5" s="1"/>
  <c r="O354" i="5"/>
  <c r="P354" i="5" s="1"/>
  <c r="O353" i="5"/>
  <c r="P353" i="5" s="1"/>
  <c r="O352" i="5"/>
  <c r="P352" i="5" s="1"/>
  <c r="O351" i="5"/>
  <c r="P351" i="5" s="1"/>
  <c r="O350" i="5"/>
  <c r="P350" i="5" s="1"/>
  <c r="O349" i="5"/>
  <c r="P349" i="5" s="1"/>
  <c r="O348" i="5"/>
  <c r="P348" i="5" s="1"/>
  <c r="O347" i="5"/>
  <c r="P347" i="5" s="1"/>
  <c r="O346" i="5"/>
  <c r="P346" i="5" s="1"/>
  <c r="O345" i="5"/>
  <c r="P345" i="5" s="1"/>
  <c r="O344" i="5"/>
  <c r="P344" i="5" s="1"/>
  <c r="O343" i="5"/>
  <c r="P343" i="5" s="1"/>
  <c r="O342" i="5"/>
  <c r="P342" i="5" s="1"/>
  <c r="O341" i="5"/>
  <c r="P341" i="5" s="1"/>
  <c r="O340" i="5"/>
  <c r="P340" i="5" s="1"/>
  <c r="O339" i="5"/>
  <c r="P339" i="5" s="1"/>
  <c r="O338" i="5"/>
  <c r="P338" i="5" s="1"/>
  <c r="O337" i="5"/>
  <c r="P337" i="5" s="1"/>
  <c r="O336" i="5"/>
  <c r="P336" i="5" s="1"/>
  <c r="O335" i="5"/>
  <c r="P335" i="5" s="1"/>
  <c r="O334" i="5"/>
  <c r="P334" i="5" s="1"/>
  <c r="O333" i="5"/>
  <c r="P333" i="5" s="1"/>
  <c r="O332" i="5"/>
  <c r="P332" i="5" s="1"/>
  <c r="O331" i="5"/>
  <c r="P331" i="5" s="1"/>
  <c r="O330" i="5"/>
  <c r="P330" i="5" s="1"/>
  <c r="O329" i="5"/>
  <c r="P329" i="5" s="1"/>
  <c r="O328" i="5"/>
  <c r="P328" i="5" s="1"/>
  <c r="O327" i="5"/>
  <c r="P327" i="5" s="1"/>
  <c r="O326" i="5"/>
  <c r="P326" i="5" s="1"/>
  <c r="O323" i="5"/>
  <c r="P323" i="5" s="1"/>
  <c r="O322" i="5"/>
  <c r="P322" i="5" s="1"/>
  <c r="O321" i="5"/>
  <c r="P321" i="5" s="1"/>
  <c r="O320" i="5"/>
  <c r="P320" i="5" s="1"/>
  <c r="O319" i="5"/>
  <c r="P319" i="5" s="1"/>
  <c r="O318" i="5"/>
  <c r="P318" i="5" s="1"/>
  <c r="O317" i="5"/>
  <c r="P317" i="5" s="1"/>
  <c r="O316" i="5"/>
  <c r="P316" i="5" s="1"/>
  <c r="O315" i="5"/>
  <c r="P315" i="5" s="1"/>
  <c r="O314" i="5"/>
  <c r="P314" i="5" s="1"/>
  <c r="O313" i="5"/>
  <c r="P313" i="5" s="1"/>
  <c r="O312" i="5"/>
  <c r="P312" i="5" s="1"/>
  <c r="O311" i="5"/>
  <c r="P311" i="5" s="1"/>
  <c r="O310" i="5"/>
  <c r="P310" i="5" s="1"/>
  <c r="O309" i="5"/>
  <c r="P309" i="5" s="1"/>
  <c r="O308" i="5"/>
  <c r="P308" i="5" s="1"/>
  <c r="O307" i="5"/>
  <c r="P307" i="5" s="1"/>
  <c r="O306" i="5"/>
  <c r="P306" i="5" s="1"/>
  <c r="O305" i="5"/>
  <c r="P305" i="5" s="1"/>
  <c r="O304" i="5"/>
  <c r="P304" i="5" s="1"/>
  <c r="O303" i="5"/>
  <c r="P303" i="5" s="1"/>
  <c r="O302" i="5"/>
  <c r="P302" i="5" s="1"/>
  <c r="O299" i="5"/>
  <c r="P299" i="5" s="1"/>
  <c r="O297" i="5"/>
  <c r="P297" i="5" s="1"/>
  <c r="O296" i="5"/>
  <c r="P296" i="5" s="1"/>
  <c r="O294" i="5"/>
  <c r="P294" i="5" s="1"/>
  <c r="O293" i="5"/>
  <c r="P293" i="5" s="1"/>
  <c r="O292" i="5"/>
  <c r="P292" i="5" s="1"/>
  <c r="O291" i="5"/>
  <c r="P291" i="5" s="1"/>
  <c r="O290" i="5"/>
  <c r="P290" i="5" s="1"/>
  <c r="O289" i="5"/>
  <c r="P289" i="5" s="1"/>
  <c r="O288" i="5"/>
  <c r="P288" i="5" s="1"/>
  <c r="O287" i="5"/>
  <c r="P287" i="5" s="1"/>
  <c r="O286" i="5"/>
  <c r="P286" i="5" s="1"/>
  <c r="O285" i="5"/>
  <c r="P285" i="5" s="1"/>
  <c r="O284" i="5"/>
  <c r="P284" i="5" s="1"/>
  <c r="O283" i="5"/>
  <c r="P283" i="5" s="1"/>
  <c r="O282" i="5"/>
  <c r="P282" i="5" s="1"/>
  <c r="O281" i="5"/>
  <c r="P281" i="5" s="1"/>
  <c r="O280" i="5"/>
  <c r="P280" i="5" s="1"/>
  <c r="O279" i="5"/>
  <c r="P279" i="5" s="1"/>
  <c r="O278" i="5"/>
  <c r="P278" i="5" s="1"/>
  <c r="O277" i="5"/>
  <c r="P277" i="5" s="1"/>
  <c r="O276" i="5"/>
  <c r="P276" i="5" s="1"/>
  <c r="O275" i="5"/>
  <c r="P275" i="5" s="1"/>
  <c r="O274" i="5"/>
  <c r="P274" i="5" s="1"/>
  <c r="O273" i="5"/>
  <c r="P273" i="5" s="1"/>
  <c r="O272" i="5"/>
  <c r="P272" i="5" s="1"/>
  <c r="O271" i="5"/>
  <c r="P271" i="5" s="1"/>
  <c r="O270" i="5"/>
  <c r="P270" i="5" s="1"/>
  <c r="O269" i="5"/>
  <c r="P269" i="5" s="1"/>
  <c r="O268" i="5"/>
  <c r="P268" i="5" s="1"/>
  <c r="O267" i="5"/>
  <c r="P267" i="5" s="1"/>
  <c r="O266" i="5"/>
  <c r="P266" i="5" s="1"/>
  <c r="O265" i="5"/>
  <c r="P265" i="5" s="1"/>
  <c r="O264" i="5"/>
  <c r="P264" i="5" s="1"/>
  <c r="O263" i="5"/>
  <c r="P263" i="5" s="1"/>
  <c r="O262" i="5"/>
  <c r="P262" i="5" s="1"/>
  <c r="O261" i="5"/>
  <c r="P261" i="5" s="1"/>
  <c r="O260" i="5"/>
  <c r="P260" i="5" s="1"/>
  <c r="O259" i="5"/>
  <c r="P259" i="5" s="1"/>
  <c r="O258" i="5"/>
  <c r="P258" i="5" s="1"/>
  <c r="O257" i="5"/>
  <c r="P257" i="5" s="1"/>
  <c r="O256" i="5"/>
  <c r="P256" i="5" s="1"/>
  <c r="O255" i="5"/>
  <c r="P255" i="5" s="1"/>
  <c r="O253" i="5"/>
  <c r="P253" i="5" s="1"/>
  <c r="O252" i="5"/>
  <c r="P252" i="5" s="1"/>
  <c r="O251" i="5"/>
  <c r="P251" i="5" s="1"/>
  <c r="O250" i="5"/>
  <c r="P250" i="5" s="1"/>
  <c r="O249" i="5"/>
  <c r="P249" i="5" s="1"/>
  <c r="O248" i="5"/>
  <c r="P248" i="5" s="1"/>
  <c r="O247" i="5"/>
  <c r="P247" i="5" s="1"/>
  <c r="O246" i="5"/>
  <c r="P246" i="5" s="1"/>
  <c r="O245" i="5"/>
  <c r="P245" i="5" s="1"/>
  <c r="O242" i="5"/>
  <c r="P242" i="5" s="1"/>
  <c r="O241" i="5"/>
  <c r="P241" i="5" s="1"/>
  <c r="O240" i="5"/>
  <c r="P240" i="5" s="1"/>
  <c r="O239" i="5"/>
  <c r="P239" i="5" s="1"/>
  <c r="O238" i="5"/>
  <c r="P238" i="5" s="1"/>
  <c r="O237" i="5"/>
  <c r="P237" i="5" s="1"/>
  <c r="O236" i="5"/>
  <c r="P236" i="5" s="1"/>
  <c r="O235" i="5"/>
  <c r="P235" i="5" s="1"/>
  <c r="O234" i="5"/>
  <c r="P234" i="5" s="1"/>
  <c r="O233" i="5"/>
  <c r="P233" i="5" s="1"/>
  <c r="O232" i="5"/>
  <c r="P232" i="5" s="1"/>
  <c r="O231" i="5"/>
  <c r="P231" i="5" s="1"/>
  <c r="O230" i="5"/>
  <c r="P230" i="5" s="1"/>
  <c r="O229" i="5"/>
  <c r="P229" i="5" s="1"/>
  <c r="O228" i="5"/>
  <c r="P228" i="5" s="1"/>
  <c r="O227" i="5"/>
  <c r="P227" i="5" s="1"/>
  <c r="O226" i="5"/>
  <c r="P226" i="5" s="1"/>
  <c r="O225" i="5"/>
  <c r="P225" i="5" s="1"/>
  <c r="O224" i="5"/>
  <c r="P224" i="5" s="1"/>
  <c r="O223" i="5"/>
  <c r="P223" i="5" s="1"/>
  <c r="O222" i="5"/>
  <c r="P222" i="5" s="1"/>
  <c r="O221" i="5"/>
  <c r="P221" i="5" s="1"/>
  <c r="O220" i="5"/>
  <c r="P220" i="5" s="1"/>
  <c r="O219" i="5"/>
  <c r="P219" i="5" s="1"/>
  <c r="O218" i="5"/>
  <c r="P218" i="5" s="1"/>
  <c r="O217" i="5"/>
  <c r="P217" i="5" s="1"/>
  <c r="O216" i="5"/>
  <c r="P216" i="5" s="1"/>
  <c r="O215" i="5"/>
  <c r="P215" i="5" s="1"/>
  <c r="O214" i="5"/>
  <c r="P214" i="5" s="1"/>
  <c r="O213" i="5"/>
  <c r="P213" i="5" s="1"/>
  <c r="O212" i="5"/>
  <c r="P212" i="5" s="1"/>
  <c r="O211" i="5"/>
  <c r="P211" i="5" s="1"/>
  <c r="O210" i="5"/>
  <c r="P210" i="5" s="1"/>
  <c r="O209" i="5"/>
  <c r="P209" i="5" s="1"/>
  <c r="O208" i="5"/>
  <c r="P208" i="5" s="1"/>
  <c r="O207" i="5"/>
  <c r="P207" i="5" s="1"/>
  <c r="O206" i="5"/>
  <c r="P206" i="5" s="1"/>
  <c r="O205" i="5"/>
  <c r="P205" i="5" s="1"/>
  <c r="O204" i="5"/>
  <c r="P204" i="5" s="1"/>
  <c r="O203" i="5"/>
  <c r="P203" i="5" s="1"/>
  <c r="O202" i="5"/>
  <c r="P202" i="5" s="1"/>
  <c r="O201" i="5"/>
  <c r="P201" i="5" s="1"/>
  <c r="O200" i="5"/>
  <c r="P200" i="5" s="1"/>
  <c r="O199" i="5"/>
  <c r="P199" i="5" s="1"/>
  <c r="O198" i="5"/>
  <c r="P198" i="5" s="1"/>
  <c r="O197" i="5"/>
  <c r="P197" i="5" s="1"/>
  <c r="O196" i="5"/>
  <c r="P196" i="5" s="1"/>
  <c r="O195" i="5"/>
  <c r="P195" i="5" s="1"/>
  <c r="O194" i="5"/>
  <c r="P194" i="5" s="1"/>
  <c r="O193" i="5"/>
  <c r="P193" i="5" s="1"/>
  <c r="O192" i="5"/>
  <c r="P192" i="5" s="1"/>
  <c r="O191" i="5"/>
  <c r="P191" i="5" s="1"/>
  <c r="O190" i="5"/>
  <c r="P190" i="5" s="1"/>
  <c r="O189" i="5"/>
  <c r="P189" i="5" s="1"/>
  <c r="O188" i="5"/>
  <c r="P188" i="5" s="1"/>
  <c r="O187" i="5"/>
  <c r="P187" i="5" s="1"/>
  <c r="O186" i="5"/>
  <c r="P186" i="5" s="1"/>
  <c r="O185" i="5"/>
  <c r="P185" i="5" s="1"/>
  <c r="O184" i="5"/>
  <c r="P184" i="5" s="1"/>
  <c r="O183" i="5"/>
  <c r="P183" i="5" s="1"/>
  <c r="O182" i="5"/>
  <c r="P182" i="5" s="1"/>
  <c r="O181" i="5"/>
  <c r="P181" i="5" s="1"/>
  <c r="O180" i="5"/>
  <c r="P180" i="5" s="1"/>
  <c r="O179" i="5"/>
  <c r="P179" i="5" s="1"/>
  <c r="O178" i="5"/>
  <c r="P178" i="5" s="1"/>
  <c r="O177" i="5"/>
  <c r="P177" i="5" s="1"/>
  <c r="O176" i="5"/>
  <c r="P176" i="5" s="1"/>
  <c r="O175" i="5"/>
  <c r="P175" i="5" s="1"/>
  <c r="O174" i="5"/>
  <c r="P174" i="5" s="1"/>
  <c r="O173" i="5"/>
  <c r="P173" i="5" s="1"/>
  <c r="O172" i="5"/>
  <c r="P172" i="5" s="1"/>
  <c r="O171" i="5"/>
  <c r="P171" i="5" s="1"/>
  <c r="O170" i="5"/>
  <c r="P170" i="5" s="1"/>
  <c r="O169" i="5"/>
  <c r="P169" i="5" s="1"/>
  <c r="O168" i="5"/>
  <c r="P168" i="5" s="1"/>
  <c r="O167" i="5"/>
  <c r="P167" i="5" s="1"/>
  <c r="O166" i="5"/>
  <c r="P166" i="5" s="1"/>
  <c r="O165" i="5"/>
  <c r="P165" i="5" s="1"/>
  <c r="O164" i="5"/>
  <c r="P164" i="5" s="1"/>
  <c r="O163" i="5"/>
  <c r="P163" i="5" s="1"/>
  <c r="O162" i="5"/>
  <c r="P162" i="5" s="1"/>
  <c r="O161" i="5"/>
  <c r="P161" i="5" s="1"/>
  <c r="O160" i="5"/>
  <c r="P160" i="5" s="1"/>
  <c r="O159" i="5"/>
  <c r="P159" i="5" s="1"/>
  <c r="O158" i="5"/>
  <c r="P158" i="5" s="1"/>
  <c r="O157" i="5"/>
  <c r="P157" i="5" s="1"/>
  <c r="O156" i="5"/>
  <c r="P156" i="5" s="1"/>
  <c r="O155" i="5"/>
  <c r="P155" i="5" s="1"/>
  <c r="O154" i="5"/>
  <c r="P154" i="5" s="1"/>
  <c r="O153" i="5"/>
  <c r="P153" i="5" s="1"/>
  <c r="O152" i="5"/>
  <c r="P152" i="5" s="1"/>
  <c r="O151" i="5"/>
  <c r="P151" i="5" s="1"/>
  <c r="O150" i="5"/>
  <c r="P150" i="5" s="1"/>
  <c r="O149" i="5"/>
  <c r="P149" i="5" s="1"/>
  <c r="O148" i="5"/>
  <c r="P148" i="5" s="1"/>
  <c r="O147" i="5"/>
  <c r="P147" i="5" s="1"/>
  <c r="O146" i="5"/>
  <c r="P146" i="5" s="1"/>
  <c r="O145" i="5"/>
  <c r="P145" i="5" s="1"/>
  <c r="O144" i="5"/>
  <c r="P144" i="5" s="1"/>
  <c r="O143" i="5"/>
  <c r="P143" i="5" s="1"/>
  <c r="O142" i="5"/>
  <c r="P142" i="5" s="1"/>
  <c r="O141" i="5"/>
  <c r="P141" i="5" s="1"/>
  <c r="O140" i="5"/>
  <c r="P140" i="5" s="1"/>
  <c r="O139" i="5"/>
  <c r="P139" i="5" s="1"/>
  <c r="O138" i="5"/>
  <c r="P138" i="5" s="1"/>
  <c r="O137" i="5"/>
  <c r="P137" i="5" s="1"/>
  <c r="O136" i="5"/>
  <c r="P136" i="5" s="1"/>
  <c r="O135" i="5"/>
  <c r="P135" i="5" s="1"/>
  <c r="O134" i="5"/>
  <c r="P134" i="5" s="1"/>
  <c r="O133" i="5"/>
  <c r="P133" i="5" s="1"/>
  <c r="O132" i="5"/>
  <c r="P132" i="5" s="1"/>
  <c r="O131" i="5"/>
  <c r="P131" i="5" s="1"/>
  <c r="O130" i="5"/>
  <c r="P130" i="5" s="1"/>
  <c r="O129" i="5"/>
  <c r="P129" i="5" s="1"/>
  <c r="O128" i="5"/>
  <c r="P128" i="5" s="1"/>
  <c r="O127" i="5"/>
  <c r="P127" i="5" s="1"/>
  <c r="O126" i="5"/>
  <c r="P126" i="5" s="1"/>
  <c r="O125" i="5"/>
  <c r="P125" i="5" s="1"/>
  <c r="O124" i="5"/>
  <c r="P124" i="5" s="1"/>
  <c r="O123" i="5"/>
  <c r="P123" i="5" s="1"/>
  <c r="O122" i="5"/>
  <c r="P122" i="5" s="1"/>
  <c r="O121" i="5"/>
  <c r="P121" i="5" s="1"/>
  <c r="O120" i="5"/>
  <c r="P120" i="5" s="1"/>
  <c r="O119" i="5"/>
  <c r="P119" i="5" s="1"/>
  <c r="O118" i="5"/>
  <c r="P118" i="5" s="1"/>
  <c r="O117" i="5"/>
  <c r="P117" i="5" s="1"/>
  <c r="O116" i="5"/>
  <c r="P116" i="5" s="1"/>
  <c r="O115" i="5"/>
  <c r="P115" i="5" s="1"/>
  <c r="O114" i="5"/>
  <c r="P114" i="5" s="1"/>
  <c r="O113" i="5"/>
  <c r="P113" i="5" s="1"/>
  <c r="O112" i="5"/>
  <c r="P112" i="5" s="1"/>
  <c r="O111" i="5"/>
  <c r="P111" i="5" s="1"/>
  <c r="O110" i="5"/>
  <c r="P110" i="5" s="1"/>
  <c r="O109" i="5"/>
  <c r="P109" i="5" s="1"/>
  <c r="O108" i="5"/>
  <c r="P108" i="5" s="1"/>
  <c r="O107" i="5"/>
  <c r="P107" i="5" s="1"/>
  <c r="O106" i="5"/>
  <c r="P106" i="5" s="1"/>
  <c r="O105" i="5"/>
  <c r="P105" i="5" s="1"/>
  <c r="O104" i="5"/>
  <c r="P104" i="5" s="1"/>
  <c r="O103" i="5"/>
  <c r="P103" i="5" s="1"/>
  <c r="O102" i="5"/>
  <c r="P102" i="5" s="1"/>
  <c r="O101" i="5"/>
  <c r="P101" i="5" s="1"/>
  <c r="O100" i="5"/>
  <c r="P100" i="5" s="1"/>
  <c r="O99" i="5"/>
  <c r="P99" i="5" s="1"/>
  <c r="O98" i="5"/>
  <c r="P98" i="5" s="1"/>
  <c r="O95" i="5"/>
  <c r="P95" i="5" s="1"/>
  <c r="O94" i="5"/>
  <c r="P94" i="5" s="1"/>
  <c r="O93" i="5"/>
  <c r="P93" i="5" s="1"/>
  <c r="O92" i="5"/>
  <c r="P92" i="5" s="1"/>
  <c r="O91" i="5"/>
  <c r="P91" i="5" s="1"/>
  <c r="O90" i="5"/>
  <c r="P90" i="5" s="1"/>
  <c r="O89" i="5"/>
  <c r="P89" i="5" s="1"/>
  <c r="O88" i="5"/>
  <c r="P88" i="5" s="1"/>
  <c r="O87" i="5"/>
  <c r="P87" i="5" s="1"/>
  <c r="O86" i="5"/>
  <c r="P86" i="5" s="1"/>
  <c r="O85" i="5"/>
  <c r="P85" i="5" s="1"/>
  <c r="O84" i="5"/>
  <c r="P84" i="5" s="1"/>
  <c r="O83" i="5"/>
  <c r="P83" i="5" s="1"/>
  <c r="O82" i="5"/>
  <c r="P82" i="5" s="1"/>
  <c r="O81" i="5"/>
  <c r="P81" i="5" s="1"/>
  <c r="O80" i="5"/>
  <c r="P80" i="5" s="1"/>
  <c r="O79" i="5"/>
  <c r="P79" i="5" s="1"/>
  <c r="O78" i="5"/>
  <c r="P78" i="5" s="1"/>
  <c r="O77" i="5"/>
  <c r="P77" i="5" s="1"/>
  <c r="O76" i="5"/>
  <c r="P76" i="5" s="1"/>
  <c r="O75" i="5"/>
  <c r="P75" i="5" s="1"/>
  <c r="O74" i="5"/>
  <c r="P74" i="5" s="1"/>
  <c r="O73" i="5"/>
  <c r="P73" i="5" s="1"/>
  <c r="O72" i="5"/>
  <c r="P72" i="5" s="1"/>
  <c r="O71" i="5"/>
  <c r="P71" i="5" s="1"/>
  <c r="O70" i="5"/>
  <c r="P70" i="5" s="1"/>
  <c r="O69" i="5"/>
  <c r="P69" i="5" s="1"/>
  <c r="O68" i="5"/>
  <c r="P68" i="5" s="1"/>
  <c r="O67" i="5"/>
  <c r="P67" i="5" s="1"/>
  <c r="O66" i="5"/>
  <c r="P66" i="5" s="1"/>
  <c r="O65" i="5"/>
  <c r="P65" i="5" s="1"/>
  <c r="O64" i="5"/>
  <c r="P64" i="5" s="1"/>
  <c r="O63" i="5"/>
  <c r="P63" i="5" s="1"/>
  <c r="O62" i="5"/>
  <c r="P62" i="5" s="1"/>
  <c r="O61" i="5"/>
  <c r="P61" i="5" s="1"/>
  <c r="O60" i="5"/>
  <c r="P60" i="5" s="1"/>
  <c r="O59" i="5"/>
  <c r="P59" i="5" s="1"/>
  <c r="O58" i="5"/>
  <c r="P58" i="5" s="1"/>
  <c r="O57" i="5"/>
  <c r="P57" i="5" s="1"/>
  <c r="O56" i="5"/>
  <c r="P56" i="5" s="1"/>
  <c r="O55" i="5"/>
  <c r="P55" i="5" s="1"/>
  <c r="O54" i="5"/>
  <c r="P54" i="5" s="1"/>
  <c r="O53" i="5"/>
  <c r="P53" i="5" s="1"/>
  <c r="O51" i="5"/>
  <c r="P51" i="5" s="1"/>
  <c r="O49" i="5"/>
  <c r="P49" i="5" s="1"/>
  <c r="O47" i="5"/>
  <c r="P47" i="5" s="1"/>
  <c r="O46" i="5"/>
  <c r="P46" i="5" s="1"/>
  <c r="O45" i="5"/>
  <c r="P45" i="5" s="1"/>
  <c r="O44" i="5"/>
  <c r="P44" i="5" s="1"/>
  <c r="O43" i="5"/>
  <c r="P43" i="5" s="1"/>
  <c r="O42" i="5"/>
  <c r="P42" i="5" s="1"/>
  <c r="O41" i="5"/>
  <c r="P41" i="5" s="1"/>
  <c r="O40" i="5"/>
  <c r="P40" i="5" s="1"/>
  <c r="O39" i="5"/>
  <c r="P39" i="5" s="1"/>
  <c r="O38" i="5"/>
  <c r="P38" i="5" s="1"/>
  <c r="O37" i="5"/>
  <c r="P37" i="5" s="1"/>
  <c r="O36" i="5"/>
  <c r="P36" i="5" s="1"/>
  <c r="O35" i="5"/>
  <c r="P35" i="5" s="1"/>
  <c r="O34" i="5"/>
  <c r="P34" i="5" s="1"/>
  <c r="O33" i="5"/>
  <c r="P33" i="5" s="1"/>
  <c r="O32" i="5"/>
  <c r="P32" i="5" s="1"/>
  <c r="O31" i="5"/>
  <c r="P31" i="5" s="1"/>
  <c r="O30" i="5"/>
  <c r="P30" i="5" s="1"/>
  <c r="O29" i="5"/>
  <c r="P29" i="5" s="1"/>
  <c r="O28" i="5"/>
  <c r="P28" i="5" s="1"/>
  <c r="O27" i="5"/>
  <c r="P27" i="5" s="1"/>
  <c r="O26" i="5"/>
  <c r="P26" i="5" s="1"/>
  <c r="O25" i="5"/>
  <c r="P25" i="5" s="1"/>
  <c r="O24" i="5"/>
  <c r="P24" i="5" s="1"/>
  <c r="O23" i="5"/>
  <c r="P23" i="5" s="1"/>
  <c r="O22" i="5"/>
  <c r="P22" i="5" s="1"/>
  <c r="O21" i="5"/>
  <c r="P21" i="5" s="1"/>
  <c r="O20" i="5"/>
  <c r="P20" i="5" s="1"/>
  <c r="O19" i="5"/>
  <c r="P19" i="5" s="1"/>
  <c r="N1160" i="5"/>
  <c r="N1161" i="5"/>
  <c r="N1162" i="5"/>
  <c r="N1163" i="5"/>
  <c r="N1164" i="5"/>
  <c r="N1165" i="5"/>
  <c r="N1166" i="5"/>
  <c r="N1167" i="5"/>
  <c r="N1168" i="5"/>
  <c r="N1169" i="5"/>
  <c r="N1170" i="5"/>
  <c r="N1171" i="5"/>
  <c r="N1172" i="5"/>
  <c r="N1173" i="5"/>
  <c r="N1174" i="5"/>
  <c r="N1175" i="5"/>
  <c r="N1176" i="5"/>
  <c r="N1177" i="5"/>
  <c r="N1178" i="5"/>
  <c r="N1179" i="5"/>
  <c r="N1036" i="5"/>
  <c r="N1037" i="5"/>
  <c r="N1038" i="5"/>
  <c r="N1039" i="5"/>
  <c r="N1040" i="5"/>
  <c r="N1041" i="5"/>
  <c r="N1042" i="5"/>
  <c r="N1043" i="5"/>
  <c r="N1044" i="5"/>
  <c r="N1045" i="5"/>
  <c r="N1046" i="5"/>
  <c r="N1047" i="5"/>
  <c r="N1048" i="5"/>
  <c r="N1049" i="5"/>
  <c r="N1050" i="5"/>
  <c r="N1051" i="5"/>
  <c r="N1052" i="5"/>
  <c r="N1053" i="5"/>
  <c r="N1054" i="5"/>
  <c r="N1055" i="5"/>
  <c r="N931" i="5"/>
  <c r="N930" i="5"/>
  <c r="N929" i="5"/>
  <c r="N928" i="5"/>
  <c r="N927" i="5"/>
  <c r="N926" i="5"/>
  <c r="N925" i="5"/>
  <c r="N924" i="5"/>
  <c r="N923" i="5"/>
  <c r="N922" i="5"/>
  <c r="N921" i="5"/>
  <c r="N920" i="5"/>
  <c r="N919" i="5"/>
  <c r="N918" i="5"/>
  <c r="N917" i="5"/>
  <c r="N916" i="5"/>
  <c r="N915" i="5"/>
  <c r="N914" i="5"/>
  <c r="N913" i="5"/>
  <c r="N912" i="5"/>
  <c r="N788" i="5"/>
  <c r="N789" i="5"/>
  <c r="N790" i="5"/>
  <c r="N791" i="5"/>
  <c r="N792" i="5"/>
  <c r="N793" i="5"/>
  <c r="N794" i="5"/>
  <c r="N795" i="5"/>
  <c r="N796" i="5"/>
  <c r="N797" i="5"/>
  <c r="N798" i="5"/>
  <c r="N799" i="5"/>
  <c r="N800" i="5"/>
  <c r="N801" i="5"/>
  <c r="N802" i="5"/>
  <c r="N803" i="5"/>
  <c r="N804" i="5"/>
  <c r="N805" i="5"/>
  <c r="N806" i="5"/>
  <c r="N807" i="5"/>
  <c r="N664" i="5"/>
  <c r="N665" i="5"/>
  <c r="N666" i="5"/>
  <c r="N667" i="5"/>
  <c r="N668" i="5"/>
  <c r="N669" i="5"/>
  <c r="N670" i="5"/>
  <c r="N671" i="5"/>
  <c r="N672" i="5"/>
  <c r="N673" i="5"/>
  <c r="N674" i="5"/>
  <c r="N675" i="5"/>
  <c r="N676" i="5"/>
  <c r="N677" i="5"/>
  <c r="N678" i="5"/>
  <c r="N679" i="5"/>
  <c r="N680" i="5"/>
  <c r="N681" i="5"/>
  <c r="N682" i="5"/>
  <c r="N683" i="5"/>
  <c r="N540" i="5"/>
  <c r="N541" i="5"/>
  <c r="N542" i="5"/>
  <c r="N543" i="5"/>
  <c r="N544" i="5"/>
  <c r="N545" i="5"/>
  <c r="N546" i="5"/>
  <c r="N547" i="5"/>
  <c r="N548" i="5"/>
  <c r="N549" i="5"/>
  <c r="N550" i="5"/>
  <c r="N551" i="5"/>
  <c r="N552" i="5"/>
  <c r="N553" i="5"/>
  <c r="N554" i="5"/>
  <c r="N555" i="5"/>
  <c r="N556" i="5"/>
  <c r="N557" i="5"/>
  <c r="N558" i="5"/>
  <c r="N559" i="5"/>
  <c r="N411" i="5"/>
  <c r="N412" i="5"/>
  <c r="N413" i="5"/>
  <c r="N414" i="5"/>
  <c r="N415" i="5"/>
  <c r="N416" i="5"/>
  <c r="N417" i="5"/>
  <c r="N418" i="5"/>
  <c r="N419" i="5"/>
  <c r="N420" i="5"/>
  <c r="N421" i="5"/>
  <c r="N422" i="5"/>
  <c r="N423" i="5"/>
  <c r="N424" i="5"/>
  <c r="N425" i="5"/>
  <c r="N426" i="5"/>
  <c r="N427" i="5"/>
  <c r="N428" i="5"/>
  <c r="N429" i="5"/>
  <c r="N430" i="5"/>
  <c r="N431" i="5"/>
  <c r="N432" i="5"/>
  <c r="N433" i="5"/>
  <c r="N434" i="5"/>
  <c r="N435" i="5"/>
  <c r="N253" i="5"/>
  <c r="N214" i="5"/>
  <c r="N215" i="5"/>
  <c r="N216" i="5"/>
  <c r="N217" i="5"/>
  <c r="N218" i="5"/>
  <c r="N219" i="5"/>
  <c r="N220" i="5"/>
  <c r="N221" i="5"/>
  <c r="N222" i="5"/>
  <c r="N223" i="5"/>
  <c r="N224" i="5"/>
  <c r="N225" i="5"/>
  <c r="N226" i="5"/>
  <c r="N227" i="5"/>
  <c r="N228" i="5"/>
  <c r="N229" i="5"/>
  <c r="N230" i="5"/>
  <c r="N231" i="5"/>
  <c r="N232" i="5"/>
  <c r="N233" i="5"/>
  <c r="N234" i="5"/>
  <c r="N235" i="5"/>
  <c r="N236" i="5"/>
  <c r="N237" i="5"/>
  <c r="N238" i="5"/>
  <c r="N239" i="5"/>
  <c r="N240" i="5"/>
  <c r="N241" i="5"/>
  <c r="N242" i="5"/>
  <c r="N243" i="5"/>
  <c r="N244" i="5"/>
  <c r="N245" i="5"/>
  <c r="N246" i="5"/>
  <c r="N247" i="5"/>
  <c r="N248" i="5"/>
  <c r="N249" i="5"/>
  <c r="N250" i="5"/>
  <c r="N251" i="5"/>
  <c r="N252" i="5"/>
  <c r="L22" i="15" l="1"/>
  <c r="K21" i="15"/>
  <c r="J20" i="15"/>
  <c r="H18" i="15"/>
  <c r="Q19" i="9"/>
  <c r="R19" i="9" s="1"/>
  <c r="Q18" i="9"/>
  <c r="R18" i="9" s="1"/>
  <c r="Q19" i="8"/>
  <c r="R19" i="8" s="1"/>
  <c r="Q20" i="8"/>
  <c r="R20" i="8" s="1"/>
  <c r="Q21" i="8"/>
  <c r="R21" i="8" s="1"/>
  <c r="Q22" i="8"/>
  <c r="R22" i="8" s="1"/>
  <c r="Q18" i="8"/>
  <c r="R18" i="8" s="1"/>
  <c r="R23" i="8" l="1"/>
  <c r="R20" i="9"/>
  <c r="P19" i="9" l="1"/>
  <c r="P18" i="9"/>
  <c r="N12" i="9"/>
  <c r="N11" i="9"/>
  <c r="N10" i="9"/>
  <c r="N9" i="9"/>
  <c r="N8" i="9"/>
  <c r="P22" i="8"/>
  <c r="P19" i="8"/>
  <c r="P20" i="8"/>
  <c r="P18" i="8"/>
  <c r="P23" i="8" l="1"/>
  <c r="P20" i="9"/>
  <c r="Q18" i="7"/>
  <c r="R18" i="7" s="1"/>
  <c r="Q19" i="7"/>
  <c r="R19" i="7" s="1"/>
  <c r="Q20" i="7"/>
  <c r="R20" i="7" s="1"/>
  <c r="Q21" i="7"/>
  <c r="R21" i="7" s="1"/>
  <c r="Q22" i="7"/>
  <c r="R22" i="7" s="1"/>
  <c r="Q23" i="7"/>
  <c r="R23" i="7" s="1"/>
  <c r="Q24" i="7"/>
  <c r="R24" i="7" s="1"/>
  <c r="Q25" i="7"/>
  <c r="R25" i="7" s="1"/>
  <c r="Q26" i="7"/>
  <c r="R26" i="7" s="1"/>
  <c r="Q27" i="7"/>
  <c r="R27" i="7" s="1"/>
  <c r="Q28" i="7"/>
  <c r="R28" i="7" s="1"/>
  <c r="Q29" i="7"/>
  <c r="R29" i="7" s="1"/>
  <c r="Q30" i="7"/>
  <c r="R30" i="7" s="1"/>
  <c r="Q31" i="7"/>
  <c r="R31" i="7" s="1"/>
  <c r="Q32" i="7"/>
  <c r="R32" i="7" s="1"/>
  <c r="Q33" i="7"/>
  <c r="R33" i="7" s="1"/>
  <c r="Q34" i="7"/>
  <c r="R34" i="7" s="1"/>
  <c r="Q35" i="7"/>
  <c r="R35" i="7" s="1"/>
  <c r="Q36" i="7"/>
  <c r="R36" i="7" s="1"/>
  <c r="Q37" i="7"/>
  <c r="R37" i="7" s="1"/>
  <c r="Q38" i="7"/>
  <c r="R38" i="7" s="1"/>
  <c r="Q39" i="7"/>
  <c r="R39" i="7" s="1"/>
  <c r="Q40" i="7"/>
  <c r="R40" i="7" s="1"/>
  <c r="Q41" i="7"/>
  <c r="R41" i="7" s="1"/>
  <c r="Q42" i="7"/>
  <c r="R42" i="7" s="1"/>
  <c r="Q43" i="7"/>
  <c r="R43" i="7" s="1"/>
  <c r="Q44" i="7"/>
  <c r="R44" i="7" s="1"/>
  <c r="Q45" i="7"/>
  <c r="R45" i="7" s="1"/>
  <c r="Q46" i="7"/>
  <c r="R46" i="7" s="1"/>
  <c r="Q47" i="7"/>
  <c r="R47" i="7" s="1"/>
  <c r="Q48" i="7"/>
  <c r="R48" i="7" s="1"/>
  <c r="Q49" i="7"/>
  <c r="R49" i="7" s="1"/>
  <c r="Q50" i="7"/>
  <c r="R50" i="7" s="1"/>
  <c r="Q51" i="7"/>
  <c r="R51" i="7" s="1"/>
  <c r="Q52" i="7"/>
  <c r="R52" i="7" s="1"/>
  <c r="Q53" i="7"/>
  <c r="R53" i="7" s="1"/>
  <c r="Q54" i="7"/>
  <c r="R54" i="7" s="1"/>
  <c r="Q55" i="7"/>
  <c r="R55" i="7" s="1"/>
  <c r="Q56" i="7"/>
  <c r="R56" i="7" s="1"/>
  <c r="Q57" i="7"/>
  <c r="R57" i="7" s="1"/>
  <c r="Q58" i="7"/>
  <c r="R58" i="7" s="1"/>
  <c r="Q59" i="7"/>
  <c r="R59" i="7" s="1"/>
  <c r="Q60" i="7"/>
  <c r="R60" i="7" s="1"/>
  <c r="Q61" i="7"/>
  <c r="R61" i="7" s="1"/>
  <c r="Q62" i="7"/>
  <c r="R62" i="7" s="1"/>
  <c r="Q63" i="7"/>
  <c r="R63" i="7" s="1"/>
  <c r="Q64" i="7"/>
  <c r="R64" i="7" s="1"/>
  <c r="Q65" i="7"/>
  <c r="R65" i="7" s="1"/>
  <c r="Q66" i="7"/>
  <c r="R66" i="7" s="1"/>
  <c r="Q67" i="7"/>
  <c r="R67" i="7" s="1"/>
  <c r="Q68" i="7"/>
  <c r="R68" i="7" s="1"/>
  <c r="Q69" i="7"/>
  <c r="R69" i="7" s="1"/>
  <c r="Q70" i="7"/>
  <c r="R70" i="7" s="1"/>
  <c r="Q71" i="7"/>
  <c r="R71" i="7" s="1"/>
  <c r="Q72" i="7"/>
  <c r="R72" i="7" s="1"/>
  <c r="Q73" i="7"/>
  <c r="R73" i="7" s="1"/>
  <c r="Q74" i="7"/>
  <c r="R74" i="7" s="1"/>
  <c r="Q75" i="7"/>
  <c r="R75" i="7" s="1"/>
  <c r="Q76" i="7"/>
  <c r="R76" i="7" s="1"/>
  <c r="Q77" i="7"/>
  <c r="R77" i="7" s="1"/>
  <c r="Q78" i="7"/>
  <c r="R78" i="7" s="1"/>
  <c r="Q79" i="7"/>
  <c r="R79" i="7" s="1"/>
  <c r="Q80" i="7"/>
  <c r="R80" i="7" s="1"/>
  <c r="Q81" i="7"/>
  <c r="R81" i="7" s="1"/>
  <c r="Q82" i="7"/>
  <c r="R82" i="7" s="1"/>
  <c r="Q83" i="7"/>
  <c r="R83" i="7" s="1"/>
  <c r="Q84" i="7"/>
  <c r="R84" i="7" s="1"/>
  <c r="Q85" i="7"/>
  <c r="R85" i="7" s="1"/>
  <c r="Q86" i="7"/>
  <c r="R86" i="7" s="1"/>
  <c r="Q87" i="7"/>
  <c r="R87" i="7" s="1"/>
  <c r="Q88" i="7"/>
  <c r="R88" i="7" s="1"/>
  <c r="Q89" i="7"/>
  <c r="R89" i="7" s="1"/>
  <c r="Q90" i="7"/>
  <c r="R90" i="7" s="1"/>
  <c r="Q91" i="7"/>
  <c r="R91" i="7" s="1"/>
  <c r="Q92" i="7"/>
  <c r="R92" i="7" s="1"/>
  <c r="Q93" i="7"/>
  <c r="R93" i="7" s="1"/>
  <c r="Q94" i="7"/>
  <c r="R94" i="7" s="1"/>
  <c r="Q95" i="7"/>
  <c r="R95" i="7" s="1"/>
  <c r="Q96" i="7"/>
  <c r="R96" i="7" s="1"/>
  <c r="Q97" i="7"/>
  <c r="R97" i="7" s="1"/>
  <c r="Q98" i="7"/>
  <c r="R98" i="7" s="1"/>
  <c r="Q99" i="7"/>
  <c r="R99" i="7" s="1"/>
  <c r="Q100" i="7"/>
  <c r="R100" i="7" s="1"/>
  <c r="Q101" i="7"/>
  <c r="R101" i="7" s="1"/>
  <c r="Q102" i="7"/>
  <c r="R102" i="7" s="1"/>
  <c r="Q103" i="7"/>
  <c r="R103" i="7" s="1"/>
  <c r="Q104" i="7"/>
  <c r="R104" i="7" s="1"/>
  <c r="Q105" i="7"/>
  <c r="R105" i="7" s="1"/>
  <c r="Q106" i="7"/>
  <c r="R106" i="7" s="1"/>
  <c r="Q107" i="7"/>
  <c r="R107" i="7" s="1"/>
  <c r="Q108" i="7"/>
  <c r="R108" i="7" s="1"/>
  <c r="Q109" i="7"/>
  <c r="R109" i="7" s="1"/>
  <c r="Q110" i="7"/>
  <c r="R110" i="7" s="1"/>
  <c r="Q111" i="7"/>
  <c r="R111" i="7" s="1"/>
  <c r="Q112" i="7"/>
  <c r="R112" i="7" s="1"/>
  <c r="Q113" i="7"/>
  <c r="R113" i="7" s="1"/>
  <c r="Q114" i="7"/>
  <c r="R114" i="7" s="1"/>
  <c r="Q115" i="7"/>
  <c r="R115" i="7" s="1"/>
  <c r="Q116" i="7"/>
  <c r="R116" i="7" s="1"/>
  <c r="Q117" i="7"/>
  <c r="R117" i="7" s="1"/>
  <c r="Q118" i="7"/>
  <c r="R118" i="7" s="1"/>
  <c r="Q119" i="7"/>
  <c r="R119" i="7" s="1"/>
  <c r="Q120" i="7"/>
  <c r="R120" i="7" s="1"/>
  <c r="Q121" i="7"/>
  <c r="R121" i="7" s="1"/>
  <c r="Q122" i="7"/>
  <c r="R122" i="7" s="1"/>
  <c r="Q123" i="7"/>
  <c r="R123" i="7" s="1"/>
  <c r="Q124" i="7"/>
  <c r="R124" i="7" s="1"/>
  <c r="Q125" i="7"/>
  <c r="R125" i="7" s="1"/>
  <c r="Q126" i="7"/>
  <c r="R126" i="7" s="1"/>
  <c r="Q127" i="7"/>
  <c r="R127" i="7" s="1"/>
  <c r="Q128" i="7"/>
  <c r="R128" i="7" s="1"/>
  <c r="Q129" i="7"/>
  <c r="R129" i="7" s="1"/>
  <c r="Q130" i="7"/>
  <c r="R130" i="7" s="1"/>
  <c r="Q131" i="7"/>
  <c r="R131" i="7" s="1"/>
  <c r="Q132" i="7"/>
  <c r="R132" i="7" s="1"/>
  <c r="Q133" i="7"/>
  <c r="R133" i="7" s="1"/>
  <c r="Q134" i="7"/>
  <c r="R134" i="7" s="1"/>
  <c r="Q135" i="7"/>
  <c r="R135" i="7" s="1"/>
  <c r="Q136" i="7"/>
  <c r="R136" i="7" s="1"/>
  <c r="Q137" i="7"/>
  <c r="R137" i="7" s="1"/>
  <c r="Q138" i="7"/>
  <c r="R138" i="7" s="1"/>
  <c r="Q139" i="7"/>
  <c r="R139" i="7" s="1"/>
  <c r="Q140" i="7"/>
  <c r="R140" i="7" s="1"/>
  <c r="Q141" i="7"/>
  <c r="R141" i="7" s="1"/>
  <c r="Q142" i="7"/>
  <c r="R142" i="7" s="1"/>
  <c r="Q143" i="7"/>
  <c r="R143" i="7" s="1"/>
  <c r="Q144" i="7"/>
  <c r="R144" i="7" s="1"/>
  <c r="Q145" i="7"/>
  <c r="R145" i="7" s="1"/>
  <c r="Q146" i="7"/>
  <c r="R146" i="7" s="1"/>
  <c r="Q147" i="7"/>
  <c r="R147" i="7" s="1"/>
  <c r="Q148" i="7"/>
  <c r="R148" i="7" s="1"/>
  <c r="Q149" i="7"/>
  <c r="R149" i="7" s="1"/>
  <c r="Q150" i="7"/>
  <c r="R150" i="7" s="1"/>
  <c r="Q151" i="7"/>
  <c r="R151" i="7" s="1"/>
  <c r="Q152" i="7"/>
  <c r="R152" i="7" s="1"/>
  <c r="Q153" i="7"/>
  <c r="R153" i="7" s="1"/>
  <c r="Q154" i="7"/>
  <c r="R154" i="7" s="1"/>
  <c r="Q155" i="7"/>
  <c r="R155" i="7" s="1"/>
  <c r="Q156" i="7"/>
  <c r="R156" i="7" s="1"/>
  <c r="Q157" i="7"/>
  <c r="R157" i="7" s="1"/>
  <c r="Q158" i="7"/>
  <c r="R158" i="7" s="1"/>
  <c r="Q159" i="7"/>
  <c r="R159" i="7" s="1"/>
  <c r="Q160" i="7"/>
  <c r="R160" i="7" s="1"/>
  <c r="Q161" i="7"/>
  <c r="R161" i="7" s="1"/>
  <c r="Q162" i="7"/>
  <c r="R162" i="7" s="1"/>
  <c r="Q163" i="7"/>
  <c r="R163" i="7" s="1"/>
  <c r="Q164" i="7"/>
  <c r="R164" i="7" s="1"/>
  <c r="Q165" i="7"/>
  <c r="R165" i="7" s="1"/>
  <c r="Q166" i="7"/>
  <c r="R166" i="7" s="1"/>
  <c r="Q167" i="7"/>
  <c r="R167" i="7" s="1"/>
  <c r="Q168" i="7"/>
  <c r="R168" i="7" s="1"/>
  <c r="Q169" i="7"/>
  <c r="R169" i="7" s="1"/>
  <c r="Q170" i="7"/>
  <c r="R170" i="7" s="1"/>
  <c r="Q171" i="7"/>
  <c r="R171" i="7" s="1"/>
  <c r="Q172" i="7"/>
  <c r="R172" i="7" s="1"/>
  <c r="Q173" i="7"/>
  <c r="R173" i="7" s="1"/>
  <c r="Q174" i="7"/>
  <c r="R174" i="7" s="1"/>
  <c r="Q175" i="7"/>
  <c r="R175" i="7" s="1"/>
  <c r="Q176" i="7"/>
  <c r="R176" i="7" s="1"/>
  <c r="Q177" i="7"/>
  <c r="R177" i="7" s="1"/>
  <c r="Q178" i="7"/>
  <c r="R178" i="7" s="1"/>
  <c r="Q179" i="7"/>
  <c r="R179" i="7" s="1"/>
  <c r="Q180" i="7"/>
  <c r="R180" i="7" s="1"/>
  <c r="Q181" i="7"/>
  <c r="R181" i="7" s="1"/>
  <c r="Q182" i="7"/>
  <c r="R182" i="7" s="1"/>
  <c r="Q183" i="7"/>
  <c r="R183" i="7" s="1"/>
  <c r="Q184" i="7"/>
  <c r="R184" i="7" s="1"/>
  <c r="Q185" i="7"/>
  <c r="R185" i="7" s="1"/>
  <c r="Q186" i="7"/>
  <c r="R186" i="7" s="1"/>
  <c r="Q187" i="7"/>
  <c r="R187" i="7" s="1"/>
  <c r="Q188" i="7"/>
  <c r="R188" i="7" s="1"/>
  <c r="Q189" i="7"/>
  <c r="R189" i="7" s="1"/>
  <c r="Q190" i="7"/>
  <c r="R190" i="7" s="1"/>
  <c r="Q191" i="7"/>
  <c r="R191" i="7" s="1"/>
  <c r="Q192" i="7"/>
  <c r="R192" i="7" s="1"/>
  <c r="Q193" i="7"/>
  <c r="R193" i="7" s="1"/>
  <c r="Q194" i="7"/>
  <c r="R194" i="7" s="1"/>
  <c r="Q195" i="7"/>
  <c r="R195" i="7" s="1"/>
  <c r="Q196" i="7"/>
  <c r="R196" i="7" s="1"/>
  <c r="Q197" i="7"/>
  <c r="R197" i="7" s="1"/>
  <c r="Q198" i="7"/>
  <c r="R198" i="7" s="1"/>
  <c r="Q199" i="7"/>
  <c r="R199" i="7" s="1"/>
  <c r="Q200" i="7"/>
  <c r="R200" i="7" s="1"/>
  <c r="Q201" i="7"/>
  <c r="R201" i="7" s="1"/>
  <c r="Q202" i="7"/>
  <c r="R202" i="7" s="1"/>
  <c r="Q203" i="7"/>
  <c r="R203" i="7" s="1"/>
  <c r="Q204" i="7"/>
  <c r="R204" i="7" s="1"/>
  <c r="Q205" i="7"/>
  <c r="R205" i="7" s="1"/>
  <c r="Q206" i="7"/>
  <c r="R206" i="7" s="1"/>
  <c r="Q207" i="7"/>
  <c r="R207" i="7" s="1"/>
  <c r="Q208" i="7"/>
  <c r="R208" i="7" s="1"/>
  <c r="Q209" i="7"/>
  <c r="R209" i="7" s="1"/>
  <c r="Q210" i="7"/>
  <c r="R210" i="7" s="1"/>
  <c r="Q211" i="7"/>
  <c r="R211" i="7" s="1"/>
  <c r="Q212" i="7"/>
  <c r="R212" i="7" s="1"/>
  <c r="Q213" i="7"/>
  <c r="R213" i="7" s="1"/>
  <c r="Q214" i="7"/>
  <c r="R214" i="7" s="1"/>
  <c r="Q215" i="7"/>
  <c r="R215" i="7" s="1"/>
  <c r="Q216" i="7"/>
  <c r="R216" i="7" s="1"/>
  <c r="Q217" i="7"/>
  <c r="R217" i="7" s="1"/>
  <c r="Q218" i="7"/>
  <c r="R218" i="7" s="1"/>
  <c r="Q219" i="7"/>
  <c r="R219" i="7" s="1"/>
  <c r="Q220" i="7"/>
  <c r="R220" i="7" s="1"/>
  <c r="Q221" i="7"/>
  <c r="R221" i="7" s="1"/>
  <c r="Q222" i="7"/>
  <c r="R222" i="7" s="1"/>
  <c r="Q223" i="7"/>
  <c r="R223" i="7" s="1"/>
  <c r="Q224" i="7"/>
  <c r="R224" i="7" s="1"/>
  <c r="Q225" i="7"/>
  <c r="R225" i="7" s="1"/>
  <c r="Q226" i="7"/>
  <c r="R226" i="7" s="1"/>
  <c r="Q227" i="7"/>
  <c r="R227" i="7" s="1"/>
  <c r="Q228" i="7"/>
  <c r="R228" i="7" s="1"/>
  <c r="Q229" i="7"/>
  <c r="R229" i="7" s="1"/>
  <c r="Q230" i="7"/>
  <c r="R230" i="7" s="1"/>
  <c r="Q231" i="7"/>
  <c r="R231" i="7" s="1"/>
  <c r="Q232" i="7"/>
  <c r="R232" i="7" s="1"/>
  <c r="Q233" i="7"/>
  <c r="R233" i="7" s="1"/>
  <c r="Q234" i="7"/>
  <c r="R234" i="7" s="1"/>
  <c r="Q235" i="7"/>
  <c r="R235" i="7" s="1"/>
  <c r="Q236" i="7"/>
  <c r="R236" i="7" s="1"/>
  <c r="Q237" i="7"/>
  <c r="R237" i="7" s="1"/>
  <c r="Q238" i="7"/>
  <c r="R238" i="7" s="1"/>
  <c r="Q239" i="7"/>
  <c r="R239" i="7" s="1"/>
  <c r="Q240" i="7"/>
  <c r="R240" i="7" s="1"/>
  <c r="Q241" i="7"/>
  <c r="R241" i="7" s="1"/>
  <c r="Q242" i="7"/>
  <c r="R242" i="7" s="1"/>
  <c r="Q243" i="7"/>
  <c r="R243" i="7" s="1"/>
  <c r="Q244" i="7"/>
  <c r="R244" i="7" s="1"/>
  <c r="Q245" i="7"/>
  <c r="R245" i="7" s="1"/>
  <c r="Q246" i="7"/>
  <c r="R246" i="7" s="1"/>
  <c r="Q247" i="7"/>
  <c r="R247" i="7" s="1"/>
  <c r="Q248" i="7"/>
  <c r="R248" i="7" s="1"/>
  <c r="Q249" i="7"/>
  <c r="R249" i="7" s="1"/>
  <c r="Q250" i="7"/>
  <c r="R250" i="7" s="1"/>
  <c r="Q251" i="7"/>
  <c r="R251" i="7" s="1"/>
  <c r="Q252" i="7"/>
  <c r="R252" i="7" s="1"/>
  <c r="Q253" i="7"/>
  <c r="R253" i="7" s="1"/>
  <c r="Q254" i="7"/>
  <c r="R254" i="7" s="1"/>
  <c r="Q255" i="7"/>
  <c r="R255" i="7" s="1"/>
  <c r="Q256" i="7"/>
  <c r="R256" i="7" s="1"/>
  <c r="Q257" i="7"/>
  <c r="R257" i="7" s="1"/>
  <c r="Q258" i="7"/>
  <c r="R258" i="7" s="1"/>
  <c r="Q259" i="7"/>
  <c r="R259" i="7" s="1"/>
  <c r="Q260" i="7"/>
  <c r="R260" i="7" s="1"/>
  <c r="Q261" i="7"/>
  <c r="R261" i="7" s="1"/>
  <c r="Q262" i="7"/>
  <c r="R262" i="7" s="1"/>
  <c r="Q263" i="7"/>
  <c r="R263" i="7" s="1"/>
  <c r="Q264" i="7"/>
  <c r="R264" i="7" s="1"/>
  <c r="Q265" i="7"/>
  <c r="R265" i="7" s="1"/>
  <c r="Q266" i="7"/>
  <c r="R266" i="7" s="1"/>
  <c r="Q267" i="7"/>
  <c r="R267" i="7" s="1"/>
  <c r="Q268" i="7"/>
  <c r="R268" i="7" s="1"/>
  <c r="Q269" i="7"/>
  <c r="R269" i="7" s="1"/>
  <c r="Q270" i="7"/>
  <c r="R270" i="7" s="1"/>
  <c r="Q271" i="7"/>
  <c r="R271" i="7" s="1"/>
  <c r="Q272" i="7"/>
  <c r="R272" i="7" s="1"/>
  <c r="Q273" i="7"/>
  <c r="R273" i="7" s="1"/>
  <c r="Q274" i="7"/>
  <c r="R274" i="7" s="1"/>
  <c r="Q275" i="7"/>
  <c r="R275" i="7" s="1"/>
  <c r="Q276" i="7"/>
  <c r="R276" i="7" s="1"/>
  <c r="Q277" i="7"/>
  <c r="R277" i="7" s="1"/>
  <c r="Q278" i="7"/>
  <c r="R278" i="7" s="1"/>
  <c r="Q279" i="7"/>
  <c r="R279" i="7" s="1"/>
  <c r="Q280" i="7"/>
  <c r="R280" i="7" s="1"/>
  <c r="Q281" i="7"/>
  <c r="R281" i="7" s="1"/>
  <c r="Q282" i="7"/>
  <c r="R282" i="7" s="1"/>
  <c r="Q283" i="7"/>
  <c r="R283" i="7" s="1"/>
  <c r="Q284" i="7"/>
  <c r="R284" i="7" s="1"/>
  <c r="Q285" i="7"/>
  <c r="R285" i="7" s="1"/>
  <c r="Q286" i="7"/>
  <c r="R286" i="7" s="1"/>
  <c r="Q287" i="7"/>
  <c r="R287" i="7" s="1"/>
  <c r="Q288" i="7"/>
  <c r="R288" i="7" s="1"/>
  <c r="Q289" i="7"/>
  <c r="R289" i="7" s="1"/>
  <c r="Q290" i="7"/>
  <c r="R290" i="7" s="1"/>
  <c r="Q291" i="7"/>
  <c r="R291" i="7" s="1"/>
  <c r="Q292" i="7"/>
  <c r="R292" i="7" s="1"/>
  <c r="Q293" i="7"/>
  <c r="R293" i="7" s="1"/>
  <c r="Q294" i="7"/>
  <c r="R294" i="7" s="1"/>
  <c r="Q295" i="7"/>
  <c r="R295" i="7" s="1"/>
  <c r="Q296" i="7"/>
  <c r="R296" i="7" s="1"/>
  <c r="Q297" i="7"/>
  <c r="R297" i="7" s="1"/>
  <c r="Q298" i="7"/>
  <c r="R298" i="7" s="1"/>
  <c r="Q299" i="7"/>
  <c r="R299" i="7" s="1"/>
  <c r="Q300" i="7"/>
  <c r="R300" i="7" s="1"/>
  <c r="Q301" i="7"/>
  <c r="R301" i="7" s="1"/>
  <c r="Q302" i="7"/>
  <c r="R302" i="7" s="1"/>
  <c r="Q303" i="7"/>
  <c r="R303" i="7" s="1"/>
  <c r="Q304" i="7"/>
  <c r="R304" i="7" s="1"/>
  <c r="Q305" i="7"/>
  <c r="R305" i="7" s="1"/>
  <c r="Q306" i="7"/>
  <c r="R306" i="7" s="1"/>
  <c r="Q307" i="7"/>
  <c r="R307" i="7" s="1"/>
  <c r="Q308" i="7"/>
  <c r="R308" i="7" s="1"/>
  <c r="Q309" i="7"/>
  <c r="R309" i="7" s="1"/>
  <c r="Q310" i="7"/>
  <c r="R310" i="7" s="1"/>
  <c r="Q311" i="7"/>
  <c r="R311" i="7" s="1"/>
  <c r="Q312" i="7"/>
  <c r="R312" i="7" s="1"/>
  <c r="Q313" i="7"/>
  <c r="R313" i="7" s="1"/>
  <c r="Q314" i="7"/>
  <c r="R314" i="7" s="1"/>
  <c r="Q315" i="7"/>
  <c r="R315" i="7" s="1"/>
  <c r="Q316" i="7"/>
  <c r="R316" i="7" s="1"/>
  <c r="Q317" i="7"/>
  <c r="R317" i="7" s="1"/>
  <c r="Q318" i="7"/>
  <c r="R318" i="7" s="1"/>
  <c r="Q319" i="7"/>
  <c r="R319" i="7" s="1"/>
  <c r="Q320" i="7"/>
  <c r="R320" i="7" s="1"/>
  <c r="Q321" i="7"/>
  <c r="R321" i="7" s="1"/>
  <c r="Q322" i="7"/>
  <c r="R322" i="7" s="1"/>
  <c r="Q323" i="7"/>
  <c r="R323" i="7" s="1"/>
  <c r="Q324" i="7"/>
  <c r="R324" i="7" s="1"/>
  <c r="Q325" i="7"/>
  <c r="R325" i="7" s="1"/>
  <c r="Q326" i="7"/>
  <c r="R326" i="7" s="1"/>
  <c r="Q327" i="7"/>
  <c r="R327" i="7" s="1"/>
  <c r="Q328" i="7"/>
  <c r="R328" i="7" s="1"/>
  <c r="Q329" i="7"/>
  <c r="R329" i="7" s="1"/>
  <c r="Q330" i="7"/>
  <c r="R330" i="7" s="1"/>
  <c r="Q331" i="7"/>
  <c r="R331" i="7" s="1"/>
  <c r="Q332" i="7"/>
  <c r="R332" i="7" s="1"/>
  <c r="Q333" i="7"/>
  <c r="R333" i="7" s="1"/>
  <c r="Q334" i="7"/>
  <c r="R334" i="7" s="1"/>
  <c r="Q335" i="7"/>
  <c r="R335" i="7" s="1"/>
  <c r="Q336" i="7"/>
  <c r="R336" i="7" s="1"/>
  <c r="Q337" i="7"/>
  <c r="R337" i="7" s="1"/>
  <c r="Q338" i="7"/>
  <c r="R338" i="7" s="1"/>
  <c r="Q339" i="7"/>
  <c r="R339" i="7" s="1"/>
  <c r="Q340" i="7"/>
  <c r="R340" i="7" s="1"/>
  <c r="Q341" i="7"/>
  <c r="R341" i="7" s="1"/>
  <c r="Q342" i="7"/>
  <c r="R342" i="7" s="1"/>
  <c r="Q343" i="7"/>
  <c r="R343" i="7" s="1"/>
  <c r="Q344" i="7"/>
  <c r="R344" i="7" s="1"/>
  <c r="Q345" i="7"/>
  <c r="R345" i="7" s="1"/>
  <c r="Q346" i="7"/>
  <c r="R346" i="7" s="1"/>
  <c r="Q347" i="7"/>
  <c r="R347" i="7" s="1"/>
  <c r="Q348" i="7"/>
  <c r="R348" i="7" s="1"/>
  <c r="Q349" i="7"/>
  <c r="R349" i="7" s="1"/>
  <c r="Q350" i="7"/>
  <c r="R350" i="7" s="1"/>
  <c r="Q351" i="7"/>
  <c r="R351" i="7" s="1"/>
  <c r="Q352" i="7"/>
  <c r="R352" i="7" s="1"/>
  <c r="Q353" i="7"/>
  <c r="R353" i="7" s="1"/>
  <c r="Q354" i="7"/>
  <c r="R354" i="7" s="1"/>
  <c r="Q355" i="7"/>
  <c r="R355" i="7" s="1"/>
  <c r="Q356" i="7"/>
  <c r="R356" i="7" s="1"/>
  <c r="Q357" i="7"/>
  <c r="R357" i="7" s="1"/>
  <c r="Q358" i="7"/>
  <c r="R358" i="7" s="1"/>
  <c r="Q359" i="7"/>
  <c r="R359" i="7" s="1"/>
  <c r="Q360" i="7"/>
  <c r="R360" i="7" s="1"/>
  <c r="Q361" i="7"/>
  <c r="R361" i="7" s="1"/>
  <c r="Q362" i="7"/>
  <c r="R362" i="7" s="1"/>
  <c r="Q363" i="7"/>
  <c r="R363" i="7" s="1"/>
  <c r="Q364" i="7"/>
  <c r="R364" i="7" s="1"/>
  <c r="Q365" i="7"/>
  <c r="R365" i="7" s="1"/>
  <c r="Q366" i="7"/>
  <c r="R366" i="7" s="1"/>
  <c r="Q367" i="7"/>
  <c r="R367" i="7" s="1"/>
  <c r="Q368" i="7"/>
  <c r="R368" i="7" s="1"/>
  <c r="Q369" i="7"/>
  <c r="R369" i="7" s="1"/>
  <c r="Q370" i="7"/>
  <c r="R370" i="7" s="1"/>
  <c r="Q371" i="7"/>
  <c r="R371" i="7" s="1"/>
  <c r="Q372" i="7"/>
  <c r="R372" i="7" s="1"/>
  <c r="Q373" i="7"/>
  <c r="R373" i="7" s="1"/>
  <c r="Q374" i="7"/>
  <c r="R374" i="7" s="1"/>
  <c r="Q375" i="7"/>
  <c r="R375" i="7" s="1"/>
  <c r="Q376" i="7"/>
  <c r="R376" i="7" s="1"/>
  <c r="Q377" i="7"/>
  <c r="R377" i="7" s="1"/>
  <c r="Q378" i="7"/>
  <c r="R378" i="7" s="1"/>
  <c r="Q379" i="7"/>
  <c r="R379" i="7" s="1"/>
  <c r="Q380" i="7"/>
  <c r="R380" i="7" s="1"/>
  <c r="Q381" i="7"/>
  <c r="R381" i="7" s="1"/>
  <c r="Q382" i="7"/>
  <c r="R382" i="7" s="1"/>
  <c r="Q383" i="7"/>
  <c r="R383" i="7" s="1"/>
  <c r="Q384" i="7"/>
  <c r="R384" i="7" s="1"/>
  <c r="Q385" i="7"/>
  <c r="R385" i="7" s="1"/>
  <c r="Q386" i="7"/>
  <c r="R386" i="7" s="1"/>
  <c r="Q387" i="7"/>
  <c r="R387" i="7" s="1"/>
  <c r="Q388" i="7"/>
  <c r="R388" i="7" s="1"/>
  <c r="Q389" i="7"/>
  <c r="R389" i="7" s="1"/>
  <c r="Q390" i="7"/>
  <c r="R390" i="7" s="1"/>
  <c r="Q391" i="7"/>
  <c r="R391" i="7" s="1"/>
  <c r="Q392" i="7"/>
  <c r="R392" i="7" s="1"/>
  <c r="Q393" i="7"/>
  <c r="R393" i="7" s="1"/>
  <c r="Q394" i="7"/>
  <c r="R394" i="7" s="1"/>
  <c r="Q395" i="7"/>
  <c r="R395" i="7" s="1"/>
  <c r="Q396" i="7"/>
  <c r="R396" i="7" s="1"/>
  <c r="Q397" i="7"/>
  <c r="R397" i="7" s="1"/>
  <c r="Q398" i="7"/>
  <c r="R398" i="7" s="1"/>
  <c r="Q399" i="7"/>
  <c r="R399" i="7" s="1"/>
  <c r="Q400" i="7"/>
  <c r="R400" i="7" s="1"/>
  <c r="Q401" i="7"/>
  <c r="R401" i="7" s="1"/>
  <c r="Q402" i="7"/>
  <c r="R402" i="7" s="1"/>
  <c r="Q403" i="7"/>
  <c r="R403" i="7" s="1"/>
  <c r="Q404" i="7"/>
  <c r="R404" i="7" s="1"/>
  <c r="Q405" i="7"/>
  <c r="R405" i="7" s="1"/>
  <c r="Q406" i="7"/>
  <c r="R406" i="7" s="1"/>
  <c r="Q407" i="7"/>
  <c r="R407" i="7" s="1"/>
  <c r="Q408" i="7"/>
  <c r="R408" i="7" s="1"/>
  <c r="Q409" i="7"/>
  <c r="R409" i="7" s="1"/>
  <c r="Q410" i="7"/>
  <c r="R410" i="7" s="1"/>
  <c r="Q411" i="7"/>
  <c r="R411" i="7" s="1"/>
  <c r="Q412" i="7"/>
  <c r="R412" i="7" s="1"/>
  <c r="Q413" i="7"/>
  <c r="R413" i="7" s="1"/>
  <c r="Q414" i="7"/>
  <c r="R414" i="7" s="1"/>
  <c r="Q415" i="7"/>
  <c r="R415" i="7" s="1"/>
  <c r="Q416" i="7"/>
  <c r="R416" i="7" s="1"/>
  <c r="Q417" i="7"/>
  <c r="R417" i="7" s="1"/>
  <c r="Q418" i="7"/>
  <c r="R418" i="7" s="1"/>
  <c r="Q419" i="7"/>
  <c r="R419" i="7" s="1"/>
  <c r="Q420" i="7"/>
  <c r="R420" i="7" s="1"/>
  <c r="Q421" i="7"/>
  <c r="R421" i="7" s="1"/>
  <c r="Q422" i="7"/>
  <c r="R422" i="7" s="1"/>
  <c r="Q423" i="7"/>
  <c r="R423" i="7" s="1"/>
  <c r="Q424" i="7"/>
  <c r="R424" i="7" s="1"/>
  <c r="Q425" i="7"/>
  <c r="R425" i="7" s="1"/>
  <c r="Q426" i="7"/>
  <c r="R426" i="7" s="1"/>
  <c r="Q427" i="7"/>
  <c r="R427" i="7" s="1"/>
  <c r="Q428" i="7"/>
  <c r="R428" i="7" s="1"/>
  <c r="Q429" i="7"/>
  <c r="R429" i="7" s="1"/>
  <c r="Q430" i="7"/>
  <c r="R430" i="7" s="1"/>
  <c r="Q431" i="7"/>
  <c r="R431" i="7" s="1"/>
  <c r="Q432" i="7"/>
  <c r="R432" i="7" s="1"/>
  <c r="Q433" i="7"/>
  <c r="R433" i="7" s="1"/>
  <c r="Q434" i="7"/>
  <c r="R434" i="7" s="1"/>
  <c r="Q435" i="7"/>
  <c r="R435" i="7" s="1"/>
  <c r="Q436" i="7"/>
  <c r="R436" i="7" s="1"/>
  <c r="Q437" i="7"/>
  <c r="R437" i="7" s="1"/>
  <c r="Q438" i="7"/>
  <c r="R438" i="7" s="1"/>
  <c r="Q439" i="7"/>
  <c r="R439" i="7" s="1"/>
  <c r="Q440" i="7"/>
  <c r="R440" i="7" s="1"/>
  <c r="Q441" i="7"/>
  <c r="R441" i="7" s="1"/>
  <c r="Q442" i="7"/>
  <c r="R442" i="7" s="1"/>
  <c r="Q443" i="7"/>
  <c r="R443" i="7" s="1"/>
  <c r="Q444" i="7"/>
  <c r="R444" i="7" s="1"/>
  <c r="Q445" i="7"/>
  <c r="R445" i="7" s="1"/>
  <c r="Q446" i="7"/>
  <c r="R446" i="7" s="1"/>
  <c r="Q447" i="7"/>
  <c r="R447" i="7" s="1"/>
  <c r="Q448" i="7"/>
  <c r="R448" i="7" s="1"/>
  <c r="Q449" i="7"/>
  <c r="R449" i="7" s="1"/>
  <c r="Q450" i="7"/>
  <c r="R450" i="7" s="1"/>
  <c r="Q451" i="7"/>
  <c r="R451" i="7" s="1"/>
  <c r="Q452" i="7"/>
  <c r="R452" i="7" s="1"/>
  <c r="Q453" i="7"/>
  <c r="R453" i="7" s="1"/>
  <c r="Q454" i="7"/>
  <c r="R454" i="7" s="1"/>
  <c r="Q455" i="7"/>
  <c r="R455" i="7" s="1"/>
  <c r="Q456" i="7"/>
  <c r="R456" i="7" s="1"/>
  <c r="Q457" i="7"/>
  <c r="R457" i="7" s="1"/>
  <c r="Q458" i="7"/>
  <c r="R458" i="7" s="1"/>
  <c r="Q459" i="7"/>
  <c r="R459" i="7" s="1"/>
  <c r="Q460" i="7"/>
  <c r="R460" i="7" s="1"/>
  <c r="Q461" i="7"/>
  <c r="R461" i="7" s="1"/>
  <c r="Q462" i="7"/>
  <c r="R462" i="7" s="1"/>
  <c r="Q463" i="7"/>
  <c r="R463" i="7" s="1"/>
  <c r="Q464" i="7"/>
  <c r="R464" i="7" s="1"/>
  <c r="Q465" i="7"/>
  <c r="R465" i="7" s="1"/>
  <c r="Q466" i="7"/>
  <c r="R466" i="7" s="1"/>
  <c r="Q467" i="7"/>
  <c r="R467" i="7" s="1"/>
  <c r="Q468" i="7"/>
  <c r="R468" i="7" s="1"/>
  <c r="Q469" i="7"/>
  <c r="R469" i="7" s="1"/>
  <c r="Q470" i="7"/>
  <c r="R470" i="7" s="1"/>
  <c r="Q471" i="7"/>
  <c r="R471" i="7" s="1"/>
  <c r="Q472" i="7"/>
  <c r="R472" i="7" s="1"/>
  <c r="Q473" i="7"/>
  <c r="R473" i="7" s="1"/>
  <c r="Q474" i="7"/>
  <c r="R474" i="7" s="1"/>
  <c r="Q475" i="7"/>
  <c r="R475" i="7" s="1"/>
  <c r="Q476" i="7"/>
  <c r="R476" i="7" s="1"/>
  <c r="Q477" i="7"/>
  <c r="R477" i="7" s="1"/>
  <c r="Q478" i="7"/>
  <c r="R478" i="7" s="1"/>
  <c r="Q479" i="7"/>
  <c r="R479" i="7" s="1"/>
  <c r="Q480" i="7"/>
  <c r="R480" i="7" s="1"/>
  <c r="Q481" i="7"/>
  <c r="R481" i="7" s="1"/>
  <c r="Q482" i="7"/>
  <c r="R482" i="7" s="1"/>
  <c r="Q483" i="7"/>
  <c r="R483" i="7" s="1"/>
  <c r="Q484" i="7"/>
  <c r="R484" i="7" s="1"/>
  <c r="Q485" i="7"/>
  <c r="R485" i="7" s="1"/>
  <c r="Q486" i="7"/>
  <c r="R486" i="7" s="1"/>
  <c r="Q487" i="7"/>
  <c r="R487" i="7" s="1"/>
  <c r="Q488" i="7"/>
  <c r="R488" i="7" s="1"/>
  <c r="Q489" i="7"/>
  <c r="R489" i="7" s="1"/>
  <c r="Q490" i="7"/>
  <c r="R490" i="7" s="1"/>
  <c r="Q491" i="7"/>
  <c r="R491" i="7" s="1"/>
  <c r="Q492" i="7"/>
  <c r="R492" i="7" s="1"/>
  <c r="Q493" i="7"/>
  <c r="R493" i="7" s="1"/>
  <c r="Q494" i="7"/>
  <c r="R494" i="7" s="1"/>
  <c r="Q495" i="7"/>
  <c r="R495" i="7" s="1"/>
  <c r="Q496" i="7"/>
  <c r="R496" i="7" s="1"/>
  <c r="Q497" i="7"/>
  <c r="R497" i="7" s="1"/>
  <c r="Q498" i="7"/>
  <c r="R498" i="7" s="1"/>
  <c r="Q499" i="7"/>
  <c r="R499" i="7" s="1"/>
  <c r="Q500" i="7"/>
  <c r="R500" i="7" s="1"/>
  <c r="Q501" i="7"/>
  <c r="R501" i="7" s="1"/>
  <c r="Q502" i="7"/>
  <c r="R502" i="7" s="1"/>
  <c r="Q503" i="7"/>
  <c r="R503" i="7" s="1"/>
  <c r="Q504" i="7"/>
  <c r="R504" i="7" s="1"/>
  <c r="Q505" i="7"/>
  <c r="R505" i="7" s="1"/>
  <c r="Q506" i="7"/>
  <c r="R506" i="7" s="1"/>
  <c r="Q507" i="7"/>
  <c r="R507" i="7" s="1"/>
  <c r="Q508" i="7"/>
  <c r="R508" i="7" s="1"/>
  <c r="Q509" i="7"/>
  <c r="R509" i="7" s="1"/>
  <c r="Q510" i="7"/>
  <c r="R510" i="7" s="1"/>
  <c r="Q511" i="7"/>
  <c r="R511" i="7" s="1"/>
  <c r="Q512" i="7"/>
  <c r="R512" i="7" s="1"/>
  <c r="Q513" i="7"/>
  <c r="R513" i="7" s="1"/>
  <c r="Q514" i="7"/>
  <c r="R514" i="7" s="1"/>
  <c r="Q515" i="7"/>
  <c r="R515" i="7" s="1"/>
  <c r="Q516" i="7"/>
  <c r="R516" i="7" s="1"/>
  <c r="Q517" i="7"/>
  <c r="R517" i="7" s="1"/>
  <c r="Q518" i="7"/>
  <c r="R518" i="7" s="1"/>
  <c r="Q519" i="7"/>
  <c r="R519" i="7" s="1"/>
  <c r="Q520" i="7"/>
  <c r="R520" i="7" s="1"/>
  <c r="Q521" i="7"/>
  <c r="R521" i="7" s="1"/>
  <c r="Q522" i="7"/>
  <c r="R522" i="7" s="1"/>
  <c r="Q523" i="7"/>
  <c r="R523" i="7" s="1"/>
  <c r="Q524" i="7"/>
  <c r="R524" i="7" s="1"/>
  <c r="Q525" i="7"/>
  <c r="R525" i="7" s="1"/>
  <c r="Q526" i="7"/>
  <c r="R526" i="7" s="1"/>
  <c r="Q527" i="7"/>
  <c r="R527" i="7" s="1"/>
  <c r="Q528" i="7"/>
  <c r="R528" i="7" s="1"/>
  <c r="Q529" i="7"/>
  <c r="R529" i="7" s="1"/>
  <c r="Q530" i="7"/>
  <c r="R530" i="7" s="1"/>
  <c r="Q531" i="7"/>
  <c r="R531" i="7" s="1"/>
  <c r="Q532" i="7"/>
  <c r="R532" i="7" s="1"/>
  <c r="Q533" i="7"/>
  <c r="R533" i="7" s="1"/>
  <c r="Q534" i="7"/>
  <c r="R534" i="7" s="1"/>
  <c r="Q535" i="7"/>
  <c r="R535" i="7" s="1"/>
  <c r="Q536" i="7"/>
  <c r="R536" i="7" s="1"/>
  <c r="Q537" i="7"/>
  <c r="R537" i="7" s="1"/>
  <c r="Q538" i="7"/>
  <c r="R538" i="7" s="1"/>
  <c r="Q539" i="7"/>
  <c r="R539" i="7" s="1"/>
  <c r="Q540" i="7"/>
  <c r="R540" i="7" s="1"/>
  <c r="Q541" i="7"/>
  <c r="R541" i="7" s="1"/>
  <c r="Q542" i="7"/>
  <c r="R542" i="7" s="1"/>
  <c r="Q543" i="7"/>
  <c r="R543" i="7" s="1"/>
  <c r="Q544" i="7"/>
  <c r="R544" i="7" s="1"/>
  <c r="Q545" i="7"/>
  <c r="R545" i="7" s="1"/>
  <c r="Q546" i="7"/>
  <c r="R546" i="7" s="1"/>
  <c r="Q547" i="7"/>
  <c r="R547" i="7" s="1"/>
  <c r="Q548" i="7"/>
  <c r="R548" i="7" s="1"/>
  <c r="Q549" i="7"/>
  <c r="R549" i="7" s="1"/>
  <c r="Q550" i="7"/>
  <c r="R550" i="7" s="1"/>
  <c r="Q551" i="7"/>
  <c r="R551" i="7" s="1"/>
  <c r="Q552" i="7"/>
  <c r="R552" i="7" s="1"/>
  <c r="Q553" i="7"/>
  <c r="R553" i="7" s="1"/>
  <c r="Q554" i="7"/>
  <c r="R554" i="7" s="1"/>
  <c r="Q555" i="7"/>
  <c r="R555" i="7" s="1"/>
  <c r="Q556" i="7"/>
  <c r="R556" i="7" s="1"/>
  <c r="Q557" i="7"/>
  <c r="R557" i="7" s="1"/>
  <c r="Q558" i="7"/>
  <c r="R558" i="7" s="1"/>
  <c r="Q559" i="7"/>
  <c r="R559" i="7" s="1"/>
  <c r="Q560" i="7"/>
  <c r="R560" i="7" s="1"/>
  <c r="Q561" i="7"/>
  <c r="R561" i="7" s="1"/>
  <c r="Q562" i="7"/>
  <c r="R562" i="7" s="1"/>
  <c r="Q563" i="7"/>
  <c r="R563" i="7" s="1"/>
  <c r="Q564" i="7"/>
  <c r="R564" i="7" s="1"/>
  <c r="Q565" i="7"/>
  <c r="R565" i="7" s="1"/>
  <c r="Q566" i="7"/>
  <c r="R566" i="7" s="1"/>
  <c r="Q567" i="7"/>
  <c r="R567" i="7" s="1"/>
  <c r="Q568" i="7"/>
  <c r="R568" i="7" s="1"/>
  <c r="Q569" i="7"/>
  <c r="R569" i="7" s="1"/>
  <c r="Q570" i="7"/>
  <c r="R570" i="7" s="1"/>
  <c r="Q571" i="7"/>
  <c r="R571" i="7" s="1"/>
  <c r="Q572" i="7"/>
  <c r="R572" i="7" s="1"/>
  <c r="Q573" i="7"/>
  <c r="R573" i="7" s="1"/>
  <c r="Q574" i="7"/>
  <c r="R574" i="7" s="1"/>
  <c r="Q575" i="7"/>
  <c r="R575" i="7" s="1"/>
  <c r="Q576" i="7"/>
  <c r="R576" i="7" s="1"/>
  <c r="Q577" i="7"/>
  <c r="R577" i="7" s="1"/>
  <c r="Q578" i="7"/>
  <c r="R578" i="7" s="1"/>
  <c r="Q579" i="7"/>
  <c r="R579" i="7" s="1"/>
  <c r="Q580" i="7"/>
  <c r="R580" i="7" s="1"/>
  <c r="Q581" i="7"/>
  <c r="R581" i="7" s="1"/>
  <c r="Q582" i="7"/>
  <c r="R582" i="7" s="1"/>
  <c r="Q583" i="7"/>
  <c r="R583" i="7" s="1"/>
  <c r="Q584" i="7"/>
  <c r="R584" i="7" s="1"/>
  <c r="Q585" i="7"/>
  <c r="R585" i="7" s="1"/>
  <c r="Q586" i="7"/>
  <c r="R586" i="7" s="1"/>
  <c r="Q587" i="7"/>
  <c r="R587" i="7" s="1"/>
  <c r="Q588" i="7"/>
  <c r="R588" i="7" s="1"/>
  <c r="Q589" i="7"/>
  <c r="R589" i="7" s="1"/>
  <c r="Q590" i="7"/>
  <c r="R590" i="7" s="1"/>
  <c r="Q591" i="7"/>
  <c r="R591" i="7" s="1"/>
  <c r="Q592" i="7"/>
  <c r="R592" i="7" s="1"/>
  <c r="Q593" i="7"/>
  <c r="R593" i="7" s="1"/>
  <c r="Q594" i="7"/>
  <c r="R594" i="7" s="1"/>
  <c r="Q595" i="7"/>
  <c r="R595" i="7" s="1"/>
  <c r="Q596" i="7"/>
  <c r="R596" i="7" s="1"/>
  <c r="Q597" i="7"/>
  <c r="R597" i="7" s="1"/>
  <c r="Q598" i="7"/>
  <c r="R598" i="7" s="1"/>
  <c r="Q599" i="7"/>
  <c r="R599" i="7" s="1"/>
  <c r="Q600" i="7"/>
  <c r="R600" i="7" s="1"/>
  <c r="Q601" i="7"/>
  <c r="R601" i="7" s="1"/>
  <c r="Q602" i="7"/>
  <c r="R602" i="7" s="1"/>
  <c r="Q603" i="7"/>
  <c r="R603" i="7" s="1"/>
  <c r="Q604" i="7"/>
  <c r="R604" i="7" s="1"/>
  <c r="Q605" i="7"/>
  <c r="R605" i="7" s="1"/>
  <c r="Q606" i="7"/>
  <c r="R606" i="7" s="1"/>
  <c r="Q607" i="7"/>
  <c r="R607" i="7" s="1"/>
  <c r="Q608" i="7"/>
  <c r="R608" i="7" s="1"/>
  <c r="Q609" i="7"/>
  <c r="R609" i="7" s="1"/>
  <c r="Q610" i="7"/>
  <c r="R610" i="7" s="1"/>
  <c r="Q611" i="7"/>
  <c r="R611" i="7" s="1"/>
  <c r="Q612" i="7"/>
  <c r="R612" i="7" s="1"/>
  <c r="Q613" i="7"/>
  <c r="R613" i="7" s="1"/>
  <c r="Q614" i="7"/>
  <c r="R614" i="7" s="1"/>
  <c r="Q615" i="7"/>
  <c r="R615" i="7" s="1"/>
  <c r="Q616" i="7"/>
  <c r="R616" i="7" s="1"/>
  <c r="Q617" i="7"/>
  <c r="R617" i="7" s="1"/>
  <c r="Q618" i="7"/>
  <c r="R618" i="7" s="1"/>
  <c r="Q619" i="7"/>
  <c r="R619" i="7" s="1"/>
  <c r="Q620" i="7"/>
  <c r="R620" i="7" s="1"/>
  <c r="Q621" i="7"/>
  <c r="R621" i="7" s="1"/>
  <c r="Q622" i="7"/>
  <c r="R622" i="7" s="1"/>
  <c r="Q623" i="7"/>
  <c r="R623" i="7" s="1"/>
  <c r="Q624" i="7"/>
  <c r="R624" i="7" s="1"/>
  <c r="Q625" i="7"/>
  <c r="R625" i="7" s="1"/>
  <c r="Q626" i="7"/>
  <c r="R626" i="7" s="1"/>
  <c r="Q627" i="7"/>
  <c r="R627" i="7" s="1"/>
  <c r="Q628" i="7"/>
  <c r="R628" i="7" s="1"/>
  <c r="Q629" i="7"/>
  <c r="R629" i="7" s="1"/>
  <c r="Q630" i="7"/>
  <c r="R630" i="7" s="1"/>
  <c r="Q631" i="7"/>
  <c r="R631" i="7" s="1"/>
  <c r="Q632" i="7"/>
  <c r="R632" i="7" s="1"/>
  <c r="Q633" i="7"/>
  <c r="R633" i="7" s="1"/>
  <c r="Q634" i="7"/>
  <c r="R634" i="7" s="1"/>
  <c r="Q635" i="7"/>
  <c r="R635" i="7" s="1"/>
  <c r="Q636" i="7"/>
  <c r="R636" i="7" s="1"/>
  <c r="Q637" i="7"/>
  <c r="R637" i="7" s="1"/>
  <c r="Q638" i="7"/>
  <c r="R638" i="7" s="1"/>
  <c r="Q639" i="7"/>
  <c r="R639" i="7" s="1"/>
  <c r="Q640" i="7"/>
  <c r="R640" i="7" s="1"/>
  <c r="Q641" i="7"/>
  <c r="R641" i="7" s="1"/>
  <c r="Q642" i="7"/>
  <c r="R642" i="7" s="1"/>
  <c r="Q643" i="7"/>
  <c r="R643" i="7" s="1"/>
  <c r="Q644" i="7"/>
  <c r="R644" i="7" s="1"/>
  <c r="Q645" i="7"/>
  <c r="R645" i="7" s="1"/>
  <c r="Q646" i="7"/>
  <c r="R646" i="7" s="1"/>
  <c r="Q647" i="7"/>
  <c r="R647" i="7" s="1"/>
  <c r="Q648" i="7"/>
  <c r="R648" i="7" s="1"/>
  <c r="Q649" i="7"/>
  <c r="R649" i="7" s="1"/>
  <c r="Q650" i="7"/>
  <c r="R650" i="7" s="1"/>
  <c r="Q651" i="7"/>
  <c r="R651" i="7" s="1"/>
  <c r="Q652" i="7"/>
  <c r="R652" i="7" s="1"/>
  <c r="Q653" i="7"/>
  <c r="R653" i="7" s="1"/>
  <c r="Q654" i="7"/>
  <c r="R654" i="7" s="1"/>
  <c r="Q655" i="7"/>
  <c r="R655" i="7" s="1"/>
  <c r="Q656" i="7"/>
  <c r="R656" i="7" s="1"/>
  <c r="Q657" i="7"/>
  <c r="R657" i="7" s="1"/>
  <c r="Q658" i="7"/>
  <c r="R658" i="7" s="1"/>
  <c r="Q659" i="7"/>
  <c r="R659" i="7" s="1"/>
  <c r="Q660" i="7"/>
  <c r="R660" i="7" s="1"/>
  <c r="Q661" i="7"/>
  <c r="R661" i="7" s="1"/>
  <c r="Q662" i="7"/>
  <c r="R662" i="7" s="1"/>
  <c r="Q663" i="7"/>
  <c r="R663" i="7" s="1"/>
  <c r="Q664" i="7"/>
  <c r="R664" i="7" s="1"/>
  <c r="Q665" i="7"/>
  <c r="R665" i="7" s="1"/>
  <c r="Q666" i="7"/>
  <c r="R666" i="7" s="1"/>
  <c r="Q667" i="7"/>
  <c r="R667" i="7" s="1"/>
  <c r="Q668" i="7"/>
  <c r="R668" i="7" s="1"/>
  <c r="Q669" i="7"/>
  <c r="R669" i="7" s="1"/>
  <c r="Q670" i="7"/>
  <c r="R670" i="7" s="1"/>
  <c r="Q671" i="7"/>
  <c r="R671" i="7" s="1"/>
  <c r="Q672" i="7"/>
  <c r="R672" i="7" s="1"/>
  <c r="Q673" i="7"/>
  <c r="R673" i="7" s="1"/>
  <c r="Q674" i="7"/>
  <c r="R674" i="7" s="1"/>
  <c r="Q675" i="7"/>
  <c r="R675" i="7" s="1"/>
  <c r="Q676" i="7"/>
  <c r="R676" i="7" s="1"/>
  <c r="Q677" i="7"/>
  <c r="R677" i="7" s="1"/>
  <c r="Q678" i="7"/>
  <c r="R678" i="7" s="1"/>
  <c r="Q679" i="7"/>
  <c r="R679" i="7" s="1"/>
  <c r="Q680" i="7"/>
  <c r="R680" i="7" s="1"/>
  <c r="Q681" i="7"/>
  <c r="R681" i="7" s="1"/>
  <c r="Q682" i="7"/>
  <c r="R682" i="7" s="1"/>
  <c r="Q683" i="7"/>
  <c r="R683" i="7" s="1"/>
  <c r="Q684" i="7"/>
  <c r="R684" i="7" s="1"/>
  <c r="Q685" i="7"/>
  <c r="R685" i="7" s="1"/>
  <c r="Q686" i="7"/>
  <c r="R686" i="7" s="1"/>
  <c r="Q687" i="7"/>
  <c r="R687" i="7" s="1"/>
  <c r="Q688" i="7"/>
  <c r="R688" i="7" s="1"/>
  <c r="Q689" i="7"/>
  <c r="R689" i="7" s="1"/>
  <c r="Q690" i="7"/>
  <c r="R690" i="7" s="1"/>
  <c r="Q691" i="7"/>
  <c r="R691" i="7" s="1"/>
  <c r="Q692" i="7"/>
  <c r="R692" i="7" s="1"/>
  <c r="Q693" i="7"/>
  <c r="R693" i="7" s="1"/>
  <c r="Q694" i="7"/>
  <c r="R694" i="7" s="1"/>
  <c r="Q695" i="7"/>
  <c r="R695" i="7" s="1"/>
  <c r="Q696" i="7"/>
  <c r="R696" i="7" s="1"/>
  <c r="Q697" i="7"/>
  <c r="R697" i="7" s="1"/>
  <c r="Q698" i="7"/>
  <c r="R698" i="7" s="1"/>
  <c r="Q699" i="7"/>
  <c r="R699" i="7" s="1"/>
  <c r="Q700" i="7"/>
  <c r="R700" i="7" s="1"/>
  <c r="Q701" i="7"/>
  <c r="R701" i="7" s="1"/>
  <c r="Q702" i="7"/>
  <c r="R702" i="7" s="1"/>
  <c r="Q703" i="7"/>
  <c r="R703" i="7" s="1"/>
  <c r="Q704" i="7"/>
  <c r="R704" i="7" s="1"/>
  <c r="Q705" i="7"/>
  <c r="R705" i="7" s="1"/>
  <c r="Q706" i="7"/>
  <c r="R706" i="7" s="1"/>
  <c r="Q707" i="7"/>
  <c r="R707" i="7" s="1"/>
  <c r="Q708" i="7"/>
  <c r="R708" i="7" s="1"/>
  <c r="Q709" i="7"/>
  <c r="R709" i="7" s="1"/>
  <c r="Q710" i="7"/>
  <c r="R710" i="7" s="1"/>
  <c r="Q711" i="7"/>
  <c r="R711" i="7" s="1"/>
  <c r="Q712" i="7"/>
  <c r="R712" i="7" s="1"/>
  <c r="Q713" i="7"/>
  <c r="R713" i="7" s="1"/>
  <c r="Q714" i="7"/>
  <c r="R714" i="7" s="1"/>
  <c r="Q715" i="7"/>
  <c r="R715" i="7" s="1"/>
  <c r="Q716" i="7"/>
  <c r="R716" i="7" s="1"/>
  <c r="Q717" i="7"/>
  <c r="R717" i="7" s="1"/>
  <c r="Q718" i="7"/>
  <c r="R718" i="7" s="1"/>
  <c r="Q719" i="7"/>
  <c r="R719" i="7" s="1"/>
  <c r="Q720" i="7"/>
  <c r="R720" i="7" s="1"/>
  <c r="Q721" i="7"/>
  <c r="R721" i="7" s="1"/>
  <c r="Q722" i="7"/>
  <c r="R722" i="7" s="1"/>
  <c r="Q723" i="7"/>
  <c r="R723" i="7" s="1"/>
  <c r="Q724" i="7"/>
  <c r="R724" i="7" s="1"/>
  <c r="Q725" i="7"/>
  <c r="R725" i="7" s="1"/>
  <c r="Q726" i="7"/>
  <c r="R726" i="7" s="1"/>
  <c r="Q727" i="7"/>
  <c r="R727" i="7" s="1"/>
  <c r="Q728" i="7"/>
  <c r="R728" i="7" s="1"/>
  <c r="Q729" i="7"/>
  <c r="R729" i="7" s="1"/>
  <c r="Q730" i="7"/>
  <c r="R730" i="7" s="1"/>
  <c r="Q731" i="7"/>
  <c r="R731" i="7" s="1"/>
  <c r="Q732" i="7"/>
  <c r="R732" i="7" s="1"/>
  <c r="Q733" i="7"/>
  <c r="R733" i="7" s="1"/>
  <c r="Q734" i="7"/>
  <c r="R734" i="7" s="1"/>
  <c r="Q735" i="7"/>
  <c r="R735" i="7" s="1"/>
  <c r="Q736" i="7"/>
  <c r="R736" i="7" s="1"/>
  <c r="Q737" i="7"/>
  <c r="R737" i="7" s="1"/>
  <c r="Q738" i="7"/>
  <c r="R738" i="7" s="1"/>
  <c r="Q739" i="7"/>
  <c r="R739" i="7" s="1"/>
  <c r="Q740" i="7"/>
  <c r="R740" i="7" s="1"/>
  <c r="Q741" i="7"/>
  <c r="R741" i="7" s="1"/>
  <c r="Q742" i="7"/>
  <c r="R742" i="7" s="1"/>
  <c r="Q743" i="7"/>
  <c r="R743" i="7" s="1"/>
  <c r="Q744" i="7"/>
  <c r="R744" i="7" s="1"/>
  <c r="Q745" i="7"/>
  <c r="R745" i="7" s="1"/>
  <c r="Q746" i="7"/>
  <c r="R746" i="7" s="1"/>
  <c r="Q747" i="7"/>
  <c r="R747" i="7" s="1"/>
  <c r="Q748" i="7"/>
  <c r="R748" i="7" s="1"/>
  <c r="Q749" i="7"/>
  <c r="R749" i="7" s="1"/>
  <c r="Q750" i="7"/>
  <c r="R750" i="7" s="1"/>
  <c r="Q751" i="7"/>
  <c r="R751" i="7" s="1"/>
  <c r="Q752" i="7"/>
  <c r="R752" i="7" s="1"/>
  <c r="Q753" i="7"/>
  <c r="R753" i="7" s="1"/>
  <c r="Q754" i="7"/>
  <c r="R754" i="7" s="1"/>
  <c r="Q755" i="7"/>
  <c r="R755" i="7" s="1"/>
  <c r="Q756" i="7"/>
  <c r="R756" i="7" s="1"/>
  <c r="Q757" i="7"/>
  <c r="R757" i="7" s="1"/>
  <c r="Q758" i="7"/>
  <c r="R758" i="7" s="1"/>
  <c r="Q759" i="7"/>
  <c r="R759" i="7" s="1"/>
  <c r="Q760" i="7"/>
  <c r="R760" i="7" s="1"/>
  <c r="Q761" i="7"/>
  <c r="R761" i="7" s="1"/>
  <c r="Q762" i="7"/>
  <c r="R762" i="7" s="1"/>
  <c r="Q763" i="7"/>
  <c r="R763" i="7" s="1"/>
  <c r="Q764" i="7"/>
  <c r="R764" i="7" s="1"/>
  <c r="Q765" i="7"/>
  <c r="R765" i="7" s="1"/>
  <c r="Q766" i="7"/>
  <c r="R766" i="7" s="1"/>
  <c r="Q767" i="7"/>
  <c r="R767" i="7" s="1"/>
  <c r="Q768" i="7"/>
  <c r="R768" i="7" s="1"/>
  <c r="Q769" i="7"/>
  <c r="R769" i="7" s="1"/>
  <c r="Q770" i="7"/>
  <c r="R770" i="7" s="1"/>
  <c r="Q771" i="7"/>
  <c r="R771" i="7" s="1"/>
  <c r="Q772" i="7"/>
  <c r="R772" i="7" s="1"/>
  <c r="Q773" i="7"/>
  <c r="R773" i="7" s="1"/>
  <c r="Q774" i="7"/>
  <c r="R774" i="7" s="1"/>
  <c r="Q775" i="7"/>
  <c r="R775" i="7" s="1"/>
  <c r="Q776" i="7"/>
  <c r="R776" i="7" s="1"/>
  <c r="Q777" i="7"/>
  <c r="R777" i="7" s="1"/>
  <c r="Q778" i="7"/>
  <c r="R778" i="7" s="1"/>
  <c r="Q779" i="7"/>
  <c r="R779" i="7" s="1"/>
  <c r="Q780" i="7"/>
  <c r="R780" i="7" s="1"/>
  <c r="Q781" i="7"/>
  <c r="R781" i="7" s="1"/>
  <c r="Q782" i="7"/>
  <c r="R782" i="7" s="1"/>
  <c r="Q783" i="7"/>
  <c r="R783" i="7" s="1"/>
  <c r="Q784" i="7"/>
  <c r="R784" i="7" s="1"/>
  <c r="Q785" i="7"/>
  <c r="R785" i="7" s="1"/>
  <c r="Q786" i="7"/>
  <c r="R786" i="7" s="1"/>
  <c r="Q787" i="7"/>
  <c r="R787" i="7" s="1"/>
  <c r="Q788" i="7"/>
  <c r="R788" i="7" s="1"/>
  <c r="Q789" i="7"/>
  <c r="R789" i="7" s="1"/>
  <c r="Q790" i="7"/>
  <c r="R790" i="7" s="1"/>
  <c r="Q791" i="7"/>
  <c r="R791" i="7" s="1"/>
  <c r="Q792" i="7"/>
  <c r="R792" i="7" s="1"/>
  <c r="Q793" i="7"/>
  <c r="R793" i="7" s="1"/>
  <c r="Q794" i="7"/>
  <c r="R794" i="7" s="1"/>
  <c r="Q795" i="7"/>
  <c r="R795" i="7" s="1"/>
  <c r="Q796" i="7"/>
  <c r="R796" i="7" s="1"/>
  <c r="Q797" i="7"/>
  <c r="R797" i="7" s="1"/>
  <c r="Q798" i="7"/>
  <c r="R798" i="7" s="1"/>
  <c r="Q799" i="7"/>
  <c r="R799" i="7" s="1"/>
  <c r="Q800" i="7"/>
  <c r="R800" i="7" s="1"/>
  <c r="Q801" i="7"/>
  <c r="R801" i="7" s="1"/>
  <c r="Q802" i="7"/>
  <c r="R802" i="7" s="1"/>
  <c r="Q803" i="7"/>
  <c r="R803" i="7" s="1"/>
  <c r="Q804" i="7"/>
  <c r="R804" i="7" s="1"/>
  <c r="Q805" i="7"/>
  <c r="R805" i="7" s="1"/>
  <c r="Q806" i="7"/>
  <c r="R806" i="7" s="1"/>
  <c r="Q807" i="7"/>
  <c r="R807" i="7" s="1"/>
  <c r="Q808" i="7"/>
  <c r="R808" i="7" s="1"/>
  <c r="Q809" i="7"/>
  <c r="R809" i="7" s="1"/>
  <c r="Q810" i="7"/>
  <c r="R810" i="7" s="1"/>
  <c r="Q811" i="7"/>
  <c r="R811" i="7" s="1"/>
  <c r="Q812" i="7"/>
  <c r="R812" i="7" s="1"/>
  <c r="Q813" i="7"/>
  <c r="R813" i="7" s="1"/>
  <c r="Q814" i="7"/>
  <c r="R814" i="7" s="1"/>
  <c r="Q815" i="7"/>
  <c r="R815" i="7" s="1"/>
  <c r="Q816" i="7"/>
  <c r="R816" i="7" s="1"/>
  <c r="Q817" i="7"/>
  <c r="R817" i="7" s="1"/>
  <c r="Q818" i="7"/>
  <c r="R818" i="7" s="1"/>
  <c r="Q819" i="7"/>
  <c r="R819" i="7" s="1"/>
  <c r="Q820" i="7"/>
  <c r="R820" i="7" s="1"/>
  <c r="Q821" i="7"/>
  <c r="R821" i="7" s="1"/>
  <c r="Q822" i="7"/>
  <c r="R822" i="7" s="1"/>
  <c r="Q823" i="7"/>
  <c r="R823" i="7" s="1"/>
  <c r="Q824" i="7"/>
  <c r="R824" i="7" s="1"/>
  <c r="Q825" i="7"/>
  <c r="R825" i="7" s="1"/>
  <c r="Q826" i="7"/>
  <c r="R826" i="7" s="1"/>
  <c r="Q827" i="7"/>
  <c r="R827" i="7" s="1"/>
  <c r="Q828" i="7"/>
  <c r="R828" i="7" s="1"/>
  <c r="Q829" i="7"/>
  <c r="R829" i="7" s="1"/>
  <c r="Q830" i="7"/>
  <c r="R830" i="7" s="1"/>
  <c r="Q831" i="7"/>
  <c r="R831" i="7" s="1"/>
  <c r="Q832" i="7"/>
  <c r="R832" i="7" s="1"/>
  <c r="Q833" i="7"/>
  <c r="R833" i="7" s="1"/>
  <c r="Q834" i="7"/>
  <c r="R834" i="7" s="1"/>
  <c r="Q835" i="7"/>
  <c r="R835" i="7" s="1"/>
  <c r="Q836" i="7"/>
  <c r="R836" i="7" s="1"/>
  <c r="Q837" i="7"/>
  <c r="R837" i="7" s="1"/>
  <c r="Q838" i="7"/>
  <c r="R838" i="7" s="1"/>
  <c r="Q839" i="7"/>
  <c r="R839" i="7" s="1"/>
  <c r="Q840" i="7"/>
  <c r="R840" i="7" s="1"/>
  <c r="Q841" i="7"/>
  <c r="R841" i="7" s="1"/>
  <c r="Q842" i="7"/>
  <c r="R842" i="7" s="1"/>
  <c r="Q843" i="7"/>
  <c r="R843" i="7" s="1"/>
  <c r="Q844" i="7"/>
  <c r="R844" i="7" s="1"/>
  <c r="Q845" i="7"/>
  <c r="R845" i="7" s="1"/>
  <c r="Q846" i="7"/>
  <c r="R846" i="7" s="1"/>
  <c r="Q847" i="7"/>
  <c r="R847" i="7" s="1"/>
  <c r="Q848" i="7"/>
  <c r="R848" i="7" s="1"/>
  <c r="Q849" i="7"/>
  <c r="R849" i="7" s="1"/>
  <c r="Q850" i="7"/>
  <c r="R850" i="7" s="1"/>
  <c r="Q851" i="7"/>
  <c r="R851" i="7" s="1"/>
  <c r="Q852" i="7"/>
  <c r="R852" i="7" s="1"/>
  <c r="Q853" i="7"/>
  <c r="R853" i="7" s="1"/>
  <c r="Q854" i="7"/>
  <c r="R854" i="7" s="1"/>
  <c r="Q855" i="7"/>
  <c r="R855" i="7" s="1"/>
  <c r="Q856" i="7"/>
  <c r="R856" i="7" s="1"/>
  <c r="Q857" i="7"/>
  <c r="R857" i="7" s="1"/>
  <c r="Q858" i="7"/>
  <c r="R858" i="7" s="1"/>
  <c r="Q859" i="7"/>
  <c r="R859" i="7" s="1"/>
  <c r="Q860" i="7"/>
  <c r="R860" i="7" s="1"/>
  <c r="Q861" i="7"/>
  <c r="R861" i="7" s="1"/>
  <c r="Q862" i="7"/>
  <c r="R862" i="7" s="1"/>
  <c r="Q863" i="7"/>
  <c r="R863" i="7" s="1"/>
  <c r="Q864" i="7"/>
  <c r="R864" i="7" s="1"/>
  <c r="Q865" i="7"/>
  <c r="R865" i="7" s="1"/>
  <c r="Q866" i="7"/>
  <c r="R866" i="7" s="1"/>
  <c r="Q867" i="7"/>
  <c r="R867" i="7" s="1"/>
  <c r="Q868" i="7"/>
  <c r="R868" i="7" s="1"/>
  <c r="Q869" i="7"/>
  <c r="R869" i="7" s="1"/>
  <c r="Q870" i="7"/>
  <c r="R870" i="7" s="1"/>
  <c r="Q871" i="7"/>
  <c r="R871" i="7" s="1"/>
  <c r="Q872" i="7"/>
  <c r="R872" i="7" s="1"/>
  <c r="Q873" i="7"/>
  <c r="R873" i="7" s="1"/>
  <c r="Q874" i="7"/>
  <c r="R874" i="7" s="1"/>
  <c r="Q875" i="7"/>
  <c r="R875" i="7" s="1"/>
  <c r="Q876" i="7"/>
  <c r="R876" i="7" s="1"/>
  <c r="Q877" i="7"/>
  <c r="R877" i="7" s="1"/>
  <c r="Q878" i="7"/>
  <c r="R878" i="7" s="1"/>
  <c r="Q879" i="7"/>
  <c r="R879" i="7" s="1"/>
  <c r="Q880" i="7"/>
  <c r="R880" i="7" s="1"/>
  <c r="Q881" i="7"/>
  <c r="R881" i="7" s="1"/>
  <c r="Q882" i="7"/>
  <c r="R882" i="7" s="1"/>
  <c r="Q883" i="7"/>
  <c r="R883" i="7" s="1"/>
  <c r="Q884" i="7"/>
  <c r="R884" i="7" s="1"/>
  <c r="Q885" i="7"/>
  <c r="R885" i="7" s="1"/>
  <c r="Q886" i="7"/>
  <c r="R886" i="7" s="1"/>
  <c r="Q887" i="7"/>
  <c r="R887" i="7" s="1"/>
  <c r="Q888" i="7"/>
  <c r="R888" i="7" s="1"/>
  <c r="Q889" i="7"/>
  <c r="R889" i="7" s="1"/>
  <c r="Q890" i="7"/>
  <c r="R890" i="7" s="1"/>
  <c r="Q891" i="7"/>
  <c r="R891" i="7" s="1"/>
  <c r="Q892" i="7"/>
  <c r="R892" i="7" s="1"/>
  <c r="Q893" i="7"/>
  <c r="R893" i="7" s="1"/>
  <c r="Q894" i="7"/>
  <c r="R894" i="7" s="1"/>
  <c r="Q895" i="7"/>
  <c r="R895" i="7" s="1"/>
  <c r="Q896" i="7"/>
  <c r="R896" i="7" s="1"/>
  <c r="Q897" i="7"/>
  <c r="R897" i="7" s="1"/>
  <c r="Q898" i="7"/>
  <c r="R898" i="7" s="1"/>
  <c r="Q899" i="7"/>
  <c r="R899" i="7" s="1"/>
  <c r="Q900" i="7"/>
  <c r="R900" i="7" s="1"/>
  <c r="Q901" i="7"/>
  <c r="R901" i="7" s="1"/>
  <c r="Q902" i="7"/>
  <c r="R902" i="7" s="1"/>
  <c r="Q903" i="7"/>
  <c r="R903" i="7" s="1"/>
  <c r="Q904" i="7"/>
  <c r="R904" i="7" s="1"/>
  <c r="Q905" i="7"/>
  <c r="R905" i="7" s="1"/>
  <c r="Q906" i="7"/>
  <c r="R906" i="7" s="1"/>
  <c r="Q907" i="7"/>
  <c r="R907" i="7" s="1"/>
  <c r="Q908" i="7"/>
  <c r="R908" i="7" s="1"/>
  <c r="Q909" i="7"/>
  <c r="R909" i="7" s="1"/>
  <c r="Q910" i="7"/>
  <c r="R910" i="7" s="1"/>
  <c r="Q911" i="7"/>
  <c r="R911" i="7" s="1"/>
  <c r="Q912" i="7"/>
  <c r="R912" i="7" s="1"/>
  <c r="Q913" i="7"/>
  <c r="R913" i="7" s="1"/>
  <c r="Q914" i="7"/>
  <c r="R914" i="7" s="1"/>
  <c r="Q915" i="7"/>
  <c r="R915" i="7" s="1"/>
  <c r="Q916" i="7"/>
  <c r="R916" i="7" s="1"/>
  <c r="Q917" i="7"/>
  <c r="R917" i="7" s="1"/>
  <c r="Q918" i="7"/>
  <c r="R918" i="7" s="1"/>
  <c r="Q919" i="7"/>
  <c r="R919" i="7" s="1"/>
  <c r="Q920" i="7"/>
  <c r="R920" i="7" s="1"/>
  <c r="Q921" i="7"/>
  <c r="R921" i="7" s="1"/>
  <c r="Q922" i="7"/>
  <c r="R922" i="7" s="1"/>
  <c r="Q923" i="7"/>
  <c r="R923" i="7" s="1"/>
  <c r="Q924" i="7"/>
  <c r="R924" i="7" s="1"/>
  <c r="Q925" i="7"/>
  <c r="R925" i="7" s="1"/>
  <c r="Q926" i="7"/>
  <c r="R926" i="7" s="1"/>
  <c r="Q927" i="7"/>
  <c r="R927" i="7" s="1"/>
  <c r="Q928" i="7"/>
  <c r="R928" i="7" s="1"/>
  <c r="Q929" i="7"/>
  <c r="R929" i="7" s="1"/>
  <c r="Q930" i="7"/>
  <c r="R930" i="7" s="1"/>
  <c r="Q931" i="7"/>
  <c r="R931" i="7" s="1"/>
  <c r="Q932" i="7"/>
  <c r="R932" i="7" s="1"/>
  <c r="Q933" i="7"/>
  <c r="R933" i="7" s="1"/>
  <c r="Q934" i="7"/>
  <c r="R934" i="7" s="1"/>
  <c r="Q935" i="7"/>
  <c r="R935" i="7" s="1"/>
  <c r="Q936" i="7"/>
  <c r="R936" i="7" s="1"/>
  <c r="Q937" i="7"/>
  <c r="R937" i="7" s="1"/>
  <c r="Q938" i="7"/>
  <c r="R938" i="7" s="1"/>
  <c r="Q939" i="7"/>
  <c r="R939" i="7" s="1"/>
  <c r="Q940" i="7"/>
  <c r="R940" i="7" s="1"/>
  <c r="Q941" i="7"/>
  <c r="R941" i="7" s="1"/>
  <c r="Q942" i="7"/>
  <c r="R942" i="7" s="1"/>
  <c r="Q943" i="7"/>
  <c r="R943" i="7" s="1"/>
  <c r="Q944" i="7"/>
  <c r="R944" i="7" s="1"/>
  <c r="Q945" i="7"/>
  <c r="R945" i="7" s="1"/>
  <c r="Q946" i="7"/>
  <c r="R946" i="7" s="1"/>
  <c r="Q947" i="7"/>
  <c r="R947" i="7" s="1"/>
  <c r="Q948" i="7"/>
  <c r="R948" i="7" s="1"/>
  <c r="Q949" i="7"/>
  <c r="R949" i="7" s="1"/>
  <c r="Q950" i="7"/>
  <c r="R950" i="7" s="1"/>
  <c r="Q951" i="7"/>
  <c r="R951" i="7" s="1"/>
  <c r="Q952" i="7"/>
  <c r="R952" i="7" s="1"/>
  <c r="Q953" i="7"/>
  <c r="R953" i="7" s="1"/>
  <c r="Q954" i="7"/>
  <c r="R954" i="7" s="1"/>
  <c r="Q955" i="7"/>
  <c r="R955" i="7" s="1"/>
  <c r="Q956" i="7"/>
  <c r="R956" i="7" s="1"/>
  <c r="Q957" i="7"/>
  <c r="R957" i="7" s="1"/>
  <c r="Q958" i="7"/>
  <c r="R958" i="7" s="1"/>
  <c r="Q959" i="7"/>
  <c r="R959" i="7" s="1"/>
  <c r="Q960" i="7"/>
  <c r="R960" i="7" s="1"/>
  <c r="Q961" i="7"/>
  <c r="R961" i="7" s="1"/>
  <c r="Q962" i="7"/>
  <c r="R962" i="7" s="1"/>
  <c r="Q963" i="7"/>
  <c r="R963" i="7" s="1"/>
  <c r="Q964" i="7"/>
  <c r="R964" i="7" s="1"/>
  <c r="Q965" i="7"/>
  <c r="R965" i="7" s="1"/>
  <c r="Q966" i="7"/>
  <c r="R966" i="7" s="1"/>
  <c r="Q967" i="7"/>
  <c r="R967" i="7" s="1"/>
  <c r="Q968" i="7"/>
  <c r="R968" i="7" s="1"/>
  <c r="Q969" i="7"/>
  <c r="R969" i="7" s="1"/>
  <c r="Q970" i="7"/>
  <c r="R970" i="7" s="1"/>
  <c r="Q971" i="7"/>
  <c r="R971" i="7" s="1"/>
  <c r="Q972" i="7"/>
  <c r="R972" i="7" s="1"/>
  <c r="Q973" i="7"/>
  <c r="R973" i="7" s="1"/>
  <c r="Q974" i="7"/>
  <c r="R974" i="7" s="1"/>
  <c r="Q975" i="7"/>
  <c r="R975" i="7" s="1"/>
  <c r="Q976" i="7"/>
  <c r="R976" i="7" s="1"/>
  <c r="Q977" i="7"/>
  <c r="R977" i="7" s="1"/>
  <c r="Q978" i="7"/>
  <c r="R978" i="7" s="1"/>
  <c r="Q979" i="7"/>
  <c r="R979" i="7" s="1"/>
  <c r="Q980" i="7"/>
  <c r="R980" i="7" s="1"/>
  <c r="Q981" i="7"/>
  <c r="R981" i="7" s="1"/>
  <c r="Q982" i="7"/>
  <c r="R982" i="7" s="1"/>
  <c r="Q983" i="7"/>
  <c r="R983" i="7" s="1"/>
  <c r="Q984" i="7"/>
  <c r="R984" i="7" s="1"/>
  <c r="Q985" i="7"/>
  <c r="R985" i="7" s="1"/>
  <c r="Q986" i="7"/>
  <c r="R986" i="7" s="1"/>
  <c r="Q987" i="7"/>
  <c r="R987" i="7" s="1"/>
  <c r="Q988" i="7"/>
  <c r="R988" i="7" s="1"/>
  <c r="Q989" i="7"/>
  <c r="R989" i="7" s="1"/>
  <c r="Q990" i="7"/>
  <c r="R990" i="7" s="1"/>
  <c r="Q991" i="7"/>
  <c r="R991" i="7" s="1"/>
  <c r="Q992" i="7"/>
  <c r="R992" i="7" s="1"/>
  <c r="Q993" i="7"/>
  <c r="R993" i="7" s="1"/>
  <c r="Q994" i="7"/>
  <c r="R994" i="7" s="1"/>
  <c r="Q995" i="7"/>
  <c r="R995" i="7" s="1"/>
  <c r="Q996" i="7"/>
  <c r="R996" i="7" s="1"/>
  <c r="Q997" i="7"/>
  <c r="R997" i="7" s="1"/>
  <c r="Q998" i="7"/>
  <c r="R998" i="7" s="1"/>
  <c r="Q999" i="7"/>
  <c r="R999" i="7" s="1"/>
  <c r="Q1000" i="7"/>
  <c r="R1000" i="7" s="1"/>
  <c r="Q1001" i="7"/>
  <c r="R1001" i="7" s="1"/>
  <c r="Q1002" i="7"/>
  <c r="R1002" i="7" s="1"/>
  <c r="Q1003" i="7"/>
  <c r="R1003" i="7" s="1"/>
  <c r="Q1004" i="7"/>
  <c r="R1004" i="7" s="1"/>
  <c r="Q1005" i="7"/>
  <c r="R1005" i="7" s="1"/>
  <c r="Q1006" i="7"/>
  <c r="R1006" i="7" s="1"/>
  <c r="Q1007" i="7"/>
  <c r="R1007" i="7" s="1"/>
  <c r="Q1008" i="7"/>
  <c r="R1008" i="7" s="1"/>
  <c r="Q1009" i="7"/>
  <c r="R1009" i="7" s="1"/>
  <c r="Q1010" i="7"/>
  <c r="R1010" i="7" s="1"/>
  <c r="Q1011" i="7"/>
  <c r="R1011" i="7" s="1"/>
  <c r="Q1012" i="7"/>
  <c r="R1012" i="7" s="1"/>
  <c r="Q1013" i="7"/>
  <c r="R1013" i="7" s="1"/>
  <c r="Q1014" i="7"/>
  <c r="R1014" i="7" s="1"/>
  <c r="Q1015" i="7"/>
  <c r="R1015" i="7" s="1"/>
  <c r="Q1016" i="7"/>
  <c r="R1016" i="7" s="1"/>
  <c r="Q1017" i="7"/>
  <c r="R1017" i="7" s="1"/>
  <c r="Q1018" i="7"/>
  <c r="R1018" i="7" s="1"/>
  <c r="Q1019" i="7"/>
  <c r="R1019" i="7" s="1"/>
  <c r="Q1020" i="7"/>
  <c r="R1020" i="7" s="1"/>
  <c r="Q1021" i="7"/>
  <c r="R1021" i="7" s="1"/>
  <c r="Q1022" i="7"/>
  <c r="R1022" i="7" s="1"/>
  <c r="Q1023" i="7"/>
  <c r="R1023" i="7" s="1"/>
  <c r="Q1024" i="7"/>
  <c r="R1024" i="7" s="1"/>
  <c r="Q1025" i="7"/>
  <c r="R1025" i="7" s="1"/>
  <c r="Q1026" i="7"/>
  <c r="R1026" i="7" s="1"/>
  <c r="Q1027" i="7"/>
  <c r="R1027" i="7" s="1"/>
  <c r="Q1028" i="7"/>
  <c r="R1028" i="7" s="1"/>
  <c r="Q1029" i="7"/>
  <c r="R1029" i="7" s="1"/>
  <c r="Q1030" i="7"/>
  <c r="R1030" i="7" s="1"/>
  <c r="Q1031" i="7"/>
  <c r="R1031" i="7" s="1"/>
  <c r="Q1032" i="7"/>
  <c r="R1032" i="7" s="1"/>
  <c r="Q1033" i="7"/>
  <c r="R1033" i="7" s="1"/>
  <c r="Q1034" i="7"/>
  <c r="R1034" i="7" s="1"/>
  <c r="Q1035" i="7"/>
  <c r="R1035" i="7" s="1"/>
  <c r="Q1036" i="7"/>
  <c r="R1036" i="7" s="1"/>
  <c r="Q1037" i="7"/>
  <c r="R1037" i="7" s="1"/>
  <c r="Q1038" i="7"/>
  <c r="R1038" i="7" s="1"/>
  <c r="Q1039" i="7"/>
  <c r="R1039" i="7" s="1"/>
  <c r="Q1040" i="7"/>
  <c r="R1040" i="7" s="1"/>
  <c r="Q1041" i="7"/>
  <c r="R1041" i="7" s="1"/>
  <c r="Q1042" i="7"/>
  <c r="R1042" i="7" s="1"/>
  <c r="Q1043" i="7"/>
  <c r="R1043" i="7" s="1"/>
  <c r="Q1044" i="7"/>
  <c r="R1044" i="7" s="1"/>
  <c r="Q1045" i="7"/>
  <c r="R1045" i="7" s="1"/>
  <c r="Q1046" i="7"/>
  <c r="R1046" i="7" s="1"/>
  <c r="Q1047" i="7"/>
  <c r="R1047" i="7" s="1"/>
  <c r="Q1048" i="7"/>
  <c r="R1048" i="7" s="1"/>
  <c r="Q1049" i="7"/>
  <c r="R1049" i="7" s="1"/>
  <c r="Q1050" i="7"/>
  <c r="R1050" i="7" s="1"/>
  <c r="Q1051" i="7"/>
  <c r="R1051" i="7" s="1"/>
  <c r="Q1052" i="7"/>
  <c r="R1052" i="7" s="1"/>
  <c r="Q1053" i="7"/>
  <c r="R1053" i="7" s="1"/>
  <c r="Q1054" i="7"/>
  <c r="R1054" i="7" s="1"/>
  <c r="Q1055" i="7"/>
  <c r="R1055" i="7" s="1"/>
  <c r="Q1056" i="7"/>
  <c r="R1056" i="7" s="1"/>
  <c r="Q1057" i="7"/>
  <c r="R1057" i="7" s="1"/>
  <c r="Q1058" i="7"/>
  <c r="R1058" i="7" s="1"/>
  <c r="Q1059" i="7"/>
  <c r="R1059" i="7" s="1"/>
  <c r="Q1060" i="7"/>
  <c r="R1060" i="7" s="1"/>
  <c r="Q1061" i="7"/>
  <c r="R1061" i="7" s="1"/>
  <c r="Q1062" i="7"/>
  <c r="R1062" i="7" s="1"/>
  <c r="Q1063" i="7"/>
  <c r="R1063" i="7" s="1"/>
  <c r="Q1064" i="7"/>
  <c r="R1064" i="7" s="1"/>
  <c r="Q1065" i="7"/>
  <c r="R1065" i="7" s="1"/>
  <c r="Q1066" i="7"/>
  <c r="R1066" i="7" s="1"/>
  <c r="Q1067" i="7"/>
  <c r="R1067" i="7" s="1"/>
  <c r="Q1068" i="7"/>
  <c r="R1068" i="7" s="1"/>
  <c r="Q1069" i="7"/>
  <c r="R1069" i="7" s="1"/>
  <c r="Q1070" i="7"/>
  <c r="R1070" i="7" s="1"/>
  <c r="Q1071" i="7"/>
  <c r="R1071" i="7" s="1"/>
  <c r="Q1072" i="7"/>
  <c r="R1072" i="7" s="1"/>
  <c r="Q1073" i="7"/>
  <c r="R1073" i="7" s="1"/>
  <c r="Q1074" i="7"/>
  <c r="R1074" i="7" s="1"/>
  <c r="Q1075" i="7"/>
  <c r="R1075" i="7" s="1"/>
  <c r="Q1076" i="7"/>
  <c r="R1076" i="7" s="1"/>
  <c r="Q1077" i="7"/>
  <c r="R1077" i="7" s="1"/>
  <c r="Q1078" i="7"/>
  <c r="R1078" i="7" s="1"/>
  <c r="Q1079" i="7"/>
  <c r="R1079" i="7" s="1"/>
  <c r="Q1080" i="7"/>
  <c r="R1080" i="7" s="1"/>
  <c r="Q1081" i="7"/>
  <c r="R1081" i="7" s="1"/>
  <c r="Q1082" i="7"/>
  <c r="R1082" i="7" s="1"/>
  <c r="Q1083" i="7"/>
  <c r="R1083" i="7" s="1"/>
  <c r="Q1084" i="7"/>
  <c r="R1084" i="7" s="1"/>
  <c r="Q1085" i="7"/>
  <c r="R1085" i="7" s="1"/>
  <c r="Q1086" i="7"/>
  <c r="R1086" i="7" s="1"/>
  <c r="Q1087" i="7"/>
  <c r="R1087" i="7" s="1"/>
  <c r="Q1088" i="7"/>
  <c r="R1088" i="7" s="1"/>
  <c r="Q1089" i="7"/>
  <c r="R1089" i="7" s="1"/>
  <c r="Q1090" i="7"/>
  <c r="R1090" i="7" s="1"/>
  <c r="Q1091" i="7"/>
  <c r="R1091" i="7" s="1"/>
  <c r="Q1092" i="7"/>
  <c r="R1092" i="7" s="1"/>
  <c r="Q1093" i="7"/>
  <c r="R1093" i="7" s="1"/>
  <c r="Q1094" i="7"/>
  <c r="R1094" i="7" s="1"/>
  <c r="Q1095" i="7"/>
  <c r="R1095" i="7" s="1"/>
  <c r="Q1096" i="7"/>
  <c r="R1096" i="7" s="1"/>
  <c r="Q1097" i="7"/>
  <c r="R1097" i="7" s="1"/>
  <c r="Q1098" i="7"/>
  <c r="R1098" i="7" s="1"/>
  <c r="Q1099" i="7"/>
  <c r="R1099" i="7" s="1"/>
  <c r="Q1100" i="7"/>
  <c r="R1100" i="7" s="1"/>
  <c r="Q1101" i="7"/>
  <c r="R1101" i="7" s="1"/>
  <c r="Q1102" i="7"/>
  <c r="R1102" i="7" s="1"/>
  <c r="Q1103" i="7"/>
  <c r="R1103" i="7" s="1"/>
  <c r="Q1104" i="7"/>
  <c r="R1104" i="7" s="1"/>
  <c r="Q1105" i="7"/>
  <c r="R1105" i="7" s="1"/>
  <c r="Q1106" i="7"/>
  <c r="R1106" i="7" s="1"/>
  <c r="Q1107" i="7"/>
  <c r="R1107" i="7" s="1"/>
  <c r="Q1108" i="7"/>
  <c r="R1108" i="7" s="1"/>
  <c r="Q1109" i="7"/>
  <c r="R1109" i="7" s="1"/>
  <c r="Q1110" i="7"/>
  <c r="R1110" i="7" s="1"/>
  <c r="Q1111" i="7"/>
  <c r="R1111" i="7" s="1"/>
  <c r="Q1112" i="7"/>
  <c r="R1112" i="7" s="1"/>
  <c r="Q1113" i="7"/>
  <c r="R1113" i="7" s="1"/>
  <c r="Q1114" i="7"/>
  <c r="R1114" i="7" s="1"/>
  <c r="Q1115" i="7"/>
  <c r="R1115" i="7" s="1"/>
  <c r="Q1116" i="7"/>
  <c r="R1116" i="7" s="1"/>
  <c r="Q1117" i="7"/>
  <c r="R1117" i="7" s="1"/>
  <c r="Q1118" i="7"/>
  <c r="R1118" i="7" s="1"/>
  <c r="Q1119" i="7"/>
  <c r="R1119" i="7" s="1"/>
  <c r="Q1120" i="7"/>
  <c r="R1120" i="7" s="1"/>
  <c r="Q1121" i="7"/>
  <c r="R1121" i="7" s="1"/>
  <c r="Q1122" i="7"/>
  <c r="R1122" i="7" s="1"/>
  <c r="Q1123" i="7"/>
  <c r="R1123" i="7" s="1"/>
  <c r="Q1124" i="7"/>
  <c r="R1124" i="7" s="1"/>
  <c r="Q1125" i="7"/>
  <c r="R1125" i="7" s="1"/>
  <c r="Q1126" i="7"/>
  <c r="R1126" i="7" s="1"/>
  <c r="Q1127" i="7"/>
  <c r="R1127" i="7" s="1"/>
  <c r="Q1128" i="7"/>
  <c r="R1128" i="7" s="1"/>
  <c r="Q1129" i="7"/>
  <c r="R1129" i="7" s="1"/>
  <c r="Q1130" i="7"/>
  <c r="R1130" i="7" s="1"/>
  <c r="Q1131" i="7"/>
  <c r="R1131" i="7" s="1"/>
  <c r="Q1132" i="7"/>
  <c r="R1132" i="7" s="1"/>
  <c r="Q1133" i="7"/>
  <c r="R1133" i="7" s="1"/>
  <c r="Q1134" i="7"/>
  <c r="R1134" i="7" s="1"/>
  <c r="Q1135" i="7"/>
  <c r="R1135" i="7" s="1"/>
  <c r="Q1136" i="7"/>
  <c r="R1136" i="7" s="1"/>
  <c r="Q1137" i="7"/>
  <c r="R1137" i="7" s="1"/>
  <c r="Q1138" i="7"/>
  <c r="R1138" i="7" s="1"/>
  <c r="Q1139" i="7"/>
  <c r="R1139" i="7" s="1"/>
  <c r="Q1140" i="7"/>
  <c r="R1140" i="7" s="1"/>
  <c r="Q1141" i="7"/>
  <c r="R1141" i="7" s="1"/>
  <c r="Q1142" i="7"/>
  <c r="R1142" i="7" s="1"/>
  <c r="Q1143" i="7"/>
  <c r="R1143" i="7" s="1"/>
  <c r="Q1144" i="7"/>
  <c r="R1144" i="7" s="1"/>
  <c r="Q1145" i="7"/>
  <c r="R1145" i="7" s="1"/>
  <c r="Q1146" i="7"/>
  <c r="R1146" i="7" s="1"/>
  <c r="Q1147" i="7"/>
  <c r="R1147" i="7" s="1"/>
  <c r="Q1148" i="7"/>
  <c r="R1148" i="7" s="1"/>
  <c r="Q1149" i="7"/>
  <c r="R1149" i="7" s="1"/>
  <c r="Q1150" i="7"/>
  <c r="R1150" i="7" s="1"/>
  <c r="Q1151" i="7"/>
  <c r="R1151" i="7" s="1"/>
  <c r="Q1152" i="7"/>
  <c r="R1152" i="7" s="1"/>
  <c r="Q1153" i="7"/>
  <c r="R1153" i="7" s="1"/>
  <c r="Q1154" i="7"/>
  <c r="R1154" i="7" s="1"/>
  <c r="Q1155" i="7"/>
  <c r="R1155" i="7" s="1"/>
  <c r="Q1156" i="7"/>
  <c r="R1156" i="7" s="1"/>
  <c r="Q1157" i="7"/>
  <c r="R1157" i="7" s="1"/>
  <c r="Q1158" i="7"/>
  <c r="R1158" i="7" s="1"/>
  <c r="Q1159" i="7"/>
  <c r="R1159" i="7" s="1"/>
  <c r="Q1160" i="7"/>
  <c r="R1160" i="7" s="1"/>
  <c r="Q1161" i="7"/>
  <c r="R1161" i="7" s="1"/>
  <c r="Q1162" i="7"/>
  <c r="R1162" i="7" s="1"/>
  <c r="Q1163" i="7"/>
  <c r="R1163" i="7" s="1"/>
  <c r="Q1164" i="7"/>
  <c r="R1164" i="7" s="1"/>
  <c r="Q1165" i="7"/>
  <c r="R1165" i="7" s="1"/>
  <c r="Q1166" i="7"/>
  <c r="R1166" i="7" s="1"/>
  <c r="Q1167" i="7"/>
  <c r="R1167" i="7" s="1"/>
  <c r="Q1168" i="7"/>
  <c r="R1168" i="7" s="1"/>
  <c r="Q1169" i="7"/>
  <c r="R1169" i="7" s="1"/>
  <c r="Q1170" i="7"/>
  <c r="R1170" i="7" s="1"/>
  <c r="Q1171" i="7"/>
  <c r="R1171" i="7" s="1"/>
  <c r="Q1172" i="7"/>
  <c r="R1172" i="7" s="1"/>
  <c r="Q1173" i="7"/>
  <c r="R1173" i="7" s="1"/>
  <c r="Q1174" i="7"/>
  <c r="R1174" i="7" s="1"/>
  <c r="Q1175" i="7"/>
  <c r="R1175" i="7" s="1"/>
  <c r="Q1176" i="7"/>
  <c r="R1176" i="7" s="1"/>
  <c r="Q1177" i="7"/>
  <c r="R1177" i="7" s="1"/>
  <c r="Q1178" i="7"/>
  <c r="R1178" i="7" s="1"/>
  <c r="Q1179" i="7"/>
  <c r="R1179" i="7" s="1"/>
  <c r="Q1180" i="7"/>
  <c r="R1180" i="7" s="1"/>
  <c r="Q1181" i="7"/>
  <c r="R1181" i="7" s="1"/>
  <c r="Q1182" i="7"/>
  <c r="R1182" i="7" s="1"/>
  <c r="Q1183" i="7"/>
  <c r="R1183" i="7" s="1"/>
  <c r="Q1184" i="7"/>
  <c r="R1184" i="7" s="1"/>
  <c r="Q1185" i="7"/>
  <c r="R1185" i="7" s="1"/>
  <c r="Q1186" i="7"/>
  <c r="R1186" i="7" s="1"/>
  <c r="Q1187" i="7"/>
  <c r="R1187" i="7" s="1"/>
  <c r="Q1188" i="7"/>
  <c r="R1188" i="7" s="1"/>
  <c r="Q1189" i="7"/>
  <c r="R1189" i="7" s="1"/>
  <c r="Q1190" i="7"/>
  <c r="R1190" i="7" s="1"/>
  <c r="Q1191" i="7"/>
  <c r="R1191" i="7" s="1"/>
  <c r="Q1192" i="7"/>
  <c r="R1192" i="7" s="1"/>
  <c r="Q1193" i="7"/>
  <c r="R1193" i="7" s="1"/>
  <c r="Q1194" i="7"/>
  <c r="R1194" i="7" s="1"/>
  <c r="Q1195" i="7"/>
  <c r="R1195" i="7" s="1"/>
  <c r="Q1196" i="7"/>
  <c r="R1196" i="7" s="1"/>
  <c r="Q1197" i="7"/>
  <c r="R1197" i="7" s="1"/>
  <c r="Q1198" i="7"/>
  <c r="R1198" i="7" s="1"/>
  <c r="Q1199" i="7"/>
  <c r="R1199" i="7" s="1"/>
  <c r="Q1200" i="7"/>
  <c r="R1200" i="7" s="1"/>
  <c r="Q1201" i="7"/>
  <c r="R1201" i="7" s="1"/>
  <c r="Q1202" i="7"/>
  <c r="R1202" i="7" s="1"/>
  <c r="Q1203" i="7"/>
  <c r="R1203" i="7" s="1"/>
  <c r="Q1204" i="7"/>
  <c r="R1204" i="7" s="1"/>
  <c r="Q1205" i="7"/>
  <c r="R1205" i="7" s="1"/>
  <c r="Q1206" i="7"/>
  <c r="R1206" i="7" s="1"/>
  <c r="Q1207" i="7"/>
  <c r="R1207" i="7" s="1"/>
  <c r="Q1208" i="7"/>
  <c r="R1208" i="7" s="1"/>
  <c r="Q1209" i="7"/>
  <c r="R1209" i="7" s="1"/>
  <c r="Q1210" i="7"/>
  <c r="R1210" i="7" s="1"/>
  <c r="Q1211" i="7"/>
  <c r="R1211" i="7" s="1"/>
  <c r="Q1212" i="7"/>
  <c r="R1212" i="7" s="1"/>
  <c r="Q1213" i="7"/>
  <c r="R1213" i="7" s="1"/>
  <c r="Q1214" i="7"/>
  <c r="R1214" i="7" s="1"/>
  <c r="Q1215" i="7"/>
  <c r="R1215" i="7" s="1"/>
  <c r="Q1216" i="7"/>
  <c r="R1216" i="7" s="1"/>
  <c r="Q1217" i="7"/>
  <c r="R1217" i="7" s="1"/>
  <c r="Q1218" i="7"/>
  <c r="R1218" i="7" s="1"/>
  <c r="Q1219" i="7"/>
  <c r="R1219" i="7" s="1"/>
  <c r="Q1220" i="7"/>
  <c r="R1220" i="7" s="1"/>
  <c r="Q1221" i="7"/>
  <c r="R1221" i="7" s="1"/>
  <c r="Q1222" i="7"/>
  <c r="R1222" i="7" s="1"/>
  <c r="Q1223" i="7"/>
  <c r="R1223" i="7" s="1"/>
  <c r="Q1224" i="7"/>
  <c r="R1224" i="7" s="1"/>
  <c r="Q1225" i="7"/>
  <c r="R1225" i="7" s="1"/>
  <c r="Q1226" i="7"/>
  <c r="R1226" i="7" s="1"/>
  <c r="Q1227" i="7"/>
  <c r="R1227" i="7" s="1"/>
  <c r="Q1228" i="7"/>
  <c r="R1228" i="7" s="1"/>
  <c r="Q1229" i="7"/>
  <c r="R1229" i="7" s="1"/>
  <c r="Q1230" i="7"/>
  <c r="R1230" i="7" s="1"/>
  <c r="Q1231" i="7"/>
  <c r="R1231" i="7" s="1"/>
  <c r="Q1232" i="7"/>
  <c r="R1232" i="7" s="1"/>
  <c r="Q1233" i="7"/>
  <c r="R1233" i="7" s="1"/>
  <c r="Q1234" i="7"/>
  <c r="R1234" i="7" s="1"/>
  <c r="Q1235" i="7"/>
  <c r="R1235" i="7" s="1"/>
  <c r="Q1236" i="7"/>
  <c r="R1236" i="7" s="1"/>
  <c r="Q1237" i="7"/>
  <c r="R1237" i="7" s="1"/>
  <c r="Q1238" i="7"/>
  <c r="R1238" i="7" s="1"/>
  <c r="Q1239" i="7"/>
  <c r="R1239" i="7" s="1"/>
  <c r="Q1240" i="7"/>
  <c r="R1240" i="7" s="1"/>
  <c r="Q1241" i="7"/>
  <c r="R1241" i="7" s="1"/>
  <c r="Q1242" i="7"/>
  <c r="R1242" i="7" s="1"/>
  <c r="Q1243" i="7"/>
  <c r="R1243" i="7" s="1"/>
  <c r="Q1244" i="7"/>
  <c r="R1244" i="7" s="1"/>
  <c r="Q1245" i="7"/>
  <c r="R1245" i="7" s="1"/>
  <c r="Q1246" i="7"/>
  <c r="R1246" i="7" s="1"/>
  <c r="Q1247" i="7"/>
  <c r="R1247" i="7" s="1"/>
  <c r="Q1248" i="7"/>
  <c r="R1248" i="7" s="1"/>
  <c r="Q1249" i="7"/>
  <c r="R1249" i="7" s="1"/>
  <c r="Q1250" i="7"/>
  <c r="R1250" i="7" s="1"/>
  <c r="Q1251" i="7"/>
  <c r="R1251" i="7" s="1"/>
  <c r="Q1252" i="7"/>
  <c r="R1252" i="7" s="1"/>
  <c r="Q1253" i="7"/>
  <c r="R1253" i="7" s="1"/>
  <c r="Q1254" i="7"/>
  <c r="R1254" i="7" s="1"/>
  <c r="Q1255" i="7"/>
  <c r="R1255" i="7" s="1"/>
  <c r="Q1256" i="7"/>
  <c r="R1256" i="7" s="1"/>
  <c r="O254" i="5"/>
  <c r="P254" i="5" s="1"/>
  <c r="O295" i="5"/>
  <c r="P295" i="5" s="1"/>
  <c r="O298" i="5"/>
  <c r="P298" i="5" s="1"/>
  <c r="O300" i="5"/>
  <c r="P300" i="5" s="1"/>
  <c r="O301" i="5"/>
  <c r="P301" i="5" s="1"/>
  <c r="O324" i="5"/>
  <c r="P324" i="5" s="1"/>
  <c r="O325" i="5"/>
  <c r="P325" i="5" s="1"/>
  <c r="O436" i="5"/>
  <c r="P436" i="5" s="1"/>
  <c r="O463" i="5"/>
  <c r="P463" i="5" s="1"/>
  <c r="O465" i="5"/>
  <c r="P465" i="5" s="1"/>
  <c r="O468" i="5"/>
  <c r="P468" i="5" s="1"/>
  <c r="O469" i="5"/>
  <c r="P469" i="5" s="1"/>
  <c r="O487" i="5"/>
  <c r="P487" i="5" s="1"/>
  <c r="O488" i="5"/>
  <c r="P488" i="5" s="1"/>
  <c r="O560" i="5"/>
  <c r="P560" i="5" s="1"/>
  <c r="O587" i="5"/>
  <c r="P587" i="5" s="1"/>
  <c r="O589" i="5"/>
  <c r="P589" i="5" s="1"/>
  <c r="O592" i="5"/>
  <c r="P592" i="5" s="1"/>
  <c r="O593" i="5"/>
  <c r="P593" i="5" s="1"/>
  <c r="O611" i="5"/>
  <c r="P611" i="5" s="1"/>
  <c r="O612" i="5"/>
  <c r="P612" i="5" s="1"/>
  <c r="O684" i="5"/>
  <c r="P684" i="5" s="1"/>
  <c r="O711" i="5"/>
  <c r="P711" i="5" s="1"/>
  <c r="O713" i="5"/>
  <c r="P713" i="5" s="1"/>
  <c r="O716" i="5"/>
  <c r="P716" i="5" s="1"/>
  <c r="O717" i="5"/>
  <c r="P717" i="5" s="1"/>
  <c r="O735" i="5"/>
  <c r="P735" i="5" s="1"/>
  <c r="O736" i="5"/>
  <c r="P736" i="5" s="1"/>
  <c r="O808" i="5"/>
  <c r="P808" i="5" s="1"/>
  <c r="O835" i="5"/>
  <c r="P835" i="5" s="1"/>
  <c r="O837" i="5"/>
  <c r="P837" i="5" s="1"/>
  <c r="O840" i="5"/>
  <c r="P840" i="5" s="1"/>
  <c r="O841" i="5"/>
  <c r="P841" i="5" s="1"/>
  <c r="O854" i="5"/>
  <c r="P854" i="5" s="1"/>
  <c r="O855" i="5"/>
  <c r="P855" i="5" s="1"/>
  <c r="O932" i="5"/>
  <c r="P932" i="5" s="1"/>
  <c r="O959" i="5"/>
  <c r="P959" i="5" s="1"/>
  <c r="O961" i="5"/>
  <c r="P961" i="5" s="1"/>
  <c r="O964" i="5"/>
  <c r="P964" i="5" s="1"/>
  <c r="O965" i="5"/>
  <c r="P965" i="5" s="1"/>
  <c r="O983" i="5"/>
  <c r="P983" i="5" s="1"/>
  <c r="O984" i="5"/>
  <c r="P984" i="5" s="1"/>
  <c r="O1056" i="5"/>
  <c r="P1056" i="5" s="1"/>
  <c r="O1083" i="5"/>
  <c r="P1083" i="5" s="1"/>
  <c r="O1085" i="5"/>
  <c r="P1085" i="5" s="1"/>
  <c r="O1088" i="5"/>
  <c r="P1088" i="5" s="1"/>
  <c r="O1089" i="5"/>
  <c r="P1089" i="5" s="1"/>
  <c r="O1107" i="5"/>
  <c r="P1107" i="5" s="1"/>
  <c r="O1108" i="5"/>
  <c r="P1108" i="5" s="1"/>
  <c r="O1180" i="5"/>
  <c r="P1180" i="5" s="1"/>
  <c r="O1193" i="5"/>
  <c r="P1193" i="5" s="1"/>
  <c r="O1194" i="5"/>
  <c r="P1194" i="5" s="1"/>
  <c r="O1223" i="5"/>
  <c r="P1223" i="5" s="1"/>
  <c r="O1250" i="5"/>
  <c r="P1250" i="5" s="1"/>
  <c r="O1251" i="5"/>
  <c r="P1251" i="5" s="1"/>
  <c r="O1256" i="5"/>
  <c r="P1256" i="5" s="1"/>
  <c r="P18" i="7"/>
  <c r="P19" i="7"/>
  <c r="P20" i="7"/>
  <c r="P21" i="7"/>
  <c r="P22" i="7"/>
  <c r="P23" i="7"/>
  <c r="P24" i="7"/>
  <c r="P25" i="7"/>
  <c r="P26" i="7"/>
  <c r="P27" i="7"/>
  <c r="P28" i="7"/>
  <c r="P29" i="7"/>
  <c r="P30" i="7"/>
  <c r="P31" i="7"/>
  <c r="P32" i="7"/>
  <c r="P33" i="7"/>
  <c r="P34" i="7"/>
  <c r="P35" i="7"/>
  <c r="P36" i="7"/>
  <c r="P37" i="7"/>
  <c r="P38" i="7"/>
  <c r="P39" i="7"/>
  <c r="P40" i="7"/>
  <c r="P41" i="7"/>
  <c r="P42" i="7"/>
  <c r="P43" i="7"/>
  <c r="P44" i="7"/>
  <c r="P45" i="7"/>
  <c r="P46" i="7"/>
  <c r="P47" i="7"/>
  <c r="P48" i="7"/>
  <c r="P49" i="7"/>
  <c r="P50" i="7"/>
  <c r="P51" i="7"/>
  <c r="P52" i="7"/>
  <c r="P53" i="7"/>
  <c r="P54" i="7"/>
  <c r="P55" i="7"/>
  <c r="P56" i="7"/>
  <c r="P57" i="7"/>
  <c r="P58" i="7"/>
  <c r="P59" i="7"/>
  <c r="P60" i="7"/>
  <c r="P61" i="7"/>
  <c r="P62" i="7"/>
  <c r="P63" i="7"/>
  <c r="P64" i="7"/>
  <c r="P65" i="7"/>
  <c r="P66" i="7"/>
  <c r="P67" i="7"/>
  <c r="P68" i="7"/>
  <c r="P69" i="7"/>
  <c r="P70" i="7"/>
  <c r="P71" i="7"/>
  <c r="P72" i="7"/>
  <c r="P73" i="7"/>
  <c r="P74" i="7"/>
  <c r="P75" i="7"/>
  <c r="P76" i="7"/>
  <c r="P77" i="7"/>
  <c r="P78" i="7"/>
  <c r="P79" i="7"/>
  <c r="P80" i="7"/>
  <c r="P81" i="7"/>
  <c r="P82" i="7"/>
  <c r="P83" i="7"/>
  <c r="P84" i="7"/>
  <c r="P85" i="7"/>
  <c r="P86" i="7"/>
  <c r="P87" i="7"/>
  <c r="P88" i="7"/>
  <c r="P89" i="7"/>
  <c r="P90" i="7"/>
  <c r="P91" i="7"/>
  <c r="P92" i="7"/>
  <c r="P93" i="7"/>
  <c r="P94" i="7"/>
  <c r="P95" i="7"/>
  <c r="P96" i="7"/>
  <c r="P97" i="7"/>
  <c r="P98" i="7"/>
  <c r="P99" i="7"/>
  <c r="P100" i="7"/>
  <c r="P101" i="7"/>
  <c r="P102" i="7"/>
  <c r="P103" i="7"/>
  <c r="P104" i="7"/>
  <c r="P105" i="7"/>
  <c r="P106" i="7"/>
  <c r="P107" i="7"/>
  <c r="P108" i="7"/>
  <c r="P109" i="7"/>
  <c r="P110" i="7"/>
  <c r="P111" i="7"/>
  <c r="P112" i="7"/>
  <c r="P113" i="7"/>
  <c r="P114" i="7"/>
  <c r="P115" i="7"/>
  <c r="P116" i="7"/>
  <c r="P117" i="7"/>
  <c r="P118" i="7"/>
  <c r="P119" i="7"/>
  <c r="P120" i="7"/>
  <c r="P121" i="7"/>
  <c r="P122" i="7"/>
  <c r="P123" i="7"/>
  <c r="P124" i="7"/>
  <c r="P125" i="7"/>
  <c r="P126" i="7"/>
  <c r="P127" i="7"/>
  <c r="P128" i="7"/>
  <c r="P129" i="7"/>
  <c r="P130" i="7"/>
  <c r="P131" i="7"/>
  <c r="P132" i="7"/>
  <c r="P133" i="7"/>
  <c r="P134" i="7"/>
  <c r="P135" i="7"/>
  <c r="P136" i="7"/>
  <c r="P137" i="7"/>
  <c r="P138" i="7"/>
  <c r="P139" i="7"/>
  <c r="P140" i="7"/>
  <c r="P141" i="7"/>
  <c r="P142" i="7"/>
  <c r="P143" i="7"/>
  <c r="P144" i="7"/>
  <c r="P145" i="7"/>
  <c r="P146" i="7"/>
  <c r="P147" i="7"/>
  <c r="P148" i="7"/>
  <c r="P149" i="7"/>
  <c r="P150" i="7"/>
  <c r="P151" i="7"/>
  <c r="P152" i="7"/>
  <c r="P153" i="7"/>
  <c r="P154" i="7"/>
  <c r="P155" i="7"/>
  <c r="P156" i="7"/>
  <c r="P157" i="7"/>
  <c r="P158" i="7"/>
  <c r="P159" i="7"/>
  <c r="P160" i="7"/>
  <c r="P161" i="7"/>
  <c r="P162" i="7"/>
  <c r="P163" i="7"/>
  <c r="P164" i="7"/>
  <c r="P165" i="7"/>
  <c r="P166" i="7"/>
  <c r="P167" i="7"/>
  <c r="P168" i="7"/>
  <c r="P169" i="7"/>
  <c r="P170" i="7"/>
  <c r="P171" i="7"/>
  <c r="P172" i="7"/>
  <c r="P173" i="7"/>
  <c r="P174" i="7"/>
  <c r="P175" i="7"/>
  <c r="P176" i="7"/>
  <c r="P177" i="7"/>
  <c r="P178" i="7"/>
  <c r="P179" i="7"/>
  <c r="P180" i="7"/>
  <c r="P181" i="7"/>
  <c r="P182" i="7"/>
  <c r="P183" i="7"/>
  <c r="P184" i="7"/>
  <c r="P185" i="7"/>
  <c r="P186" i="7"/>
  <c r="P187" i="7"/>
  <c r="P188" i="7"/>
  <c r="P189" i="7"/>
  <c r="P190" i="7"/>
  <c r="P191" i="7"/>
  <c r="P192" i="7"/>
  <c r="P193" i="7"/>
  <c r="P194" i="7"/>
  <c r="P195" i="7"/>
  <c r="P196" i="7"/>
  <c r="P197" i="7"/>
  <c r="P198" i="7"/>
  <c r="P199" i="7"/>
  <c r="P200" i="7"/>
  <c r="P201" i="7"/>
  <c r="P202" i="7"/>
  <c r="P203" i="7"/>
  <c r="P204" i="7"/>
  <c r="P205" i="7"/>
  <c r="P206" i="7"/>
  <c r="P207" i="7"/>
  <c r="P208" i="7"/>
  <c r="P209" i="7"/>
  <c r="P210" i="7"/>
  <c r="P212" i="7"/>
  <c r="P213" i="7"/>
  <c r="P214" i="7"/>
  <c r="P215" i="7"/>
  <c r="P216" i="7"/>
  <c r="P217" i="7"/>
  <c r="P218" i="7"/>
  <c r="P219" i="7"/>
  <c r="P220" i="7"/>
  <c r="P221" i="7"/>
  <c r="P222" i="7"/>
  <c r="P223" i="7"/>
  <c r="P224" i="7"/>
  <c r="P225" i="7"/>
  <c r="P226" i="7"/>
  <c r="P227" i="7"/>
  <c r="P228" i="7"/>
  <c r="P229" i="7"/>
  <c r="P230" i="7"/>
  <c r="P231" i="7"/>
  <c r="P232" i="7"/>
  <c r="P233" i="7"/>
  <c r="P234" i="7"/>
  <c r="P235" i="7"/>
  <c r="P236" i="7"/>
  <c r="P237" i="7"/>
  <c r="P238" i="7"/>
  <c r="P239" i="7"/>
  <c r="P240" i="7"/>
  <c r="P241" i="7"/>
  <c r="P242" i="7"/>
  <c r="P243" i="7"/>
  <c r="P244" i="7"/>
  <c r="P245" i="7"/>
  <c r="P246" i="7"/>
  <c r="P247" i="7"/>
  <c r="P248" i="7"/>
  <c r="P249" i="7"/>
  <c r="P250" i="7"/>
  <c r="P251" i="7"/>
  <c r="P252" i="7"/>
  <c r="P253" i="7"/>
  <c r="P254" i="7"/>
  <c r="P255" i="7"/>
  <c r="P256" i="7"/>
  <c r="P257" i="7"/>
  <c r="P258" i="7"/>
  <c r="P259" i="7"/>
  <c r="P260" i="7"/>
  <c r="P261" i="7"/>
  <c r="P262" i="7"/>
  <c r="P263" i="7"/>
  <c r="P264" i="7"/>
  <c r="P265" i="7"/>
  <c r="P266" i="7"/>
  <c r="P267" i="7"/>
  <c r="P268" i="7"/>
  <c r="P269" i="7"/>
  <c r="P270" i="7"/>
  <c r="P271" i="7"/>
  <c r="P272" i="7"/>
  <c r="P273" i="7"/>
  <c r="P274" i="7"/>
  <c r="P275" i="7"/>
  <c r="P276" i="7"/>
  <c r="P277" i="7"/>
  <c r="P278" i="7"/>
  <c r="P279" i="7"/>
  <c r="P280" i="7"/>
  <c r="P281" i="7"/>
  <c r="P282" i="7"/>
  <c r="P283" i="7"/>
  <c r="P284" i="7"/>
  <c r="P285" i="7"/>
  <c r="P286" i="7"/>
  <c r="P287" i="7"/>
  <c r="P288" i="7"/>
  <c r="P289" i="7"/>
  <c r="P290" i="7"/>
  <c r="P291" i="7"/>
  <c r="P292" i="7"/>
  <c r="P293" i="7"/>
  <c r="P294" i="7"/>
  <c r="P295" i="7"/>
  <c r="P296" i="7"/>
  <c r="P297" i="7"/>
  <c r="P298" i="7"/>
  <c r="P299" i="7"/>
  <c r="P300" i="7"/>
  <c r="P301" i="7"/>
  <c r="P302" i="7"/>
  <c r="P303" i="7"/>
  <c r="P304" i="7"/>
  <c r="P305" i="7"/>
  <c r="P306" i="7"/>
  <c r="P307" i="7"/>
  <c r="P308" i="7"/>
  <c r="P309" i="7"/>
  <c r="P310" i="7"/>
  <c r="P311" i="7"/>
  <c r="P312" i="7"/>
  <c r="P313" i="7"/>
  <c r="P314" i="7"/>
  <c r="P315" i="7"/>
  <c r="P316" i="7"/>
  <c r="P317" i="7"/>
  <c r="P318" i="7"/>
  <c r="P319" i="7"/>
  <c r="P320" i="7"/>
  <c r="P321" i="7"/>
  <c r="P322" i="7"/>
  <c r="P323" i="7"/>
  <c r="P324" i="7"/>
  <c r="P325" i="7"/>
  <c r="P326" i="7"/>
  <c r="P327" i="7"/>
  <c r="P328" i="7"/>
  <c r="P329" i="7"/>
  <c r="P330" i="7"/>
  <c r="P331" i="7"/>
  <c r="P332" i="7"/>
  <c r="P333" i="7"/>
  <c r="P334" i="7"/>
  <c r="P335" i="7"/>
  <c r="P336" i="7"/>
  <c r="P337" i="7"/>
  <c r="P338" i="7"/>
  <c r="P339" i="7"/>
  <c r="P340" i="7"/>
  <c r="P341" i="7"/>
  <c r="P343" i="7"/>
  <c r="P344" i="7"/>
  <c r="P345" i="7"/>
  <c r="P346" i="7"/>
  <c r="P347" i="7"/>
  <c r="P348" i="7"/>
  <c r="P349" i="7"/>
  <c r="P350" i="7"/>
  <c r="P351" i="7"/>
  <c r="P352" i="7"/>
  <c r="P353" i="7"/>
  <c r="P354" i="7"/>
  <c r="P355" i="7"/>
  <c r="P356" i="7"/>
  <c r="P357" i="7"/>
  <c r="P358" i="7"/>
  <c r="P359" i="7"/>
  <c r="P360" i="7"/>
  <c r="P361" i="7"/>
  <c r="P362" i="7"/>
  <c r="P363" i="7"/>
  <c r="P364" i="7"/>
  <c r="P365" i="7"/>
  <c r="P366" i="7"/>
  <c r="P367" i="7"/>
  <c r="P368" i="7"/>
  <c r="P369" i="7"/>
  <c r="P370" i="7"/>
  <c r="P371" i="7"/>
  <c r="P372" i="7"/>
  <c r="P373" i="7"/>
  <c r="P374" i="7"/>
  <c r="P375" i="7"/>
  <c r="P376" i="7"/>
  <c r="P377" i="7"/>
  <c r="P378" i="7"/>
  <c r="P379" i="7"/>
  <c r="P380" i="7"/>
  <c r="P381" i="7"/>
  <c r="P382" i="7"/>
  <c r="P383" i="7"/>
  <c r="P384" i="7"/>
  <c r="P385" i="7"/>
  <c r="P386" i="7"/>
  <c r="P387" i="7"/>
  <c r="P388" i="7"/>
  <c r="P389" i="7"/>
  <c r="P390" i="7"/>
  <c r="P391" i="7"/>
  <c r="P392" i="7"/>
  <c r="P393" i="7"/>
  <c r="P394" i="7"/>
  <c r="P395" i="7"/>
  <c r="P396" i="7"/>
  <c r="P397" i="7"/>
  <c r="P398" i="7"/>
  <c r="P399" i="7"/>
  <c r="P400" i="7"/>
  <c r="P401" i="7"/>
  <c r="P402" i="7"/>
  <c r="P403" i="7"/>
  <c r="P404" i="7"/>
  <c r="P405" i="7"/>
  <c r="P406" i="7"/>
  <c r="P407" i="7"/>
  <c r="P408" i="7"/>
  <c r="P409" i="7"/>
  <c r="P410" i="7"/>
  <c r="P411" i="7"/>
  <c r="P412" i="7"/>
  <c r="P413" i="7"/>
  <c r="P414" i="7"/>
  <c r="P415" i="7"/>
  <c r="P416" i="7"/>
  <c r="P417" i="7"/>
  <c r="P418" i="7"/>
  <c r="P419" i="7"/>
  <c r="P420" i="7"/>
  <c r="P421" i="7"/>
  <c r="P422" i="7"/>
  <c r="P423" i="7"/>
  <c r="P424" i="7"/>
  <c r="P425" i="7"/>
  <c r="P426" i="7"/>
  <c r="P427" i="7"/>
  <c r="P428" i="7"/>
  <c r="P429" i="7"/>
  <c r="P430" i="7"/>
  <c r="P431" i="7"/>
  <c r="P432" i="7"/>
  <c r="P433" i="7"/>
  <c r="P434" i="7"/>
  <c r="P435" i="7"/>
  <c r="P436" i="7"/>
  <c r="P437" i="7"/>
  <c r="P438" i="7"/>
  <c r="P439" i="7"/>
  <c r="P440" i="7"/>
  <c r="P441" i="7"/>
  <c r="P442" i="7"/>
  <c r="P443" i="7"/>
  <c r="P444" i="7"/>
  <c r="P445" i="7"/>
  <c r="P446" i="7"/>
  <c r="P447" i="7"/>
  <c r="P448" i="7"/>
  <c r="P449" i="7"/>
  <c r="P450" i="7"/>
  <c r="P451" i="7"/>
  <c r="P452" i="7"/>
  <c r="P453" i="7"/>
  <c r="P454" i="7"/>
  <c r="P455" i="7"/>
  <c r="P456" i="7"/>
  <c r="P457" i="7"/>
  <c r="P458" i="7"/>
  <c r="P459" i="7"/>
  <c r="P460" i="7"/>
  <c r="P461" i="7"/>
  <c r="P462" i="7"/>
  <c r="P463" i="7"/>
  <c r="P464" i="7"/>
  <c r="P465" i="7"/>
  <c r="P466" i="7"/>
  <c r="P467" i="7"/>
  <c r="P468" i="7"/>
  <c r="P469" i="7"/>
  <c r="P470" i="7"/>
  <c r="P471" i="7"/>
  <c r="P472" i="7"/>
  <c r="P474" i="7"/>
  <c r="P475" i="7"/>
  <c r="P476" i="7"/>
  <c r="P477" i="7"/>
  <c r="P478" i="7"/>
  <c r="P479" i="7"/>
  <c r="P480" i="7"/>
  <c r="P481" i="7"/>
  <c r="P482" i="7"/>
  <c r="P483" i="7"/>
  <c r="P484" i="7"/>
  <c r="P485" i="7"/>
  <c r="P486" i="7"/>
  <c r="P487" i="7"/>
  <c r="P488" i="7"/>
  <c r="P489" i="7"/>
  <c r="P490" i="7"/>
  <c r="P491" i="7"/>
  <c r="P492" i="7"/>
  <c r="P493" i="7"/>
  <c r="P494" i="7"/>
  <c r="P495" i="7"/>
  <c r="P496" i="7"/>
  <c r="P497" i="7"/>
  <c r="P498" i="7"/>
  <c r="P499" i="7"/>
  <c r="P500" i="7"/>
  <c r="P501" i="7"/>
  <c r="P502" i="7"/>
  <c r="P503" i="7"/>
  <c r="P504" i="7"/>
  <c r="P505" i="7"/>
  <c r="P506" i="7"/>
  <c r="P507" i="7"/>
  <c r="P508" i="7"/>
  <c r="P509" i="7"/>
  <c r="P510" i="7"/>
  <c r="P511" i="7"/>
  <c r="P512" i="7"/>
  <c r="P513" i="7"/>
  <c r="P514" i="7"/>
  <c r="P515" i="7"/>
  <c r="P516" i="7"/>
  <c r="P517" i="7"/>
  <c r="P518" i="7"/>
  <c r="P519" i="7"/>
  <c r="P520" i="7"/>
  <c r="P521" i="7"/>
  <c r="P522" i="7"/>
  <c r="P523" i="7"/>
  <c r="P524" i="7"/>
  <c r="P525" i="7"/>
  <c r="P526" i="7"/>
  <c r="P527" i="7"/>
  <c r="P528" i="7"/>
  <c r="P529" i="7"/>
  <c r="P530" i="7"/>
  <c r="P531" i="7"/>
  <c r="P532" i="7"/>
  <c r="P533" i="7"/>
  <c r="P534" i="7"/>
  <c r="P535" i="7"/>
  <c r="P536" i="7"/>
  <c r="P537" i="7"/>
  <c r="P538" i="7"/>
  <c r="P539" i="7"/>
  <c r="P540" i="7"/>
  <c r="P541" i="7"/>
  <c r="P542" i="7"/>
  <c r="P543" i="7"/>
  <c r="P544" i="7"/>
  <c r="P545" i="7"/>
  <c r="P546" i="7"/>
  <c r="P547" i="7"/>
  <c r="P548" i="7"/>
  <c r="P549" i="7"/>
  <c r="P550" i="7"/>
  <c r="P551" i="7"/>
  <c r="P552" i="7"/>
  <c r="P553" i="7"/>
  <c r="P554" i="7"/>
  <c r="P555" i="7"/>
  <c r="P556" i="7"/>
  <c r="P557" i="7"/>
  <c r="P558" i="7"/>
  <c r="P559" i="7"/>
  <c r="P560" i="7"/>
  <c r="P561" i="7"/>
  <c r="P562" i="7"/>
  <c r="P563" i="7"/>
  <c r="P564" i="7"/>
  <c r="P565" i="7"/>
  <c r="P566" i="7"/>
  <c r="P567" i="7"/>
  <c r="P568" i="7"/>
  <c r="P569" i="7"/>
  <c r="P570" i="7"/>
  <c r="P571" i="7"/>
  <c r="P572" i="7"/>
  <c r="P573" i="7"/>
  <c r="P574" i="7"/>
  <c r="P575" i="7"/>
  <c r="P576" i="7"/>
  <c r="P577" i="7"/>
  <c r="P578" i="7"/>
  <c r="P579" i="7"/>
  <c r="P580" i="7"/>
  <c r="P581" i="7"/>
  <c r="P582" i="7"/>
  <c r="P583" i="7"/>
  <c r="P584" i="7"/>
  <c r="P585" i="7"/>
  <c r="P586" i="7"/>
  <c r="P587" i="7"/>
  <c r="P588" i="7"/>
  <c r="P589" i="7"/>
  <c r="P590" i="7"/>
  <c r="P591" i="7"/>
  <c r="P592" i="7"/>
  <c r="P593" i="7"/>
  <c r="P594" i="7"/>
  <c r="P595" i="7"/>
  <c r="P596" i="7"/>
  <c r="P597" i="7"/>
  <c r="P598" i="7"/>
  <c r="P599" i="7"/>
  <c r="P600" i="7"/>
  <c r="P601" i="7"/>
  <c r="P602" i="7"/>
  <c r="P603" i="7"/>
  <c r="P605" i="7"/>
  <c r="P606" i="7"/>
  <c r="P607" i="7"/>
  <c r="P608" i="7"/>
  <c r="P609" i="7"/>
  <c r="P610" i="7"/>
  <c r="P611" i="7"/>
  <c r="P612" i="7"/>
  <c r="P613" i="7"/>
  <c r="P614" i="7"/>
  <c r="P615" i="7"/>
  <c r="P616" i="7"/>
  <c r="P617" i="7"/>
  <c r="P618" i="7"/>
  <c r="P619" i="7"/>
  <c r="P620" i="7"/>
  <c r="P621" i="7"/>
  <c r="P622" i="7"/>
  <c r="P623" i="7"/>
  <c r="P624" i="7"/>
  <c r="P625" i="7"/>
  <c r="P626" i="7"/>
  <c r="P627" i="7"/>
  <c r="P628" i="7"/>
  <c r="P629" i="7"/>
  <c r="P630" i="7"/>
  <c r="P631" i="7"/>
  <c r="P632" i="7"/>
  <c r="P633" i="7"/>
  <c r="P634" i="7"/>
  <c r="P635" i="7"/>
  <c r="P636" i="7"/>
  <c r="P637" i="7"/>
  <c r="P638" i="7"/>
  <c r="P639" i="7"/>
  <c r="P640" i="7"/>
  <c r="P641" i="7"/>
  <c r="P642" i="7"/>
  <c r="P643" i="7"/>
  <c r="P644" i="7"/>
  <c r="P645" i="7"/>
  <c r="P646" i="7"/>
  <c r="P647" i="7"/>
  <c r="P648" i="7"/>
  <c r="P649" i="7"/>
  <c r="P650" i="7"/>
  <c r="P651" i="7"/>
  <c r="P652" i="7"/>
  <c r="P653" i="7"/>
  <c r="P654" i="7"/>
  <c r="P655" i="7"/>
  <c r="P656" i="7"/>
  <c r="P657" i="7"/>
  <c r="P658" i="7"/>
  <c r="P659" i="7"/>
  <c r="P660" i="7"/>
  <c r="P661" i="7"/>
  <c r="P662" i="7"/>
  <c r="P663" i="7"/>
  <c r="P664" i="7"/>
  <c r="P665" i="7"/>
  <c r="P666" i="7"/>
  <c r="P667" i="7"/>
  <c r="P668" i="7"/>
  <c r="P669" i="7"/>
  <c r="P670" i="7"/>
  <c r="P671" i="7"/>
  <c r="P672" i="7"/>
  <c r="P673" i="7"/>
  <c r="P674" i="7"/>
  <c r="P675" i="7"/>
  <c r="P676" i="7"/>
  <c r="P677" i="7"/>
  <c r="P678" i="7"/>
  <c r="P679" i="7"/>
  <c r="P680" i="7"/>
  <c r="P681" i="7"/>
  <c r="P682" i="7"/>
  <c r="P683" i="7"/>
  <c r="P684" i="7"/>
  <c r="P685" i="7"/>
  <c r="P686" i="7"/>
  <c r="P687" i="7"/>
  <c r="P688" i="7"/>
  <c r="P689" i="7"/>
  <c r="P690" i="7"/>
  <c r="P691" i="7"/>
  <c r="P692" i="7"/>
  <c r="P693" i="7"/>
  <c r="P694" i="7"/>
  <c r="P695" i="7"/>
  <c r="P696" i="7"/>
  <c r="P697" i="7"/>
  <c r="P698" i="7"/>
  <c r="P699" i="7"/>
  <c r="P700" i="7"/>
  <c r="P701" i="7"/>
  <c r="P702" i="7"/>
  <c r="P703" i="7"/>
  <c r="P704" i="7"/>
  <c r="P705" i="7"/>
  <c r="P706" i="7"/>
  <c r="P707" i="7"/>
  <c r="P708" i="7"/>
  <c r="P709" i="7"/>
  <c r="P710" i="7"/>
  <c r="P711" i="7"/>
  <c r="P712" i="7"/>
  <c r="P713" i="7"/>
  <c r="P714" i="7"/>
  <c r="P715" i="7"/>
  <c r="P716" i="7"/>
  <c r="P717" i="7"/>
  <c r="P718" i="7"/>
  <c r="P719" i="7"/>
  <c r="P720" i="7"/>
  <c r="P721" i="7"/>
  <c r="P722" i="7"/>
  <c r="P723" i="7"/>
  <c r="P724" i="7"/>
  <c r="P725" i="7"/>
  <c r="P726" i="7"/>
  <c r="P727" i="7"/>
  <c r="P728" i="7"/>
  <c r="P729" i="7"/>
  <c r="P730" i="7"/>
  <c r="P731" i="7"/>
  <c r="P732" i="7"/>
  <c r="P733" i="7"/>
  <c r="P734" i="7"/>
  <c r="P736" i="7"/>
  <c r="P737" i="7"/>
  <c r="P738" i="7"/>
  <c r="P739" i="7"/>
  <c r="P740" i="7"/>
  <c r="P741" i="7"/>
  <c r="P742" i="7"/>
  <c r="P743" i="7"/>
  <c r="P744" i="7"/>
  <c r="P745" i="7"/>
  <c r="P746" i="7"/>
  <c r="P747" i="7"/>
  <c r="P748" i="7"/>
  <c r="P749" i="7"/>
  <c r="P750" i="7"/>
  <c r="P751" i="7"/>
  <c r="P752" i="7"/>
  <c r="P753" i="7"/>
  <c r="P754" i="7"/>
  <c r="P755" i="7"/>
  <c r="P756" i="7"/>
  <c r="P757" i="7"/>
  <c r="P758" i="7"/>
  <c r="P759" i="7"/>
  <c r="P760" i="7"/>
  <c r="P761" i="7"/>
  <c r="P762" i="7"/>
  <c r="P763" i="7"/>
  <c r="P764" i="7"/>
  <c r="P765" i="7"/>
  <c r="P766" i="7"/>
  <c r="P767" i="7"/>
  <c r="P768" i="7"/>
  <c r="P769" i="7"/>
  <c r="P770" i="7"/>
  <c r="P771" i="7"/>
  <c r="P772" i="7"/>
  <c r="P773" i="7"/>
  <c r="P774" i="7"/>
  <c r="P775" i="7"/>
  <c r="P776" i="7"/>
  <c r="P777" i="7"/>
  <c r="P778" i="7"/>
  <c r="P779" i="7"/>
  <c r="P780" i="7"/>
  <c r="P781" i="7"/>
  <c r="P782" i="7"/>
  <c r="P783" i="7"/>
  <c r="P784" i="7"/>
  <c r="P785" i="7"/>
  <c r="P786" i="7"/>
  <c r="P787" i="7"/>
  <c r="P788" i="7"/>
  <c r="P789" i="7"/>
  <c r="P790" i="7"/>
  <c r="P791" i="7"/>
  <c r="P792" i="7"/>
  <c r="P793" i="7"/>
  <c r="P794" i="7"/>
  <c r="P795" i="7"/>
  <c r="P796" i="7"/>
  <c r="P797" i="7"/>
  <c r="P798" i="7"/>
  <c r="P799" i="7"/>
  <c r="P800" i="7"/>
  <c r="P801" i="7"/>
  <c r="P802" i="7"/>
  <c r="P803" i="7"/>
  <c r="P804" i="7"/>
  <c r="P805" i="7"/>
  <c r="P806" i="7"/>
  <c r="P807" i="7"/>
  <c r="P808" i="7"/>
  <c r="P809" i="7"/>
  <c r="P810" i="7"/>
  <c r="P811" i="7"/>
  <c r="P812" i="7"/>
  <c r="P813" i="7"/>
  <c r="P814" i="7"/>
  <c r="P815" i="7"/>
  <c r="P816" i="7"/>
  <c r="P817" i="7"/>
  <c r="P818" i="7"/>
  <c r="P819" i="7"/>
  <c r="P820" i="7"/>
  <c r="P821" i="7"/>
  <c r="P822" i="7"/>
  <c r="P823" i="7"/>
  <c r="P824" i="7"/>
  <c r="P825" i="7"/>
  <c r="P826" i="7"/>
  <c r="P827" i="7"/>
  <c r="P828" i="7"/>
  <c r="P829" i="7"/>
  <c r="P830" i="7"/>
  <c r="P831" i="7"/>
  <c r="P832" i="7"/>
  <c r="P833" i="7"/>
  <c r="P834" i="7"/>
  <c r="P835" i="7"/>
  <c r="P836" i="7"/>
  <c r="P837" i="7"/>
  <c r="P838" i="7"/>
  <c r="P839" i="7"/>
  <c r="P840" i="7"/>
  <c r="P841" i="7"/>
  <c r="P842" i="7"/>
  <c r="P843" i="7"/>
  <c r="P844" i="7"/>
  <c r="P845" i="7"/>
  <c r="P846" i="7"/>
  <c r="P847" i="7"/>
  <c r="P848" i="7"/>
  <c r="P849" i="7"/>
  <c r="P850" i="7"/>
  <c r="P851" i="7"/>
  <c r="P852" i="7"/>
  <c r="P853" i="7"/>
  <c r="P854" i="7"/>
  <c r="P855" i="7"/>
  <c r="P856" i="7"/>
  <c r="P857" i="7"/>
  <c r="P858" i="7"/>
  <c r="P859" i="7"/>
  <c r="P860" i="7"/>
  <c r="P861" i="7"/>
  <c r="P862" i="7"/>
  <c r="P863" i="7"/>
  <c r="P864" i="7"/>
  <c r="P865" i="7"/>
  <c r="P866" i="7"/>
  <c r="P868" i="7"/>
  <c r="P869" i="7"/>
  <c r="P870" i="7"/>
  <c r="P871" i="7"/>
  <c r="P872" i="7"/>
  <c r="P873" i="7"/>
  <c r="P874" i="7"/>
  <c r="P875" i="7"/>
  <c r="P876" i="7"/>
  <c r="P877" i="7"/>
  <c r="P878" i="7"/>
  <c r="P879" i="7"/>
  <c r="P880" i="7"/>
  <c r="P881" i="7"/>
  <c r="P882" i="7"/>
  <c r="P883" i="7"/>
  <c r="P884" i="7"/>
  <c r="P885" i="7"/>
  <c r="P886" i="7"/>
  <c r="P887" i="7"/>
  <c r="P888" i="7"/>
  <c r="P889" i="7"/>
  <c r="P890" i="7"/>
  <c r="P891" i="7"/>
  <c r="P892" i="7"/>
  <c r="P893" i="7"/>
  <c r="P894" i="7"/>
  <c r="P895" i="7"/>
  <c r="P896" i="7"/>
  <c r="P897" i="7"/>
  <c r="P898" i="7"/>
  <c r="P899" i="7"/>
  <c r="P900" i="7"/>
  <c r="P901" i="7"/>
  <c r="P902" i="7"/>
  <c r="P903" i="7"/>
  <c r="P904" i="7"/>
  <c r="P905" i="7"/>
  <c r="P906" i="7"/>
  <c r="P907" i="7"/>
  <c r="P908" i="7"/>
  <c r="P909" i="7"/>
  <c r="P910" i="7"/>
  <c r="P911" i="7"/>
  <c r="P912" i="7"/>
  <c r="P913" i="7"/>
  <c r="P914" i="7"/>
  <c r="P915" i="7"/>
  <c r="P916" i="7"/>
  <c r="P917" i="7"/>
  <c r="P918" i="7"/>
  <c r="P919" i="7"/>
  <c r="P920" i="7"/>
  <c r="P921" i="7"/>
  <c r="P922" i="7"/>
  <c r="P923" i="7"/>
  <c r="P924" i="7"/>
  <c r="P925" i="7"/>
  <c r="P926" i="7"/>
  <c r="P927" i="7"/>
  <c r="P928" i="7"/>
  <c r="P929" i="7"/>
  <c r="P930" i="7"/>
  <c r="P931" i="7"/>
  <c r="P932" i="7"/>
  <c r="P933" i="7"/>
  <c r="P934" i="7"/>
  <c r="P935" i="7"/>
  <c r="P936" i="7"/>
  <c r="P937" i="7"/>
  <c r="P938" i="7"/>
  <c r="P939" i="7"/>
  <c r="P940" i="7"/>
  <c r="P941" i="7"/>
  <c r="P942" i="7"/>
  <c r="P943" i="7"/>
  <c r="P944" i="7"/>
  <c r="P945" i="7"/>
  <c r="P946" i="7"/>
  <c r="P947" i="7"/>
  <c r="P948" i="7"/>
  <c r="P949" i="7"/>
  <c r="P950" i="7"/>
  <c r="P951" i="7"/>
  <c r="P952" i="7"/>
  <c r="P953" i="7"/>
  <c r="P954" i="7"/>
  <c r="P955" i="7"/>
  <c r="P956" i="7"/>
  <c r="P957" i="7"/>
  <c r="P958" i="7"/>
  <c r="P959" i="7"/>
  <c r="P960" i="7"/>
  <c r="P961" i="7"/>
  <c r="P962" i="7"/>
  <c r="P963" i="7"/>
  <c r="P964" i="7"/>
  <c r="P965" i="7"/>
  <c r="P966" i="7"/>
  <c r="P967" i="7"/>
  <c r="P968" i="7"/>
  <c r="P969" i="7"/>
  <c r="P970" i="7"/>
  <c r="P971" i="7"/>
  <c r="P972" i="7"/>
  <c r="P973" i="7"/>
  <c r="P974" i="7"/>
  <c r="P975" i="7"/>
  <c r="P976" i="7"/>
  <c r="P977" i="7"/>
  <c r="P978" i="7"/>
  <c r="P979" i="7"/>
  <c r="P980" i="7"/>
  <c r="P981" i="7"/>
  <c r="P982" i="7"/>
  <c r="P983" i="7"/>
  <c r="P984" i="7"/>
  <c r="P985" i="7"/>
  <c r="P986" i="7"/>
  <c r="P987" i="7"/>
  <c r="P988" i="7"/>
  <c r="P989" i="7"/>
  <c r="P990" i="7"/>
  <c r="P991" i="7"/>
  <c r="P992" i="7"/>
  <c r="P993" i="7"/>
  <c r="P994" i="7"/>
  <c r="P995" i="7"/>
  <c r="P996" i="7"/>
  <c r="P997" i="7"/>
  <c r="P998" i="7"/>
  <c r="P1000" i="7"/>
  <c r="P1001" i="7"/>
  <c r="P1002" i="7"/>
  <c r="P1003" i="7"/>
  <c r="P1004" i="7"/>
  <c r="P1005" i="7"/>
  <c r="P1006" i="7"/>
  <c r="P1007" i="7"/>
  <c r="P1008" i="7"/>
  <c r="P1009" i="7"/>
  <c r="P1010" i="7"/>
  <c r="P1011" i="7"/>
  <c r="P1012" i="7"/>
  <c r="P1013" i="7"/>
  <c r="P1014" i="7"/>
  <c r="P1015" i="7"/>
  <c r="P1016" i="7"/>
  <c r="P1017" i="7"/>
  <c r="P1018" i="7"/>
  <c r="P1019" i="7"/>
  <c r="P1020" i="7"/>
  <c r="P1021" i="7"/>
  <c r="P1022" i="7"/>
  <c r="P1023" i="7"/>
  <c r="P1024" i="7"/>
  <c r="P1025" i="7"/>
  <c r="P1026" i="7"/>
  <c r="P1027" i="7"/>
  <c r="P1028" i="7"/>
  <c r="P1029" i="7"/>
  <c r="P1030" i="7"/>
  <c r="P1031" i="7"/>
  <c r="P1032" i="7"/>
  <c r="P1033" i="7"/>
  <c r="P1034" i="7"/>
  <c r="P1035" i="7"/>
  <c r="P1036" i="7"/>
  <c r="P1037" i="7"/>
  <c r="P1038" i="7"/>
  <c r="P1039" i="7"/>
  <c r="P1040" i="7"/>
  <c r="P1041" i="7"/>
  <c r="P1042" i="7"/>
  <c r="P1043" i="7"/>
  <c r="P1044" i="7"/>
  <c r="P1046" i="7"/>
  <c r="P1047" i="7"/>
  <c r="P1048" i="7"/>
  <c r="P1049" i="7"/>
  <c r="P1050" i="7"/>
  <c r="P1051" i="7"/>
  <c r="P1052" i="7"/>
  <c r="P1053" i="7"/>
  <c r="P1054" i="7"/>
  <c r="P1055" i="7"/>
  <c r="P1056" i="7"/>
  <c r="P1057" i="7"/>
  <c r="P1058" i="7"/>
  <c r="P1059" i="7"/>
  <c r="P1060" i="7"/>
  <c r="P1061" i="7"/>
  <c r="P1062" i="7"/>
  <c r="P1063" i="7"/>
  <c r="P1064" i="7"/>
  <c r="P1065" i="7"/>
  <c r="P1066" i="7"/>
  <c r="P1067" i="7"/>
  <c r="P1068" i="7"/>
  <c r="P1069" i="7"/>
  <c r="P1070" i="7"/>
  <c r="P1071" i="7"/>
  <c r="P1072" i="7"/>
  <c r="P1073" i="7"/>
  <c r="P1074" i="7"/>
  <c r="P1075" i="7"/>
  <c r="P1076" i="7"/>
  <c r="P1077" i="7"/>
  <c r="P1078" i="7"/>
  <c r="P1079" i="7"/>
  <c r="P1080" i="7"/>
  <c r="P1081" i="7"/>
  <c r="P1082" i="7"/>
  <c r="P1083" i="7"/>
  <c r="P1084" i="7"/>
  <c r="P1085" i="7"/>
  <c r="P1086" i="7"/>
  <c r="P1087" i="7"/>
  <c r="P1088" i="7"/>
  <c r="P1089" i="7"/>
  <c r="P1090" i="7"/>
  <c r="P1091" i="7"/>
  <c r="P1092" i="7"/>
  <c r="P1093" i="7"/>
  <c r="P1094" i="7"/>
  <c r="P1095" i="7"/>
  <c r="P1096" i="7"/>
  <c r="P1097" i="7"/>
  <c r="P1098" i="7"/>
  <c r="P1099" i="7"/>
  <c r="P1100" i="7"/>
  <c r="P1101" i="7"/>
  <c r="P1102" i="7"/>
  <c r="P1103" i="7"/>
  <c r="P1104" i="7"/>
  <c r="P1105" i="7"/>
  <c r="P1106" i="7"/>
  <c r="P1107" i="7"/>
  <c r="P1108" i="7"/>
  <c r="P1109" i="7"/>
  <c r="P1110" i="7"/>
  <c r="P1111" i="7"/>
  <c r="P1112" i="7"/>
  <c r="P1113" i="7"/>
  <c r="P1114" i="7"/>
  <c r="P1115" i="7"/>
  <c r="P1116" i="7"/>
  <c r="P1117" i="7"/>
  <c r="P1118" i="7"/>
  <c r="P1119" i="7"/>
  <c r="P1120" i="7"/>
  <c r="P1121" i="7"/>
  <c r="P1122" i="7"/>
  <c r="P1123" i="7"/>
  <c r="P1124" i="7"/>
  <c r="P1125" i="7"/>
  <c r="P1126" i="7"/>
  <c r="P1127" i="7"/>
  <c r="P1128" i="7"/>
  <c r="P1129" i="7"/>
  <c r="P1130" i="7"/>
  <c r="P1131" i="7"/>
  <c r="P1132" i="7"/>
  <c r="P1133" i="7"/>
  <c r="P1134" i="7"/>
  <c r="P1135" i="7"/>
  <c r="P1136" i="7"/>
  <c r="P1137" i="7"/>
  <c r="P1138" i="7"/>
  <c r="P1139" i="7"/>
  <c r="P1140" i="7"/>
  <c r="P1141" i="7"/>
  <c r="P1142" i="7"/>
  <c r="P1143" i="7"/>
  <c r="P1144" i="7"/>
  <c r="P1145" i="7"/>
  <c r="P1146" i="7"/>
  <c r="P1147" i="7"/>
  <c r="P1148" i="7"/>
  <c r="P1149" i="7"/>
  <c r="P1150" i="7"/>
  <c r="P1151" i="7"/>
  <c r="P1152" i="7"/>
  <c r="P1153" i="7"/>
  <c r="P1154" i="7"/>
  <c r="P1155" i="7"/>
  <c r="P1156" i="7"/>
  <c r="P1157" i="7"/>
  <c r="P1158" i="7"/>
  <c r="P1159" i="7"/>
  <c r="P1160" i="7"/>
  <c r="P1161" i="7"/>
  <c r="P1162" i="7"/>
  <c r="P1163" i="7"/>
  <c r="P1164" i="7"/>
  <c r="P1165" i="7"/>
  <c r="P1166" i="7"/>
  <c r="P1167" i="7"/>
  <c r="P1168" i="7"/>
  <c r="P1169" i="7"/>
  <c r="P1170" i="7"/>
  <c r="P1171" i="7"/>
  <c r="P1172" i="7"/>
  <c r="P1173" i="7"/>
  <c r="P1174" i="7"/>
  <c r="P1175" i="7"/>
  <c r="P1176" i="7"/>
  <c r="P1177" i="7"/>
  <c r="P1178" i="7"/>
  <c r="P1179" i="7"/>
  <c r="P1180" i="7"/>
  <c r="P1181" i="7"/>
  <c r="P1182" i="7"/>
  <c r="P1183" i="7"/>
  <c r="P1184" i="7"/>
  <c r="P1185" i="7"/>
  <c r="P1186" i="7"/>
  <c r="P1187" i="7"/>
  <c r="P1188" i="7"/>
  <c r="P1189" i="7"/>
  <c r="P1190" i="7"/>
  <c r="P1191" i="7"/>
  <c r="P1192" i="7"/>
  <c r="P1193" i="7"/>
  <c r="P1194" i="7"/>
  <c r="P1195" i="7"/>
  <c r="P1196" i="7"/>
  <c r="P1197" i="7"/>
  <c r="P1198" i="7"/>
  <c r="P1199" i="7"/>
  <c r="P1200" i="7"/>
  <c r="P1201" i="7"/>
  <c r="P1202" i="7"/>
  <c r="P1203" i="7"/>
  <c r="P1204" i="7"/>
  <c r="P1205" i="7"/>
  <c r="P1206" i="7"/>
  <c r="P1207" i="7"/>
  <c r="P1208" i="7"/>
  <c r="P1209" i="7"/>
  <c r="P1210" i="7"/>
  <c r="P1211" i="7"/>
  <c r="P1212" i="7"/>
  <c r="P1213" i="7"/>
  <c r="P1214" i="7"/>
  <c r="P1215" i="7"/>
  <c r="P1216" i="7"/>
  <c r="P1217" i="7"/>
  <c r="P1218" i="7"/>
  <c r="P1219" i="7"/>
  <c r="P1220" i="7"/>
  <c r="P1221" i="7"/>
  <c r="P1223" i="7"/>
  <c r="P1224" i="7"/>
  <c r="P1225" i="7"/>
  <c r="P1226" i="7"/>
  <c r="P1227" i="7"/>
  <c r="P1228" i="7"/>
  <c r="P1229" i="7"/>
  <c r="P1230" i="7"/>
  <c r="P1231" i="7"/>
  <c r="P1232" i="7"/>
  <c r="P1233" i="7"/>
  <c r="P1234" i="7"/>
  <c r="P1235" i="7"/>
  <c r="P1236" i="7"/>
  <c r="P1237" i="7"/>
  <c r="P1238" i="7"/>
  <c r="P1239" i="7"/>
  <c r="P1240" i="7"/>
  <c r="P1241" i="7"/>
  <c r="P1242" i="7"/>
  <c r="P1243" i="7"/>
  <c r="P1244" i="7"/>
  <c r="P1245" i="7"/>
  <c r="P1246" i="7"/>
  <c r="P1247" i="7"/>
  <c r="P1248" i="7"/>
  <c r="P1249" i="7"/>
  <c r="P1250" i="7"/>
  <c r="P1251" i="7"/>
  <c r="P1252" i="7"/>
  <c r="P1253" i="7"/>
  <c r="P1254" i="7"/>
  <c r="P1255" i="7"/>
  <c r="P1256" i="7"/>
  <c r="I10" i="15" l="1"/>
  <c r="D22" i="12"/>
  <c r="I9" i="15"/>
  <c r="D20" i="12"/>
  <c r="J550" i="6"/>
  <c r="J551" i="6"/>
  <c r="J552" i="6"/>
  <c r="J553" i="6"/>
  <c r="J554" i="6"/>
  <c r="J555" i="6"/>
  <c r="J556" i="6"/>
  <c r="J557" i="6"/>
  <c r="J558" i="6"/>
  <c r="J559" i="6"/>
  <c r="J560" i="6"/>
  <c r="J561" i="6"/>
  <c r="J562" i="6"/>
  <c r="J563" i="6"/>
  <c r="J564" i="6"/>
  <c r="J565" i="6"/>
  <c r="J566" i="6"/>
  <c r="J567" i="6"/>
  <c r="J568" i="6"/>
  <c r="J569" i="6"/>
  <c r="J570" i="6"/>
  <c r="J571" i="6"/>
  <c r="J572" i="6"/>
  <c r="J573" i="6"/>
  <c r="J574" i="6"/>
  <c r="J575" i="6"/>
  <c r="J576" i="6"/>
  <c r="J577" i="6"/>
  <c r="J578" i="6"/>
  <c r="J579" i="6"/>
  <c r="J581" i="6"/>
  <c r="J582" i="6"/>
  <c r="J583" i="6"/>
  <c r="J584" i="6"/>
  <c r="J585" i="6"/>
  <c r="J586" i="6"/>
  <c r="J587" i="6"/>
  <c r="J588" i="6"/>
  <c r="J589" i="6"/>
  <c r="J590" i="6"/>
  <c r="J591" i="6"/>
  <c r="J592" i="6"/>
  <c r="J593" i="6"/>
  <c r="J594" i="6"/>
  <c r="J595" i="6"/>
  <c r="J596" i="6"/>
  <c r="J597" i="6"/>
  <c r="J598" i="6"/>
  <c r="J599" i="6"/>
  <c r="J600" i="6"/>
  <c r="J601" i="6"/>
  <c r="J602" i="6"/>
  <c r="J603" i="6"/>
  <c r="J604" i="6"/>
  <c r="J605" i="6"/>
  <c r="J606" i="6"/>
  <c r="J607" i="6"/>
  <c r="J608" i="6"/>
  <c r="J609" i="6"/>
  <c r="J610" i="6"/>
  <c r="J611" i="6"/>
  <c r="J612" i="6"/>
  <c r="J613" i="6"/>
  <c r="J614" i="6"/>
  <c r="J615" i="6"/>
  <c r="J616" i="6"/>
  <c r="J617" i="6"/>
  <c r="J618" i="6"/>
  <c r="J619" i="6"/>
  <c r="J620" i="6"/>
  <c r="J621" i="6"/>
  <c r="J622" i="6"/>
  <c r="J623" i="6"/>
  <c r="J624" i="6"/>
  <c r="J625" i="6"/>
  <c r="J626" i="6"/>
  <c r="J627" i="6"/>
  <c r="J628" i="6"/>
  <c r="J629" i="6"/>
  <c r="J630" i="6"/>
  <c r="J631" i="6"/>
  <c r="J632" i="6"/>
  <c r="J633" i="6"/>
  <c r="J634" i="6"/>
  <c r="J635" i="6"/>
  <c r="J636" i="6"/>
  <c r="J637" i="6"/>
  <c r="J638" i="6"/>
  <c r="J639" i="6"/>
  <c r="J640" i="6"/>
  <c r="J641" i="6"/>
  <c r="J642" i="6"/>
  <c r="J643" i="6"/>
  <c r="J644" i="6"/>
  <c r="J645" i="6"/>
  <c r="J646" i="6"/>
  <c r="J647" i="6"/>
  <c r="J648" i="6"/>
  <c r="J649" i="6"/>
  <c r="J650" i="6"/>
  <c r="J651" i="6"/>
  <c r="J652" i="6"/>
  <c r="J653" i="6"/>
  <c r="J654" i="6"/>
  <c r="J655" i="6"/>
  <c r="J656" i="6"/>
  <c r="J657" i="6"/>
  <c r="J658" i="6"/>
  <c r="J659" i="6"/>
  <c r="J660" i="6"/>
  <c r="J661" i="6"/>
  <c r="J662" i="6"/>
  <c r="J663" i="6"/>
  <c r="J664" i="6"/>
  <c r="J665" i="6"/>
  <c r="J666" i="6"/>
  <c r="J667" i="6"/>
  <c r="J668" i="6"/>
  <c r="J669" i="6"/>
  <c r="J670" i="6"/>
  <c r="J671" i="6"/>
  <c r="J672" i="6"/>
  <c r="J673" i="6"/>
  <c r="J674" i="6"/>
  <c r="J675" i="6"/>
  <c r="J676" i="6"/>
  <c r="J677" i="6"/>
  <c r="J678" i="6"/>
  <c r="J679" i="6"/>
  <c r="J680" i="6"/>
  <c r="J681" i="6"/>
  <c r="J682" i="6"/>
  <c r="J683" i="6"/>
  <c r="J685" i="6"/>
  <c r="J686" i="6"/>
  <c r="J687" i="6"/>
  <c r="J688" i="6"/>
  <c r="J689" i="6"/>
  <c r="J690" i="6"/>
  <c r="J691" i="6"/>
  <c r="J692" i="6"/>
  <c r="J693" i="6"/>
  <c r="J694" i="6"/>
  <c r="J695" i="6"/>
  <c r="J696" i="6"/>
  <c r="J697" i="6"/>
  <c r="J698" i="6"/>
  <c r="J699" i="6"/>
  <c r="J700" i="6"/>
  <c r="J701" i="6"/>
  <c r="J702" i="6"/>
  <c r="J703" i="6"/>
  <c r="J704" i="6"/>
  <c r="J705" i="6"/>
  <c r="J706" i="6"/>
  <c r="J707" i="6"/>
  <c r="J708" i="6"/>
  <c r="J709" i="6"/>
  <c r="J710" i="6"/>
  <c r="J711" i="6"/>
  <c r="J712" i="6"/>
  <c r="J713" i="6"/>
  <c r="J714" i="6"/>
  <c r="J715" i="6"/>
  <c r="J716" i="6"/>
  <c r="J717" i="6"/>
  <c r="J718" i="6"/>
  <c r="J719" i="6"/>
  <c r="J720" i="6"/>
  <c r="J721" i="6"/>
  <c r="J722" i="6"/>
  <c r="J723" i="6"/>
  <c r="J724" i="6"/>
  <c r="J725" i="6"/>
  <c r="J726" i="6"/>
  <c r="J727" i="6"/>
  <c r="J728" i="6"/>
  <c r="J729" i="6"/>
  <c r="J730" i="6"/>
  <c r="J731" i="6"/>
  <c r="J732" i="6"/>
  <c r="J733" i="6"/>
  <c r="J734" i="6"/>
  <c r="J735" i="6"/>
  <c r="J736" i="6"/>
  <c r="J737" i="6"/>
  <c r="J738" i="6"/>
  <c r="J739" i="6"/>
  <c r="J740" i="6"/>
  <c r="J741" i="6"/>
  <c r="J742" i="6"/>
  <c r="J743" i="6"/>
  <c r="J744" i="6"/>
  <c r="J745" i="6"/>
  <c r="J746" i="6"/>
  <c r="J747" i="6"/>
  <c r="J748" i="6"/>
  <c r="J749" i="6"/>
  <c r="J750" i="6"/>
  <c r="J751" i="6"/>
  <c r="J752" i="6"/>
  <c r="J753" i="6"/>
  <c r="J754" i="6"/>
  <c r="J755" i="6"/>
  <c r="J756" i="6"/>
  <c r="J757" i="6"/>
  <c r="J758" i="6"/>
  <c r="J759" i="6"/>
  <c r="J760" i="6"/>
  <c r="J761" i="6"/>
  <c r="J762" i="6"/>
  <c r="J763" i="6"/>
  <c r="J764" i="6"/>
  <c r="J765" i="6"/>
  <c r="J766" i="6"/>
  <c r="J767" i="6"/>
  <c r="J768" i="6"/>
  <c r="J769" i="6"/>
  <c r="J770" i="6"/>
  <c r="J771" i="6"/>
  <c r="J772" i="6"/>
  <c r="J773" i="6"/>
  <c r="J774" i="6"/>
  <c r="J775" i="6"/>
  <c r="J776" i="6"/>
  <c r="J777" i="6"/>
  <c r="J778" i="6"/>
  <c r="J779" i="6"/>
  <c r="J780" i="6"/>
  <c r="J781" i="6"/>
  <c r="J782" i="6"/>
  <c r="J783" i="6"/>
  <c r="J784" i="6"/>
  <c r="J785" i="6"/>
  <c r="J786" i="6"/>
  <c r="J787" i="6"/>
  <c r="J789" i="6"/>
  <c r="J790" i="6"/>
  <c r="J791" i="6"/>
  <c r="J792" i="6"/>
  <c r="J793" i="6"/>
  <c r="J794" i="6"/>
  <c r="J795" i="6"/>
  <c r="J796" i="6"/>
  <c r="J797" i="6"/>
  <c r="J798" i="6"/>
  <c r="J799" i="6"/>
  <c r="J800" i="6"/>
  <c r="J801" i="6"/>
  <c r="J802" i="6"/>
  <c r="J803" i="6"/>
  <c r="J804" i="6"/>
  <c r="J805" i="6"/>
  <c r="J806" i="6"/>
  <c r="J807" i="6"/>
  <c r="J808" i="6"/>
  <c r="J809" i="6"/>
  <c r="J810" i="6"/>
  <c r="J811" i="6"/>
  <c r="J812" i="6"/>
  <c r="J813" i="6"/>
  <c r="J814" i="6"/>
  <c r="J815" i="6"/>
  <c r="J816" i="6"/>
  <c r="J817" i="6"/>
  <c r="J818" i="6"/>
  <c r="J819" i="6"/>
  <c r="J820" i="6"/>
  <c r="J821" i="6"/>
  <c r="J822" i="6"/>
  <c r="J823" i="6"/>
  <c r="J824" i="6"/>
  <c r="J825" i="6"/>
  <c r="J826" i="6"/>
  <c r="J827" i="6"/>
  <c r="J828" i="6"/>
  <c r="J829" i="6"/>
  <c r="J830" i="6"/>
  <c r="J831" i="6"/>
  <c r="J832" i="6"/>
  <c r="J833" i="6"/>
  <c r="J834" i="6"/>
  <c r="J835" i="6"/>
  <c r="J836" i="6"/>
  <c r="J837" i="6"/>
  <c r="J838" i="6"/>
  <c r="J839" i="6"/>
  <c r="J840" i="6"/>
  <c r="J841" i="6"/>
  <c r="J842" i="6"/>
  <c r="J843" i="6"/>
  <c r="J844" i="6"/>
  <c r="J845" i="6"/>
  <c r="J846" i="6"/>
  <c r="J847" i="6"/>
  <c r="J848" i="6"/>
  <c r="J849" i="6"/>
  <c r="J850" i="6"/>
  <c r="J851" i="6"/>
  <c r="J852" i="6"/>
  <c r="J853" i="6"/>
  <c r="J854" i="6"/>
  <c r="J855" i="6"/>
  <c r="J856" i="6"/>
  <c r="J857" i="6"/>
  <c r="J858" i="6"/>
  <c r="J859" i="6"/>
  <c r="J860" i="6"/>
  <c r="J861" i="6"/>
  <c r="J862" i="6"/>
  <c r="J863" i="6"/>
  <c r="J864" i="6"/>
  <c r="J865" i="6"/>
  <c r="J866" i="6"/>
  <c r="J867" i="6"/>
  <c r="J868" i="6"/>
  <c r="J869" i="6"/>
  <c r="J870" i="6"/>
  <c r="J871" i="6"/>
  <c r="J872" i="6"/>
  <c r="J873" i="6"/>
  <c r="J874" i="6"/>
  <c r="J875" i="6"/>
  <c r="J876" i="6"/>
  <c r="J877" i="6"/>
  <c r="J878" i="6"/>
  <c r="J879" i="6"/>
  <c r="J880" i="6"/>
  <c r="J881" i="6"/>
  <c r="J882" i="6"/>
  <c r="J883" i="6"/>
  <c r="J884" i="6"/>
  <c r="J885" i="6"/>
  <c r="J886" i="6"/>
  <c r="J887" i="6"/>
  <c r="J888" i="6"/>
  <c r="J889" i="6"/>
  <c r="J890" i="6"/>
  <c r="J891" i="6"/>
  <c r="J893" i="6"/>
  <c r="J894" i="6"/>
  <c r="J895" i="6"/>
  <c r="J896" i="6"/>
  <c r="J897" i="6"/>
  <c r="J898" i="6"/>
  <c r="J899" i="6"/>
  <c r="J900" i="6"/>
  <c r="J901" i="6"/>
  <c r="J902" i="6"/>
  <c r="J903" i="6"/>
  <c r="J904" i="6"/>
  <c r="J905" i="6"/>
  <c r="J906" i="6"/>
  <c r="J907" i="6"/>
  <c r="J908" i="6"/>
  <c r="J909" i="6"/>
  <c r="J910" i="6"/>
  <c r="J911" i="6"/>
  <c r="J912" i="6"/>
  <c r="J913" i="6"/>
  <c r="J914" i="6"/>
  <c r="J915" i="6"/>
  <c r="J916" i="6"/>
  <c r="J917" i="6"/>
  <c r="J918" i="6"/>
  <c r="J919" i="6"/>
  <c r="J920" i="6"/>
  <c r="J921" i="6"/>
  <c r="J922" i="6"/>
  <c r="J923" i="6"/>
  <c r="J924" i="6"/>
  <c r="J925" i="6"/>
  <c r="J926" i="6"/>
  <c r="J927" i="6"/>
  <c r="J928" i="6"/>
  <c r="J929" i="6"/>
  <c r="J930" i="6"/>
  <c r="J931" i="6"/>
  <c r="J932" i="6"/>
  <c r="J933" i="6"/>
  <c r="J934" i="6"/>
  <c r="J935" i="6"/>
  <c r="J936" i="6"/>
  <c r="J937" i="6"/>
  <c r="J938" i="6"/>
  <c r="J939" i="6"/>
  <c r="J940" i="6"/>
  <c r="J941" i="6"/>
  <c r="J942" i="6"/>
  <c r="J943" i="6"/>
  <c r="J944" i="6"/>
  <c r="J945" i="6"/>
  <c r="J946" i="6"/>
  <c r="J947" i="6"/>
  <c r="J948" i="6"/>
  <c r="J949" i="6"/>
  <c r="J950" i="6"/>
  <c r="J951" i="6"/>
  <c r="J952" i="6"/>
  <c r="J953" i="6"/>
  <c r="J954" i="6"/>
  <c r="J955" i="6"/>
  <c r="J956" i="6"/>
  <c r="J957" i="6"/>
  <c r="J958" i="6"/>
  <c r="J959" i="6"/>
  <c r="J960" i="6"/>
  <c r="J961" i="6"/>
  <c r="J962" i="6"/>
  <c r="J963" i="6"/>
  <c r="J964" i="6"/>
  <c r="J965" i="6"/>
  <c r="J966" i="6"/>
  <c r="J967" i="6"/>
  <c r="J968" i="6"/>
  <c r="J969" i="6"/>
  <c r="J970" i="6"/>
  <c r="J971" i="6"/>
  <c r="J972" i="6"/>
  <c r="J973" i="6"/>
  <c r="J974" i="6"/>
  <c r="J975" i="6"/>
  <c r="J976" i="6"/>
  <c r="J977" i="6"/>
  <c r="J978" i="6"/>
  <c r="J979" i="6"/>
  <c r="J980" i="6"/>
  <c r="J981" i="6"/>
  <c r="J982" i="6"/>
  <c r="J983" i="6"/>
  <c r="J984" i="6"/>
  <c r="J985" i="6"/>
  <c r="J986" i="6"/>
  <c r="J987" i="6"/>
  <c r="J988" i="6"/>
  <c r="J989" i="6"/>
  <c r="J990" i="6"/>
  <c r="J991" i="6"/>
  <c r="J992" i="6"/>
  <c r="J993" i="6"/>
  <c r="J994" i="6"/>
  <c r="J995" i="6"/>
  <c r="J997" i="6"/>
  <c r="J998" i="6"/>
  <c r="J999" i="6"/>
  <c r="J1000" i="6"/>
  <c r="J1001" i="6"/>
  <c r="J1002" i="6"/>
  <c r="J1003" i="6"/>
  <c r="J1004" i="6"/>
  <c r="J1005" i="6"/>
  <c r="J1006" i="6"/>
  <c r="J1007" i="6"/>
  <c r="J1008" i="6"/>
  <c r="J1009" i="6"/>
  <c r="J1010" i="6"/>
  <c r="J1011" i="6"/>
  <c r="J1012" i="6"/>
  <c r="J1013" i="6"/>
  <c r="J1014" i="6"/>
  <c r="J1015" i="6"/>
  <c r="J1016" i="6"/>
  <c r="J1017" i="6"/>
  <c r="J1018" i="6"/>
  <c r="J1019" i="6"/>
  <c r="J1020" i="6"/>
  <c r="J1021" i="6"/>
  <c r="J1022" i="6"/>
  <c r="J1023" i="6"/>
  <c r="J1024" i="6"/>
  <c r="J1025" i="6"/>
  <c r="J1026" i="6"/>
  <c r="J1027" i="6"/>
  <c r="J1028" i="6"/>
  <c r="J1029" i="6"/>
  <c r="J1030" i="6"/>
  <c r="J1031" i="6"/>
  <c r="J1032" i="6"/>
  <c r="J1033" i="6"/>
  <c r="J1034" i="6"/>
  <c r="J1035" i="6"/>
  <c r="J1036" i="6"/>
  <c r="J1037" i="6"/>
  <c r="J1038" i="6"/>
  <c r="J1040" i="6"/>
  <c r="J1041" i="6"/>
  <c r="J1042" i="6"/>
  <c r="J1043" i="6"/>
  <c r="J1044" i="6"/>
  <c r="J1045" i="6"/>
  <c r="J1046" i="6"/>
  <c r="J1047" i="6"/>
  <c r="J1048" i="6"/>
  <c r="J1049" i="6"/>
  <c r="J1050" i="6"/>
  <c r="J1051" i="6"/>
  <c r="J1052" i="6"/>
  <c r="J1053" i="6"/>
  <c r="J1054" i="6"/>
  <c r="J1055" i="6"/>
  <c r="J1056" i="6"/>
  <c r="J1057" i="6"/>
  <c r="J1058" i="6"/>
  <c r="J1059" i="6"/>
  <c r="J1060" i="6"/>
  <c r="J1061" i="6"/>
  <c r="J1062" i="6"/>
  <c r="J1063" i="6"/>
  <c r="J1064" i="6"/>
  <c r="J1065" i="6"/>
  <c r="J1066" i="6"/>
  <c r="J20" i="6"/>
  <c r="J21" i="6"/>
  <c r="J22" i="6"/>
  <c r="J23" i="6"/>
  <c r="J24" i="6"/>
  <c r="J25" i="6"/>
  <c r="J26" i="6"/>
  <c r="J27" i="6"/>
  <c r="J28" i="6"/>
  <c r="J29" i="6"/>
  <c r="J30" i="6"/>
  <c r="J31" i="6"/>
  <c r="J32" i="6"/>
  <c r="J33" i="6"/>
  <c r="J34" i="6"/>
  <c r="J35" i="6"/>
  <c r="J36" i="6"/>
  <c r="J37" i="6"/>
  <c r="J38" i="6"/>
  <c r="J39" i="6"/>
  <c r="J40" i="6"/>
  <c r="J41" i="6"/>
  <c r="J42" i="6"/>
  <c r="J43" i="6"/>
  <c r="J44" i="6"/>
  <c r="J45" i="6"/>
  <c r="J46" i="6"/>
  <c r="J47" i="6"/>
  <c r="J48" i="6"/>
  <c r="J49" i="6"/>
  <c r="J50" i="6"/>
  <c r="J51" i="6"/>
  <c r="J52" i="6"/>
  <c r="J53" i="6"/>
  <c r="J54" i="6"/>
  <c r="J55" i="6"/>
  <c r="J56" i="6"/>
  <c r="J57" i="6"/>
  <c r="J58" i="6"/>
  <c r="J59" i="6"/>
  <c r="J60" i="6"/>
  <c r="J61" i="6"/>
  <c r="J62" i="6"/>
  <c r="J63" i="6"/>
  <c r="J64" i="6"/>
  <c r="J65" i="6"/>
  <c r="J66" i="6"/>
  <c r="J67" i="6"/>
  <c r="J68" i="6"/>
  <c r="J69" i="6"/>
  <c r="J70" i="6"/>
  <c r="J71" i="6"/>
  <c r="J72" i="6"/>
  <c r="J73" i="6"/>
  <c r="J74" i="6"/>
  <c r="J75" i="6"/>
  <c r="J76" i="6"/>
  <c r="J77" i="6"/>
  <c r="J78" i="6"/>
  <c r="J79" i="6"/>
  <c r="J80" i="6"/>
  <c r="J81" i="6"/>
  <c r="J82" i="6"/>
  <c r="J83" i="6"/>
  <c r="J84" i="6"/>
  <c r="J85" i="6"/>
  <c r="J86" i="6"/>
  <c r="J87" i="6"/>
  <c r="J88" i="6"/>
  <c r="J89" i="6"/>
  <c r="J90" i="6"/>
  <c r="J91" i="6"/>
  <c r="J92" i="6"/>
  <c r="J93" i="6"/>
  <c r="J94" i="6"/>
  <c r="J95" i="6"/>
  <c r="J96" i="6"/>
  <c r="J97" i="6"/>
  <c r="J98" i="6"/>
  <c r="J99" i="6"/>
  <c r="J100" i="6"/>
  <c r="J101" i="6"/>
  <c r="J102" i="6"/>
  <c r="J103" i="6"/>
  <c r="J104" i="6"/>
  <c r="J105" i="6"/>
  <c r="J106" i="6"/>
  <c r="J107" i="6"/>
  <c r="J108" i="6"/>
  <c r="J109" i="6"/>
  <c r="J110" i="6"/>
  <c r="J111" i="6"/>
  <c r="J112" i="6"/>
  <c r="J113" i="6"/>
  <c r="J114" i="6"/>
  <c r="J115" i="6"/>
  <c r="J116" i="6"/>
  <c r="J117" i="6"/>
  <c r="J118" i="6"/>
  <c r="J119" i="6"/>
  <c r="J120" i="6"/>
  <c r="J121" i="6"/>
  <c r="J122" i="6"/>
  <c r="J123" i="6"/>
  <c r="J124" i="6"/>
  <c r="J125" i="6"/>
  <c r="J126" i="6"/>
  <c r="J127" i="6"/>
  <c r="J128" i="6"/>
  <c r="J129" i="6"/>
  <c r="J130" i="6"/>
  <c r="J131" i="6"/>
  <c r="J132" i="6"/>
  <c r="J133" i="6"/>
  <c r="J134" i="6"/>
  <c r="J135" i="6"/>
  <c r="J136" i="6"/>
  <c r="J137" i="6"/>
  <c r="J138" i="6"/>
  <c r="J139" i="6"/>
  <c r="J140" i="6"/>
  <c r="J141" i="6"/>
  <c r="J142" i="6"/>
  <c r="J143" i="6"/>
  <c r="J144" i="6"/>
  <c r="J145" i="6"/>
  <c r="J146" i="6"/>
  <c r="J147" i="6"/>
  <c r="J148" i="6"/>
  <c r="J149" i="6"/>
  <c r="J150" i="6"/>
  <c r="J151" i="6"/>
  <c r="J152" i="6"/>
  <c r="J153" i="6"/>
  <c r="J154" i="6"/>
  <c r="J155" i="6"/>
  <c r="J156" i="6"/>
  <c r="J157" i="6"/>
  <c r="J158" i="6"/>
  <c r="J159" i="6"/>
  <c r="J160" i="6"/>
  <c r="J161" i="6"/>
  <c r="J162" i="6"/>
  <c r="J163" i="6"/>
  <c r="J164" i="6"/>
  <c r="J165" i="6"/>
  <c r="J166" i="6"/>
  <c r="J167" i="6"/>
  <c r="J168" i="6"/>
  <c r="J169" i="6"/>
  <c r="J170" i="6"/>
  <c r="J171" i="6"/>
  <c r="J172" i="6"/>
  <c r="J173" i="6"/>
  <c r="J174" i="6"/>
  <c r="J175" i="6"/>
  <c r="J176" i="6"/>
  <c r="J177" i="6"/>
  <c r="J178" i="6"/>
  <c r="J179" i="6"/>
  <c r="J180" i="6"/>
  <c r="J181" i="6"/>
  <c r="J182" i="6"/>
  <c r="J183" i="6"/>
  <c r="J184" i="6"/>
  <c r="J185" i="6"/>
  <c r="J186" i="6"/>
  <c r="J187" i="6"/>
  <c r="J188" i="6"/>
  <c r="J189" i="6"/>
  <c r="J190" i="6"/>
  <c r="J191" i="6"/>
  <c r="J192" i="6"/>
  <c r="J193" i="6"/>
  <c r="J194" i="6"/>
  <c r="J195" i="6"/>
  <c r="J196" i="6"/>
  <c r="J197" i="6"/>
  <c r="J198" i="6"/>
  <c r="J199" i="6"/>
  <c r="J200" i="6"/>
  <c r="J201" i="6"/>
  <c r="J202" i="6"/>
  <c r="J203" i="6"/>
  <c r="J204" i="6"/>
  <c r="J205" i="6"/>
  <c r="J206" i="6"/>
  <c r="J207" i="6"/>
  <c r="J208" i="6"/>
  <c r="J209" i="6"/>
  <c r="J210" i="6"/>
  <c r="J211" i="6"/>
  <c r="J212" i="6"/>
  <c r="J213" i="6"/>
  <c r="J214" i="6"/>
  <c r="J216" i="6"/>
  <c r="J217" i="6"/>
  <c r="J218" i="6"/>
  <c r="J219" i="6"/>
  <c r="J220" i="6"/>
  <c r="J221" i="6"/>
  <c r="J222" i="6"/>
  <c r="J223" i="6"/>
  <c r="J224" i="6"/>
  <c r="J225" i="6"/>
  <c r="J226" i="6"/>
  <c r="J227" i="6"/>
  <c r="J228" i="6"/>
  <c r="J229" i="6"/>
  <c r="J230" i="6"/>
  <c r="J231" i="6"/>
  <c r="J232" i="6"/>
  <c r="J233" i="6"/>
  <c r="J234" i="6"/>
  <c r="J235" i="6"/>
  <c r="J236" i="6"/>
  <c r="J237" i="6"/>
  <c r="J238" i="6"/>
  <c r="J239" i="6"/>
  <c r="J240" i="6"/>
  <c r="J241" i="6"/>
  <c r="J242" i="6"/>
  <c r="J243" i="6"/>
  <c r="J244" i="6"/>
  <c r="J245" i="6"/>
  <c r="J246" i="6"/>
  <c r="J247" i="6"/>
  <c r="J248" i="6"/>
  <c r="J249" i="6"/>
  <c r="J250" i="6"/>
  <c r="J251" i="6"/>
  <c r="J252" i="6"/>
  <c r="J253" i="6"/>
  <c r="J254" i="6"/>
  <c r="J255" i="6"/>
  <c r="J256" i="6"/>
  <c r="J257" i="6"/>
  <c r="J258" i="6"/>
  <c r="J259" i="6"/>
  <c r="J260" i="6"/>
  <c r="J261" i="6"/>
  <c r="J262" i="6"/>
  <c r="J263" i="6"/>
  <c r="J264" i="6"/>
  <c r="J265" i="6"/>
  <c r="J266" i="6"/>
  <c r="J267" i="6"/>
  <c r="J268" i="6"/>
  <c r="J269" i="6"/>
  <c r="J270" i="6"/>
  <c r="J271" i="6"/>
  <c r="J272" i="6"/>
  <c r="J273" i="6"/>
  <c r="J274" i="6"/>
  <c r="J275" i="6"/>
  <c r="J276" i="6"/>
  <c r="J277" i="6"/>
  <c r="J278" i="6"/>
  <c r="J279" i="6"/>
  <c r="J280" i="6"/>
  <c r="J281" i="6"/>
  <c r="J282" i="6"/>
  <c r="J283" i="6"/>
  <c r="J284" i="6"/>
  <c r="J285" i="6"/>
  <c r="J286" i="6"/>
  <c r="J287" i="6"/>
  <c r="J288" i="6"/>
  <c r="J289" i="6"/>
  <c r="J290" i="6"/>
  <c r="J291" i="6"/>
  <c r="J292" i="6"/>
  <c r="J293" i="6"/>
  <c r="J294" i="6"/>
  <c r="J295" i="6"/>
  <c r="J296" i="6"/>
  <c r="J297" i="6"/>
  <c r="J298" i="6"/>
  <c r="J299" i="6"/>
  <c r="J300" i="6"/>
  <c r="J301" i="6"/>
  <c r="J302" i="6"/>
  <c r="J303" i="6"/>
  <c r="J304" i="6"/>
  <c r="J305" i="6"/>
  <c r="J306" i="6"/>
  <c r="J307" i="6"/>
  <c r="J308" i="6"/>
  <c r="J309" i="6"/>
  <c r="J310" i="6"/>
  <c r="J311" i="6"/>
  <c r="J312" i="6"/>
  <c r="J313" i="6"/>
  <c r="J314" i="6"/>
  <c r="J315" i="6"/>
  <c r="J316" i="6"/>
  <c r="J317" i="6"/>
  <c r="J318" i="6"/>
  <c r="J319" i="6"/>
  <c r="J320" i="6"/>
  <c r="J321" i="6"/>
  <c r="J322" i="6"/>
  <c r="J323" i="6"/>
  <c r="J324" i="6"/>
  <c r="J325" i="6"/>
  <c r="J326" i="6"/>
  <c r="J327" i="6"/>
  <c r="J328" i="6"/>
  <c r="J329" i="6"/>
  <c r="J330" i="6"/>
  <c r="J331" i="6"/>
  <c r="J332" i="6"/>
  <c r="J333" i="6"/>
  <c r="J334" i="6"/>
  <c r="J335" i="6"/>
  <c r="J336" i="6"/>
  <c r="J337" i="6"/>
  <c r="J338" i="6"/>
  <c r="J339" i="6"/>
  <c r="J340" i="6"/>
  <c r="J341" i="6"/>
  <c r="J342" i="6"/>
  <c r="J343" i="6"/>
  <c r="J344" i="6"/>
  <c r="J345" i="6"/>
  <c r="J346" i="6"/>
  <c r="J347" i="6"/>
  <c r="J348" i="6"/>
  <c r="J349" i="6"/>
  <c r="J350" i="6"/>
  <c r="J351" i="6"/>
  <c r="J352" i="6"/>
  <c r="J353" i="6"/>
  <c r="J354" i="6"/>
  <c r="J355" i="6"/>
  <c r="J356" i="6"/>
  <c r="J357" i="6"/>
  <c r="J358" i="6"/>
  <c r="J359" i="6"/>
  <c r="J360" i="6"/>
  <c r="J361" i="6"/>
  <c r="J362" i="6"/>
  <c r="J363" i="6"/>
  <c r="J364" i="6"/>
  <c r="J365" i="6"/>
  <c r="J366" i="6"/>
  <c r="J367" i="6"/>
  <c r="J368" i="6"/>
  <c r="J369" i="6"/>
  <c r="J370" i="6"/>
  <c r="J371" i="6"/>
  <c r="J373" i="6"/>
  <c r="J374" i="6"/>
  <c r="J375" i="6"/>
  <c r="J376" i="6"/>
  <c r="J377" i="6"/>
  <c r="J378" i="6"/>
  <c r="J379" i="6"/>
  <c r="J380" i="6"/>
  <c r="J381" i="6"/>
  <c r="J382" i="6"/>
  <c r="J383" i="6"/>
  <c r="J384" i="6"/>
  <c r="J385" i="6"/>
  <c r="J386" i="6"/>
  <c r="J387" i="6"/>
  <c r="J388" i="6"/>
  <c r="J389" i="6"/>
  <c r="J390" i="6"/>
  <c r="J391" i="6"/>
  <c r="J392" i="6"/>
  <c r="J393" i="6"/>
  <c r="J394" i="6"/>
  <c r="J395" i="6"/>
  <c r="J396" i="6"/>
  <c r="J397" i="6"/>
  <c r="J398" i="6"/>
  <c r="J399" i="6"/>
  <c r="J400" i="6"/>
  <c r="J401" i="6"/>
  <c r="J402" i="6"/>
  <c r="J403" i="6"/>
  <c r="J404" i="6"/>
  <c r="J405" i="6"/>
  <c r="J406" i="6"/>
  <c r="J407" i="6"/>
  <c r="J408" i="6"/>
  <c r="J409" i="6"/>
  <c r="J410" i="6"/>
  <c r="J411" i="6"/>
  <c r="J412" i="6"/>
  <c r="J413" i="6"/>
  <c r="J414" i="6"/>
  <c r="J415" i="6"/>
  <c r="J416" i="6"/>
  <c r="J417" i="6"/>
  <c r="J418" i="6"/>
  <c r="J419" i="6"/>
  <c r="J420" i="6"/>
  <c r="J421" i="6"/>
  <c r="J422" i="6"/>
  <c r="J423" i="6"/>
  <c r="J424" i="6"/>
  <c r="J425" i="6"/>
  <c r="J426" i="6"/>
  <c r="J427" i="6"/>
  <c r="J428" i="6"/>
  <c r="J429" i="6"/>
  <c r="J430" i="6"/>
  <c r="J431" i="6"/>
  <c r="J432" i="6"/>
  <c r="J433" i="6"/>
  <c r="J434" i="6"/>
  <c r="J435" i="6"/>
  <c r="J436" i="6"/>
  <c r="J437" i="6"/>
  <c r="J438" i="6"/>
  <c r="J439" i="6"/>
  <c r="J440" i="6"/>
  <c r="J441" i="6"/>
  <c r="J442" i="6"/>
  <c r="J443" i="6"/>
  <c r="J444" i="6"/>
  <c r="J445" i="6"/>
  <c r="J446" i="6"/>
  <c r="J447" i="6"/>
  <c r="J448" i="6"/>
  <c r="J449" i="6"/>
  <c r="J450" i="6"/>
  <c r="J451" i="6"/>
  <c r="J452" i="6"/>
  <c r="J453" i="6"/>
  <c r="J454" i="6"/>
  <c r="J455" i="6"/>
  <c r="J456" i="6"/>
  <c r="J457" i="6"/>
  <c r="J458" i="6"/>
  <c r="J459" i="6"/>
  <c r="J460" i="6"/>
  <c r="J461" i="6"/>
  <c r="J462" i="6"/>
  <c r="J463" i="6"/>
  <c r="J464" i="6"/>
  <c r="J465" i="6"/>
  <c r="J466" i="6"/>
  <c r="J467" i="6"/>
  <c r="J468" i="6"/>
  <c r="J469" i="6"/>
  <c r="J470" i="6"/>
  <c r="J471" i="6"/>
  <c r="J472" i="6"/>
  <c r="J473" i="6"/>
  <c r="J474" i="6"/>
  <c r="J475" i="6"/>
  <c r="J477" i="6"/>
  <c r="J478" i="6"/>
  <c r="J479" i="6"/>
  <c r="J480" i="6"/>
  <c r="J481" i="6"/>
  <c r="J482" i="6"/>
  <c r="J483" i="6"/>
  <c r="J484" i="6"/>
  <c r="J485" i="6"/>
  <c r="J486" i="6"/>
  <c r="J487" i="6"/>
  <c r="J488" i="6"/>
  <c r="J489" i="6"/>
  <c r="J490" i="6"/>
  <c r="J491" i="6"/>
  <c r="J492" i="6"/>
  <c r="J493" i="6"/>
  <c r="J494" i="6"/>
  <c r="J495" i="6"/>
  <c r="J496" i="6"/>
  <c r="J497" i="6"/>
  <c r="J498" i="6"/>
  <c r="J499" i="6"/>
  <c r="J500" i="6"/>
  <c r="J501" i="6"/>
  <c r="J502" i="6"/>
  <c r="J503" i="6"/>
  <c r="J504" i="6"/>
  <c r="J505" i="6"/>
  <c r="J506" i="6"/>
  <c r="J507" i="6"/>
  <c r="J508" i="6"/>
  <c r="J509" i="6"/>
  <c r="J510" i="6"/>
  <c r="J511" i="6"/>
  <c r="J512" i="6"/>
  <c r="J513" i="6"/>
  <c r="J514" i="6"/>
  <c r="J515" i="6"/>
  <c r="J516" i="6"/>
  <c r="J517" i="6"/>
  <c r="J518" i="6"/>
  <c r="J519" i="6"/>
  <c r="J520" i="6"/>
  <c r="J521" i="6"/>
  <c r="J522" i="6"/>
  <c r="J523" i="6"/>
  <c r="J524" i="6"/>
  <c r="J525" i="6"/>
  <c r="J526" i="6"/>
  <c r="J527" i="6"/>
  <c r="J528" i="6"/>
  <c r="J529" i="6"/>
  <c r="J530" i="6"/>
  <c r="J531" i="6"/>
  <c r="J532" i="6"/>
  <c r="J533" i="6"/>
  <c r="J534" i="6"/>
  <c r="J535" i="6"/>
  <c r="J536" i="6"/>
  <c r="J537" i="6"/>
  <c r="J538" i="6"/>
  <c r="J539" i="6"/>
  <c r="J540" i="6"/>
  <c r="J541" i="6"/>
  <c r="J542" i="6"/>
  <c r="J543" i="6"/>
  <c r="J544" i="6"/>
  <c r="J545" i="6"/>
  <c r="J546" i="6"/>
  <c r="J547" i="6"/>
  <c r="J548" i="6"/>
  <c r="J549" i="6"/>
  <c r="K16" i="15" l="1"/>
  <c r="K28" i="15"/>
  <c r="J9" i="15"/>
  <c r="L16" i="15"/>
  <c r="L29" i="15"/>
  <c r="J10" i="15"/>
  <c r="J19" i="6"/>
  <c r="J1067" i="6"/>
  <c r="J1068" i="6"/>
  <c r="J1069" i="6"/>
  <c r="J1070" i="6"/>
  <c r="J1071" i="6"/>
  <c r="J1072" i="6"/>
  <c r="J1073" i="6"/>
  <c r="J1074" i="6"/>
  <c r="J1075" i="6"/>
  <c r="J1076" i="6"/>
  <c r="J1077" i="6"/>
  <c r="J1078" i="6"/>
  <c r="J1079" i="6"/>
  <c r="J1080" i="6"/>
  <c r="J1081" i="6"/>
  <c r="J1082" i="6"/>
  <c r="J1083" i="6"/>
  <c r="J1084" i="6"/>
  <c r="J1085" i="6"/>
  <c r="J1086" i="6"/>
  <c r="J1087" i="6"/>
  <c r="J1088" i="6"/>
  <c r="J1089" i="6"/>
  <c r="J1090" i="6"/>
  <c r="J1091" i="6"/>
  <c r="J1092" i="6"/>
  <c r="J1093" i="6"/>
  <c r="J1094" i="6"/>
  <c r="J1095" i="6"/>
  <c r="J1096" i="6"/>
  <c r="J1097" i="6"/>
  <c r="J1098" i="6"/>
  <c r="J1099" i="6"/>
  <c r="J1100" i="6"/>
  <c r="J1101" i="6"/>
  <c r="J1102" i="6"/>
  <c r="J1103" i="6"/>
  <c r="N1225" i="5"/>
  <c r="N1226" i="5"/>
  <c r="N1227" i="5"/>
  <c r="N1228" i="5"/>
  <c r="N1229" i="5"/>
  <c r="N1230" i="5"/>
  <c r="N1231" i="5"/>
  <c r="N1232" i="5"/>
  <c r="N1233" i="5"/>
  <c r="N1234" i="5"/>
  <c r="N1235" i="5"/>
  <c r="N1236" i="5"/>
  <c r="N1237" i="5"/>
  <c r="N1238" i="5"/>
  <c r="N1239" i="5"/>
  <c r="N1240" i="5"/>
  <c r="N1241" i="5"/>
  <c r="N1242" i="5"/>
  <c r="N1243" i="5"/>
  <c r="N1244" i="5"/>
  <c r="N1245" i="5"/>
  <c r="N1246" i="5"/>
  <c r="N1247" i="5"/>
  <c r="N1248" i="5"/>
  <c r="N1249" i="5"/>
  <c r="N1250" i="5"/>
  <c r="N1251" i="5"/>
  <c r="N1252" i="5"/>
  <c r="N1253" i="5"/>
  <c r="N1254" i="5"/>
  <c r="N1255" i="5"/>
  <c r="N1256" i="5"/>
  <c r="N1257" i="5"/>
  <c r="N1258" i="5"/>
  <c r="N1259" i="5"/>
  <c r="N1260" i="5"/>
  <c r="N1261" i="5"/>
  <c r="N1262" i="5"/>
  <c r="N1263" i="5"/>
  <c r="N1264" i="5"/>
  <c r="N1265" i="5"/>
  <c r="N1266" i="5"/>
  <c r="N1267" i="5"/>
  <c r="N1268" i="5"/>
  <c r="N1269" i="5"/>
  <c r="N1270" i="5"/>
  <c r="N1271" i="5"/>
  <c r="N1272" i="5"/>
  <c r="N1273" i="5"/>
  <c r="N1274" i="5"/>
  <c r="N1275" i="5"/>
  <c r="N1276" i="5"/>
  <c r="N1277" i="5"/>
  <c r="N1278" i="5"/>
  <c r="N1279" i="5"/>
  <c r="N1280" i="5"/>
  <c r="N1281" i="5"/>
  <c r="N1282" i="5"/>
  <c r="N1283" i="5"/>
  <c r="N1284" i="5"/>
  <c r="N1285" i="5"/>
  <c r="N1286" i="5"/>
  <c r="N1287" i="5"/>
  <c r="N1224" i="5"/>
  <c r="N1182" i="5"/>
  <c r="N1183" i="5"/>
  <c r="N1184" i="5"/>
  <c r="N1185" i="5"/>
  <c r="N1186" i="5"/>
  <c r="N1187" i="5"/>
  <c r="N1188" i="5"/>
  <c r="N1189" i="5"/>
  <c r="N1190" i="5"/>
  <c r="N1191" i="5"/>
  <c r="N1192" i="5"/>
  <c r="N1193" i="5"/>
  <c r="N1194" i="5"/>
  <c r="N1195" i="5"/>
  <c r="N1196" i="5"/>
  <c r="N1197" i="5"/>
  <c r="N1198" i="5"/>
  <c r="N1199" i="5"/>
  <c r="N1200" i="5"/>
  <c r="N1201" i="5"/>
  <c r="N1202" i="5"/>
  <c r="N1203" i="5"/>
  <c r="N1204" i="5"/>
  <c r="N1205" i="5"/>
  <c r="N1206" i="5"/>
  <c r="N1207" i="5"/>
  <c r="N1208" i="5"/>
  <c r="N1209" i="5"/>
  <c r="N1210" i="5"/>
  <c r="N1211" i="5"/>
  <c r="N1212" i="5"/>
  <c r="N1213" i="5"/>
  <c r="N1214" i="5"/>
  <c r="N1215" i="5"/>
  <c r="N1216" i="5"/>
  <c r="N1217" i="5"/>
  <c r="N1218" i="5"/>
  <c r="N1219" i="5"/>
  <c r="N1220" i="5"/>
  <c r="N1221" i="5"/>
  <c r="N1222" i="5"/>
  <c r="N1181" i="5"/>
  <c r="N1058" i="5"/>
  <c r="N1059" i="5"/>
  <c r="N1060" i="5"/>
  <c r="N1061" i="5"/>
  <c r="N1062" i="5"/>
  <c r="N1063" i="5"/>
  <c r="N1064" i="5"/>
  <c r="N1065" i="5"/>
  <c r="N1066" i="5"/>
  <c r="N1067" i="5"/>
  <c r="N1068" i="5"/>
  <c r="N1069" i="5"/>
  <c r="N1070" i="5"/>
  <c r="N1071" i="5"/>
  <c r="N1072" i="5"/>
  <c r="N1073" i="5"/>
  <c r="N1074" i="5"/>
  <c r="N1075" i="5"/>
  <c r="N1076" i="5"/>
  <c r="N1077" i="5"/>
  <c r="N1078" i="5"/>
  <c r="N1079" i="5"/>
  <c r="N1080" i="5"/>
  <c r="N1081" i="5"/>
  <c r="N1082" i="5"/>
  <c r="N1083" i="5"/>
  <c r="N1084" i="5"/>
  <c r="N1085" i="5"/>
  <c r="N1086" i="5"/>
  <c r="N1087" i="5"/>
  <c r="N1088" i="5"/>
  <c r="N1089" i="5"/>
  <c r="N1090" i="5"/>
  <c r="N1091" i="5"/>
  <c r="N1092" i="5"/>
  <c r="N1093" i="5"/>
  <c r="N1094" i="5"/>
  <c r="N1095" i="5"/>
  <c r="N1096" i="5"/>
  <c r="N1097" i="5"/>
  <c r="N1099" i="5"/>
  <c r="N1100" i="5"/>
  <c r="N1101" i="5"/>
  <c r="N1102" i="5"/>
  <c r="N1103" i="5"/>
  <c r="N1104" i="5"/>
  <c r="N1105" i="5"/>
  <c r="N1106" i="5"/>
  <c r="N1107" i="5"/>
  <c r="N1108" i="5"/>
  <c r="N1109" i="5"/>
  <c r="N1110" i="5"/>
  <c r="N1111" i="5"/>
  <c r="N1112" i="5"/>
  <c r="N1113" i="5"/>
  <c r="N1114" i="5"/>
  <c r="N1115" i="5"/>
  <c r="N1116" i="5"/>
  <c r="N1117" i="5"/>
  <c r="N1119" i="5"/>
  <c r="N1120" i="5"/>
  <c r="N1121" i="5"/>
  <c r="N1122" i="5"/>
  <c r="N1123" i="5"/>
  <c r="N1125" i="5"/>
  <c r="N1126" i="5"/>
  <c r="N1127" i="5"/>
  <c r="N1128" i="5"/>
  <c r="N1129" i="5"/>
  <c r="N1130" i="5"/>
  <c r="N1132" i="5"/>
  <c r="N1133" i="5"/>
  <c r="N1134" i="5"/>
  <c r="N1135" i="5"/>
  <c r="N1136" i="5"/>
  <c r="N1137" i="5"/>
  <c r="N1138" i="5"/>
  <c r="N1139" i="5"/>
  <c r="N1140" i="5"/>
  <c r="N1141" i="5"/>
  <c r="N1142" i="5"/>
  <c r="N1143" i="5"/>
  <c r="N1144" i="5"/>
  <c r="N1145" i="5"/>
  <c r="N1146" i="5"/>
  <c r="N1147" i="5"/>
  <c r="N1148" i="5"/>
  <c r="N1149" i="5"/>
  <c r="N1150" i="5"/>
  <c r="N1151" i="5"/>
  <c r="N1152" i="5"/>
  <c r="N1153" i="5"/>
  <c r="N1154" i="5"/>
  <c r="N1155" i="5"/>
  <c r="N1156" i="5"/>
  <c r="N1157" i="5"/>
  <c r="N1158" i="5"/>
  <c r="N1159" i="5"/>
  <c r="N1057" i="5"/>
  <c r="N934" i="5"/>
  <c r="N935" i="5"/>
  <c r="N936" i="5"/>
  <c r="N937" i="5"/>
  <c r="N938" i="5"/>
  <c r="N939" i="5"/>
  <c r="N940" i="5"/>
  <c r="N941" i="5"/>
  <c r="N942" i="5"/>
  <c r="N943" i="5"/>
  <c r="N944" i="5"/>
  <c r="N945" i="5"/>
  <c r="N946" i="5"/>
  <c r="N947" i="5"/>
  <c r="N948" i="5"/>
  <c r="N949" i="5"/>
  <c r="N950" i="5"/>
  <c r="N951" i="5"/>
  <c r="N952" i="5"/>
  <c r="N953" i="5"/>
  <c r="N954" i="5"/>
  <c r="N955" i="5"/>
  <c r="N956" i="5"/>
  <c r="N957" i="5"/>
  <c r="N958" i="5"/>
  <c r="N959" i="5"/>
  <c r="N960" i="5"/>
  <c r="N961" i="5"/>
  <c r="N962" i="5"/>
  <c r="N963" i="5"/>
  <c r="N964" i="5"/>
  <c r="N965" i="5"/>
  <c r="N966" i="5"/>
  <c r="N967" i="5"/>
  <c r="N968" i="5"/>
  <c r="N969" i="5"/>
  <c r="N970" i="5"/>
  <c r="N971" i="5"/>
  <c r="N972" i="5"/>
  <c r="N973" i="5"/>
  <c r="N975" i="5"/>
  <c r="N976" i="5"/>
  <c r="N977" i="5"/>
  <c r="N978" i="5"/>
  <c r="N979" i="5"/>
  <c r="N980" i="5"/>
  <c r="N981" i="5"/>
  <c r="N982" i="5"/>
  <c r="N983" i="5"/>
  <c r="N984" i="5"/>
  <c r="N985" i="5"/>
  <c r="N986" i="5"/>
  <c r="N987" i="5"/>
  <c r="N988" i="5"/>
  <c r="N989" i="5"/>
  <c r="N990" i="5"/>
  <c r="N991" i="5"/>
  <c r="N992" i="5"/>
  <c r="N993" i="5"/>
  <c r="N995" i="5"/>
  <c r="N996" i="5"/>
  <c r="N997" i="5"/>
  <c r="N998" i="5"/>
  <c r="N999" i="5"/>
  <c r="N1001" i="5"/>
  <c r="N1002" i="5"/>
  <c r="N1003" i="5"/>
  <c r="N1004" i="5"/>
  <c r="N1005" i="5"/>
  <c r="N1006" i="5"/>
  <c r="N1008" i="5"/>
  <c r="N1009" i="5"/>
  <c r="N1010" i="5"/>
  <c r="N1011" i="5"/>
  <c r="N1012" i="5"/>
  <c r="N1013" i="5"/>
  <c r="N1014" i="5"/>
  <c r="N1015" i="5"/>
  <c r="N1016" i="5"/>
  <c r="N1017" i="5"/>
  <c r="N1018" i="5"/>
  <c r="N1019" i="5"/>
  <c r="N1020" i="5"/>
  <c r="N1021" i="5"/>
  <c r="N1022" i="5"/>
  <c r="N1023" i="5"/>
  <c r="N1024" i="5"/>
  <c r="N1025" i="5"/>
  <c r="N1026" i="5"/>
  <c r="N1027" i="5"/>
  <c r="N1028" i="5"/>
  <c r="N1029" i="5"/>
  <c r="N1030" i="5"/>
  <c r="N1031" i="5"/>
  <c r="N1032" i="5"/>
  <c r="N1033" i="5"/>
  <c r="N1034" i="5"/>
  <c r="N1035" i="5"/>
  <c r="N933" i="5"/>
  <c r="N810" i="5"/>
  <c r="N811" i="5"/>
  <c r="N812" i="5"/>
  <c r="N813" i="5"/>
  <c r="N814" i="5"/>
  <c r="N815" i="5"/>
  <c r="N816" i="5"/>
  <c r="N817" i="5"/>
  <c r="N818" i="5"/>
  <c r="N819" i="5"/>
  <c r="N820" i="5"/>
  <c r="N821" i="5"/>
  <c r="N822" i="5"/>
  <c r="N823" i="5"/>
  <c r="N824" i="5"/>
  <c r="N825" i="5"/>
  <c r="N826" i="5"/>
  <c r="N827" i="5"/>
  <c r="N828" i="5"/>
  <c r="N829" i="5"/>
  <c r="N830" i="5"/>
  <c r="N831" i="5"/>
  <c r="N832" i="5"/>
  <c r="N833" i="5"/>
  <c r="N834" i="5"/>
  <c r="N835" i="5"/>
  <c r="N836" i="5"/>
  <c r="N837" i="5"/>
  <c r="N838" i="5"/>
  <c r="N839" i="5"/>
  <c r="N840" i="5"/>
  <c r="N841" i="5"/>
  <c r="N842" i="5"/>
  <c r="N843" i="5"/>
  <c r="N844" i="5"/>
  <c r="N845" i="5"/>
  <c r="N846" i="5"/>
  <c r="N847" i="5"/>
  <c r="N848" i="5"/>
  <c r="N849" i="5"/>
  <c r="N851" i="5"/>
  <c r="N852" i="5"/>
  <c r="N853" i="5"/>
  <c r="N854" i="5"/>
  <c r="N855" i="5"/>
  <c r="N856" i="5"/>
  <c r="N857" i="5"/>
  <c r="N858" i="5"/>
  <c r="N859" i="5"/>
  <c r="N860" i="5"/>
  <c r="N861" i="5"/>
  <c r="N862" i="5"/>
  <c r="N863" i="5"/>
  <c r="N864" i="5"/>
  <c r="N865" i="5"/>
  <c r="N866" i="5"/>
  <c r="N867" i="5"/>
  <c r="N868" i="5"/>
  <c r="N869" i="5"/>
  <c r="N871" i="5"/>
  <c r="N872" i="5"/>
  <c r="N873" i="5"/>
  <c r="N874" i="5"/>
  <c r="N875" i="5"/>
  <c r="N877" i="5"/>
  <c r="N878" i="5"/>
  <c r="N879" i="5"/>
  <c r="N880" i="5"/>
  <c r="N881" i="5"/>
  <c r="N882" i="5"/>
  <c r="N884" i="5"/>
  <c r="N885" i="5"/>
  <c r="N886" i="5"/>
  <c r="N887" i="5"/>
  <c r="N888" i="5"/>
  <c r="N889" i="5"/>
  <c r="N890" i="5"/>
  <c r="N891" i="5"/>
  <c r="N892" i="5"/>
  <c r="N893" i="5"/>
  <c r="N894" i="5"/>
  <c r="N895" i="5"/>
  <c r="N896" i="5"/>
  <c r="N897" i="5"/>
  <c r="N898" i="5"/>
  <c r="N899" i="5"/>
  <c r="N900" i="5"/>
  <c r="N901" i="5"/>
  <c r="N902" i="5"/>
  <c r="N903" i="5"/>
  <c r="N904" i="5"/>
  <c r="N905" i="5"/>
  <c r="N906" i="5"/>
  <c r="N907" i="5"/>
  <c r="N908" i="5"/>
  <c r="N909" i="5"/>
  <c r="N910" i="5"/>
  <c r="N911" i="5"/>
  <c r="N809" i="5"/>
  <c r="N686" i="5"/>
  <c r="N687" i="5"/>
  <c r="N688" i="5"/>
  <c r="N689" i="5"/>
  <c r="N690" i="5"/>
  <c r="N691" i="5"/>
  <c r="N692" i="5"/>
  <c r="N693" i="5"/>
  <c r="N694" i="5"/>
  <c r="N695" i="5"/>
  <c r="N696" i="5"/>
  <c r="N697" i="5"/>
  <c r="N698" i="5"/>
  <c r="N699" i="5"/>
  <c r="N700" i="5"/>
  <c r="N701" i="5"/>
  <c r="N702" i="5"/>
  <c r="N703" i="5"/>
  <c r="N704" i="5"/>
  <c r="N705" i="5"/>
  <c r="N706" i="5"/>
  <c r="N707" i="5"/>
  <c r="N708" i="5"/>
  <c r="N709" i="5"/>
  <c r="N710" i="5"/>
  <c r="N711" i="5"/>
  <c r="N712" i="5"/>
  <c r="N713" i="5"/>
  <c r="N714" i="5"/>
  <c r="N715" i="5"/>
  <c r="N716" i="5"/>
  <c r="N717" i="5"/>
  <c r="N718" i="5"/>
  <c r="N719" i="5"/>
  <c r="N720" i="5"/>
  <c r="N721" i="5"/>
  <c r="N722" i="5"/>
  <c r="N723" i="5"/>
  <c r="N724" i="5"/>
  <c r="N725" i="5"/>
  <c r="N727" i="5"/>
  <c r="N728" i="5"/>
  <c r="N729" i="5"/>
  <c r="N730" i="5"/>
  <c r="N731" i="5"/>
  <c r="N732" i="5"/>
  <c r="N733" i="5"/>
  <c r="N734" i="5"/>
  <c r="N735" i="5"/>
  <c r="N736" i="5"/>
  <c r="N737" i="5"/>
  <c r="N738" i="5"/>
  <c r="N739" i="5"/>
  <c r="N740" i="5"/>
  <c r="N741" i="5"/>
  <c r="N742" i="5"/>
  <c r="N743" i="5"/>
  <c r="N744" i="5"/>
  <c r="N745" i="5"/>
  <c r="N747" i="5"/>
  <c r="N748" i="5"/>
  <c r="N749" i="5"/>
  <c r="N750" i="5"/>
  <c r="N751" i="5"/>
  <c r="N753" i="5"/>
  <c r="N754" i="5"/>
  <c r="N755" i="5"/>
  <c r="N756" i="5"/>
  <c r="N757" i="5"/>
  <c r="N758" i="5"/>
  <c r="N760" i="5"/>
  <c r="N761" i="5"/>
  <c r="N762" i="5"/>
  <c r="N763" i="5"/>
  <c r="N764" i="5"/>
  <c r="N765" i="5"/>
  <c r="N766" i="5"/>
  <c r="N767" i="5"/>
  <c r="N768" i="5"/>
  <c r="N769" i="5"/>
  <c r="N770" i="5"/>
  <c r="N771" i="5"/>
  <c r="N772" i="5"/>
  <c r="N773" i="5"/>
  <c r="N774" i="5"/>
  <c r="N775" i="5"/>
  <c r="N776" i="5"/>
  <c r="N777" i="5"/>
  <c r="N778" i="5"/>
  <c r="N779" i="5"/>
  <c r="N780" i="5"/>
  <c r="N781" i="5"/>
  <c r="N782" i="5"/>
  <c r="N783" i="5"/>
  <c r="N784" i="5"/>
  <c r="N785" i="5"/>
  <c r="N786" i="5"/>
  <c r="N787" i="5"/>
  <c r="N685" i="5"/>
  <c r="N562" i="5"/>
  <c r="N563" i="5"/>
  <c r="N564" i="5"/>
  <c r="N565" i="5"/>
  <c r="N566" i="5"/>
  <c r="N567" i="5"/>
  <c r="N568" i="5"/>
  <c r="N569" i="5"/>
  <c r="N570" i="5"/>
  <c r="N571" i="5"/>
  <c r="N572" i="5"/>
  <c r="N573" i="5"/>
  <c r="N574" i="5"/>
  <c r="N575" i="5"/>
  <c r="N576" i="5"/>
  <c r="N577" i="5"/>
  <c r="N578" i="5"/>
  <c r="N579" i="5"/>
  <c r="N580" i="5"/>
  <c r="N581" i="5"/>
  <c r="N582" i="5"/>
  <c r="N583" i="5"/>
  <c r="N584" i="5"/>
  <c r="N585" i="5"/>
  <c r="N586" i="5"/>
  <c r="N587" i="5"/>
  <c r="N588" i="5"/>
  <c r="N589" i="5"/>
  <c r="N590" i="5"/>
  <c r="N591" i="5"/>
  <c r="N592" i="5"/>
  <c r="N593" i="5"/>
  <c r="N594" i="5"/>
  <c r="N595" i="5"/>
  <c r="N596" i="5"/>
  <c r="N597" i="5"/>
  <c r="N598" i="5"/>
  <c r="N599" i="5"/>
  <c r="N600" i="5"/>
  <c r="N601" i="5"/>
  <c r="N603" i="5"/>
  <c r="N604" i="5"/>
  <c r="N605" i="5"/>
  <c r="N606" i="5"/>
  <c r="N607" i="5"/>
  <c r="N608" i="5"/>
  <c r="N609" i="5"/>
  <c r="N610" i="5"/>
  <c r="N611" i="5"/>
  <c r="N612" i="5"/>
  <c r="N613" i="5"/>
  <c r="N614" i="5"/>
  <c r="N615" i="5"/>
  <c r="N616" i="5"/>
  <c r="N617" i="5"/>
  <c r="N618" i="5"/>
  <c r="N619" i="5"/>
  <c r="N620" i="5"/>
  <c r="N621" i="5"/>
  <c r="N623" i="5"/>
  <c r="N624" i="5"/>
  <c r="N625" i="5"/>
  <c r="N626" i="5"/>
  <c r="N627" i="5"/>
  <c r="N629" i="5"/>
  <c r="N630" i="5"/>
  <c r="N631" i="5"/>
  <c r="N632" i="5"/>
  <c r="N633" i="5"/>
  <c r="N634" i="5"/>
  <c r="N636" i="5"/>
  <c r="N637" i="5"/>
  <c r="N638" i="5"/>
  <c r="N639" i="5"/>
  <c r="N640" i="5"/>
  <c r="N641" i="5"/>
  <c r="N642" i="5"/>
  <c r="N643" i="5"/>
  <c r="N644" i="5"/>
  <c r="N645" i="5"/>
  <c r="N646" i="5"/>
  <c r="N647" i="5"/>
  <c r="N648" i="5"/>
  <c r="N649" i="5"/>
  <c r="N650" i="5"/>
  <c r="N651" i="5"/>
  <c r="N652" i="5"/>
  <c r="N653" i="5"/>
  <c r="N654" i="5"/>
  <c r="N655" i="5"/>
  <c r="N656" i="5"/>
  <c r="N657" i="5"/>
  <c r="N658" i="5"/>
  <c r="N659" i="5"/>
  <c r="N660" i="5"/>
  <c r="N661" i="5"/>
  <c r="N662" i="5"/>
  <c r="N663" i="5"/>
  <c r="N561" i="5"/>
  <c r="N438" i="5"/>
  <c r="N439" i="5"/>
  <c r="N440" i="5"/>
  <c r="N441" i="5"/>
  <c r="N442" i="5"/>
  <c r="N443" i="5"/>
  <c r="N444" i="5"/>
  <c r="N445" i="5"/>
  <c r="N446" i="5"/>
  <c r="N447" i="5"/>
  <c r="N448" i="5"/>
  <c r="N449" i="5"/>
  <c r="N450" i="5"/>
  <c r="N451" i="5"/>
  <c r="N452" i="5"/>
  <c r="N453" i="5"/>
  <c r="N454" i="5"/>
  <c r="N455" i="5"/>
  <c r="N456" i="5"/>
  <c r="N457" i="5"/>
  <c r="N458" i="5"/>
  <c r="N459" i="5"/>
  <c r="N460" i="5"/>
  <c r="N461" i="5"/>
  <c r="N462" i="5"/>
  <c r="N463" i="5"/>
  <c r="N464" i="5"/>
  <c r="N465" i="5"/>
  <c r="N466" i="5"/>
  <c r="N467" i="5"/>
  <c r="N468" i="5"/>
  <c r="N469" i="5"/>
  <c r="N470" i="5"/>
  <c r="N471" i="5"/>
  <c r="N472" i="5"/>
  <c r="N473" i="5"/>
  <c r="N474" i="5"/>
  <c r="N475" i="5"/>
  <c r="N476" i="5"/>
  <c r="N477" i="5"/>
  <c r="N479" i="5"/>
  <c r="N480" i="5"/>
  <c r="N481" i="5"/>
  <c r="N482" i="5"/>
  <c r="N483" i="5"/>
  <c r="N484" i="5"/>
  <c r="N485" i="5"/>
  <c r="N486" i="5"/>
  <c r="N487" i="5"/>
  <c r="N488" i="5"/>
  <c r="N489" i="5"/>
  <c r="N490" i="5"/>
  <c r="N491" i="5"/>
  <c r="N492" i="5"/>
  <c r="N493" i="5"/>
  <c r="N494" i="5"/>
  <c r="N495" i="5"/>
  <c r="N496" i="5"/>
  <c r="N497" i="5"/>
  <c r="N499" i="5"/>
  <c r="N500" i="5"/>
  <c r="N501" i="5"/>
  <c r="N502" i="5"/>
  <c r="N503" i="5"/>
  <c r="N505" i="5"/>
  <c r="N506" i="5"/>
  <c r="N507" i="5"/>
  <c r="N508" i="5"/>
  <c r="N509" i="5"/>
  <c r="N510" i="5"/>
  <c r="N512" i="5"/>
  <c r="N513" i="5"/>
  <c r="N514" i="5"/>
  <c r="N515" i="5"/>
  <c r="N516" i="5"/>
  <c r="N517" i="5"/>
  <c r="N518" i="5"/>
  <c r="N519" i="5"/>
  <c r="N520" i="5"/>
  <c r="N521" i="5"/>
  <c r="N522" i="5"/>
  <c r="N523" i="5"/>
  <c r="N524" i="5"/>
  <c r="N525" i="5"/>
  <c r="N526" i="5"/>
  <c r="N527" i="5"/>
  <c r="N528" i="5"/>
  <c r="N529" i="5"/>
  <c r="N530" i="5"/>
  <c r="N531" i="5"/>
  <c r="N532" i="5"/>
  <c r="N533" i="5"/>
  <c r="N534" i="5"/>
  <c r="N535" i="5"/>
  <c r="N536" i="5"/>
  <c r="N537" i="5"/>
  <c r="N538" i="5"/>
  <c r="N539" i="5"/>
  <c r="N437" i="5"/>
  <c r="N256" i="5"/>
  <c r="N257" i="5"/>
  <c r="N258" i="5"/>
  <c r="N259" i="5"/>
  <c r="N260" i="5"/>
  <c r="N261" i="5"/>
  <c r="N262" i="5"/>
  <c r="N263" i="5"/>
  <c r="N264" i="5"/>
  <c r="N265" i="5"/>
  <c r="N266" i="5"/>
  <c r="N267" i="5"/>
  <c r="N268" i="5"/>
  <c r="N269" i="5"/>
  <c r="N270" i="5"/>
  <c r="N271" i="5"/>
  <c r="N272" i="5"/>
  <c r="N273" i="5"/>
  <c r="N274" i="5"/>
  <c r="N275" i="5"/>
  <c r="N276" i="5"/>
  <c r="N277" i="5"/>
  <c r="N278" i="5"/>
  <c r="N279" i="5"/>
  <c r="N280" i="5"/>
  <c r="N281" i="5"/>
  <c r="N282" i="5"/>
  <c r="N283" i="5"/>
  <c r="N284" i="5"/>
  <c r="N285" i="5"/>
  <c r="N286" i="5"/>
  <c r="N287" i="5"/>
  <c r="N288" i="5"/>
  <c r="N289" i="5"/>
  <c r="N290" i="5"/>
  <c r="N291" i="5"/>
  <c r="N292" i="5"/>
  <c r="N293" i="5"/>
  <c r="N294" i="5"/>
  <c r="N295" i="5"/>
  <c r="N296" i="5"/>
  <c r="N297" i="5"/>
  <c r="N298" i="5"/>
  <c r="N299" i="5"/>
  <c r="N300" i="5"/>
  <c r="N301" i="5"/>
  <c r="N302" i="5"/>
  <c r="N303" i="5"/>
  <c r="N304" i="5"/>
  <c r="N305" i="5"/>
  <c r="N306" i="5"/>
  <c r="N307" i="5"/>
  <c r="N308" i="5"/>
  <c r="N309" i="5"/>
  <c r="N310" i="5"/>
  <c r="N311" i="5"/>
  <c r="N312" i="5"/>
  <c r="N313" i="5"/>
  <c r="N315" i="5"/>
  <c r="N316" i="5"/>
  <c r="N317" i="5"/>
  <c r="N318" i="5"/>
  <c r="N319" i="5"/>
  <c r="N320" i="5"/>
  <c r="N321" i="5"/>
  <c r="N322" i="5"/>
  <c r="N323" i="5"/>
  <c r="N324" i="5"/>
  <c r="N325" i="5"/>
  <c r="N326" i="5"/>
  <c r="N327" i="5"/>
  <c r="N328" i="5"/>
  <c r="N329" i="5"/>
  <c r="N330" i="5"/>
  <c r="N331" i="5"/>
  <c r="N332" i="5"/>
  <c r="N333" i="5"/>
  <c r="N334" i="5"/>
  <c r="N335" i="5"/>
  <c r="N337" i="5"/>
  <c r="N338" i="5"/>
  <c r="N339" i="5"/>
  <c r="N340" i="5"/>
  <c r="N341" i="5"/>
  <c r="N342" i="5"/>
  <c r="N344" i="5"/>
  <c r="N345" i="5"/>
  <c r="N346" i="5"/>
  <c r="N347" i="5"/>
  <c r="N348" i="5"/>
  <c r="N350" i="5"/>
  <c r="N351" i="5"/>
  <c r="N352" i="5"/>
  <c r="N353" i="5"/>
  <c r="N354" i="5"/>
  <c r="N356" i="5"/>
  <c r="N357" i="5"/>
  <c r="N358" i="5"/>
  <c r="N359" i="5"/>
  <c r="N360" i="5"/>
  <c r="N361" i="5"/>
  <c r="N362" i="5"/>
  <c r="N363" i="5"/>
  <c r="N364" i="5"/>
  <c r="N365" i="5"/>
  <c r="N366" i="5"/>
  <c r="N367" i="5"/>
  <c r="N368" i="5"/>
  <c r="N369" i="5"/>
  <c r="N370" i="5"/>
  <c r="N371" i="5"/>
  <c r="N372" i="5"/>
  <c r="N373" i="5"/>
  <c r="N374" i="5"/>
  <c r="N375" i="5"/>
  <c r="N376" i="5"/>
  <c r="N377" i="5"/>
  <c r="N378" i="5"/>
  <c r="N379" i="5"/>
  <c r="N380" i="5"/>
  <c r="N381" i="5"/>
  <c r="N382" i="5"/>
  <c r="N383" i="5"/>
  <c r="N384" i="5"/>
  <c r="N385" i="5"/>
  <c r="N386" i="5"/>
  <c r="N387" i="5"/>
  <c r="N388" i="5"/>
  <c r="N389" i="5"/>
  <c r="N390" i="5"/>
  <c r="N391" i="5"/>
  <c r="N392" i="5"/>
  <c r="N393" i="5"/>
  <c r="N394" i="5"/>
  <c r="N395" i="5"/>
  <c r="N396" i="5"/>
  <c r="N397" i="5"/>
  <c r="N398" i="5"/>
  <c r="N399" i="5"/>
  <c r="N400" i="5"/>
  <c r="N401" i="5"/>
  <c r="N402" i="5"/>
  <c r="N403" i="5"/>
  <c r="N404" i="5"/>
  <c r="N405" i="5"/>
  <c r="N406" i="5"/>
  <c r="N407" i="5"/>
  <c r="N408" i="5"/>
  <c r="N409" i="5"/>
  <c r="N410" i="5"/>
  <c r="N255" i="5"/>
  <c r="N110" i="5"/>
  <c r="N111" i="5"/>
  <c r="N112" i="5"/>
  <c r="N114" i="5"/>
  <c r="N115" i="5"/>
  <c r="N116" i="5"/>
  <c r="N117" i="5"/>
  <c r="N118" i="5"/>
  <c r="N119" i="5"/>
  <c r="N120" i="5"/>
  <c r="N122" i="5"/>
  <c r="N123" i="5"/>
  <c r="N124" i="5"/>
  <c r="N125" i="5"/>
  <c r="N126" i="5"/>
  <c r="N128" i="5"/>
  <c r="N129" i="5"/>
  <c r="N130" i="5"/>
  <c r="N131" i="5"/>
  <c r="N132" i="5"/>
  <c r="N133" i="5"/>
  <c r="N134" i="5"/>
  <c r="N135" i="5"/>
  <c r="N136" i="5"/>
  <c r="N137" i="5"/>
  <c r="N138" i="5"/>
  <c r="N139" i="5"/>
  <c r="N140" i="5"/>
  <c r="N141" i="5"/>
  <c r="N142" i="5"/>
  <c r="N143" i="5"/>
  <c r="N144" i="5"/>
  <c r="N145" i="5"/>
  <c r="N146" i="5"/>
  <c r="N147" i="5"/>
  <c r="N148" i="5"/>
  <c r="N149" i="5"/>
  <c r="N150" i="5"/>
  <c r="N151" i="5"/>
  <c r="N152" i="5"/>
  <c r="N153" i="5"/>
  <c r="N154" i="5"/>
  <c r="N155" i="5"/>
  <c r="N156" i="5"/>
  <c r="N157" i="5"/>
  <c r="N158" i="5"/>
  <c r="N159" i="5"/>
  <c r="N160" i="5"/>
  <c r="N161" i="5"/>
  <c r="N162" i="5"/>
  <c r="N163" i="5"/>
  <c r="N164" i="5"/>
  <c r="N165" i="5"/>
  <c r="N166" i="5"/>
  <c r="N167" i="5"/>
  <c r="N168" i="5"/>
  <c r="N169" i="5"/>
  <c r="N170" i="5"/>
  <c r="N171" i="5"/>
  <c r="N172" i="5"/>
  <c r="N173" i="5"/>
  <c r="N174" i="5"/>
  <c r="N175" i="5"/>
  <c r="N176" i="5"/>
  <c r="N177" i="5"/>
  <c r="N178" i="5"/>
  <c r="N179" i="5"/>
  <c r="N180" i="5"/>
  <c r="N181" i="5"/>
  <c r="N182" i="5"/>
  <c r="N183" i="5"/>
  <c r="N184" i="5"/>
  <c r="N185" i="5"/>
  <c r="N186" i="5"/>
  <c r="N187" i="5"/>
  <c r="N188" i="5"/>
  <c r="N189" i="5"/>
  <c r="N190" i="5"/>
  <c r="N191" i="5"/>
  <c r="N192" i="5"/>
  <c r="N193" i="5"/>
  <c r="N194" i="5"/>
  <c r="N195" i="5"/>
  <c r="N196" i="5"/>
  <c r="N197" i="5"/>
  <c r="N198" i="5"/>
  <c r="N199" i="5"/>
  <c r="N200" i="5"/>
  <c r="N201" i="5"/>
  <c r="N202" i="5"/>
  <c r="N203" i="5"/>
  <c r="N204" i="5"/>
  <c r="N205" i="5"/>
  <c r="N206" i="5"/>
  <c r="N207" i="5"/>
  <c r="N208" i="5"/>
  <c r="N209" i="5"/>
  <c r="N210" i="5"/>
  <c r="N211" i="5"/>
  <c r="N212" i="5"/>
  <c r="N213" i="5"/>
  <c r="N89" i="5"/>
  <c r="N36" i="5"/>
  <c r="J1104" i="6" l="1"/>
  <c r="O48" i="5"/>
  <c r="P48" i="5" s="1"/>
  <c r="O50" i="5"/>
  <c r="P50" i="5" s="1"/>
  <c r="O52" i="5"/>
  <c r="P52" i="5" s="1"/>
  <c r="O96" i="5"/>
  <c r="P96" i="5" s="1"/>
  <c r="O97" i="5"/>
  <c r="P97" i="5" s="1"/>
  <c r="N107" i="5"/>
  <c r="N108" i="5"/>
  <c r="N27" i="5"/>
  <c r="A7" i="5" l="1"/>
  <c r="N90" i="5" l="1"/>
  <c r="N91" i="5"/>
  <c r="N92" i="5"/>
  <c r="N93" i="5"/>
  <c r="N94" i="5"/>
  <c r="N37" i="5"/>
  <c r="N38" i="5"/>
  <c r="N39" i="5"/>
  <c r="N40" i="5"/>
  <c r="N41" i="5"/>
  <c r="M21" i="15" l="1"/>
  <c r="P19" i="14" l="1"/>
  <c r="I5" i="15"/>
  <c r="M28" i="15" l="1"/>
  <c r="J5" i="15"/>
  <c r="N1289" i="5"/>
  <c r="D26" i="12"/>
  <c r="P17" i="7"/>
  <c r="N18" i="5"/>
  <c r="N19" i="5"/>
  <c r="N20" i="5"/>
  <c r="N21" i="5"/>
  <c r="N22" i="5"/>
  <c r="N23" i="5"/>
  <c r="N24" i="5"/>
  <c r="N25" i="5"/>
  <c r="N26" i="5"/>
  <c r="N28" i="5"/>
  <c r="N29" i="5"/>
  <c r="N30" i="5"/>
  <c r="N31" i="5"/>
  <c r="N32" i="5"/>
  <c r="N33" i="5"/>
  <c r="N34" i="5"/>
  <c r="N35" i="5"/>
  <c r="N42" i="5"/>
  <c r="N43" i="5"/>
  <c r="N44" i="5"/>
  <c r="N45" i="5"/>
  <c r="N46" i="5"/>
  <c r="N47" i="5"/>
  <c r="N48" i="5"/>
  <c r="N49" i="5"/>
  <c r="N50" i="5"/>
  <c r="N51" i="5"/>
  <c r="N52" i="5"/>
  <c r="N53" i="5"/>
  <c r="N54" i="5"/>
  <c r="N55" i="5"/>
  <c r="N56" i="5"/>
  <c r="N57" i="5"/>
  <c r="N58" i="5"/>
  <c r="N59" i="5"/>
  <c r="N60" i="5"/>
  <c r="N61" i="5"/>
  <c r="N62" i="5"/>
  <c r="N63" i="5"/>
  <c r="N64" i="5"/>
  <c r="N65" i="5"/>
  <c r="N66" i="5"/>
  <c r="N67" i="5"/>
  <c r="N68" i="5"/>
  <c r="N70" i="5"/>
  <c r="N71" i="5"/>
  <c r="N72" i="5"/>
  <c r="N73" i="5"/>
  <c r="N74" i="5"/>
  <c r="N76" i="5"/>
  <c r="N77" i="5"/>
  <c r="N78" i="5"/>
  <c r="N79" i="5"/>
  <c r="N80" i="5"/>
  <c r="N82" i="5"/>
  <c r="N83" i="5"/>
  <c r="N84" i="5"/>
  <c r="N85" i="5"/>
  <c r="N86" i="5"/>
  <c r="N88" i="5"/>
  <c r="N95" i="5"/>
  <c r="N96" i="5"/>
  <c r="N97" i="5"/>
  <c r="N98" i="5"/>
  <c r="N99" i="5"/>
  <c r="N100" i="5"/>
  <c r="N101" i="5"/>
  <c r="N102" i="5"/>
  <c r="N103" i="5"/>
  <c r="N104" i="5"/>
  <c r="N105" i="5"/>
  <c r="N109" i="5"/>
  <c r="N1288" i="5" l="1"/>
  <c r="Q17" i="7"/>
  <c r="O18" i="5"/>
  <c r="F2" i="2" l="1"/>
  <c r="I6" i="4" l="1"/>
  <c r="G36" i="19" s="1"/>
  <c r="AA6" i="4" l="1"/>
  <c r="I19" i="15" l="1"/>
  <c r="D11" i="11" l="1"/>
  <c r="D10" i="11"/>
  <c r="D9" i="11"/>
  <c r="D8" i="11"/>
  <c r="D7" i="11"/>
  <c r="A7" i="11"/>
  <c r="W30" i="15"/>
  <c r="V28" i="15"/>
  <c r="W23" i="15"/>
  <c r="V21" i="15"/>
  <c r="U20" i="15"/>
  <c r="T19" i="15"/>
  <c r="S18" i="15"/>
  <c r="W16" i="15"/>
  <c r="V16" i="15"/>
  <c r="R17" i="7" l="1"/>
  <c r="R1257" i="7" s="1"/>
  <c r="D16" i="10" s="1"/>
  <c r="P18" i="5"/>
  <c r="P1288" i="5" s="1"/>
  <c r="D14" i="10" s="1"/>
  <c r="M1298" i="5"/>
  <c r="I1109" i="6" s="1"/>
  <c r="O1261" i="7" s="1"/>
  <c r="M1297" i="5"/>
  <c r="I1108" i="6" s="1"/>
  <c r="O1260" i="7" s="1"/>
  <c r="C1298" i="5"/>
  <c r="C1109" i="6" s="1"/>
  <c r="C1261" i="7" s="1"/>
  <c r="C1297" i="5"/>
  <c r="C1108" i="6" s="1"/>
  <c r="C1260" i="7" s="1"/>
  <c r="P1257" i="7"/>
  <c r="O25" i="8" l="1"/>
  <c r="D21" i="11" s="1"/>
  <c r="O22" i="9"/>
  <c r="C26" i="8"/>
  <c r="B22" i="11" s="1"/>
  <c r="C23" i="9"/>
  <c r="O26" i="8"/>
  <c r="D22" i="10" s="1"/>
  <c r="D32" i="12" s="1"/>
  <c r="O23" i="9"/>
  <c r="C25" i="8"/>
  <c r="B21" i="10" s="1"/>
  <c r="B31" i="12" s="1"/>
  <c r="C22" i="9"/>
  <c r="I8" i="15"/>
  <c r="I7" i="15"/>
  <c r="J7" i="15" s="1"/>
  <c r="D22" i="11" l="1"/>
  <c r="D21" i="10"/>
  <c r="D31" i="12" s="1"/>
  <c r="D31" i="13" s="1"/>
  <c r="F41" i="15" s="1"/>
  <c r="F42" i="19" s="1"/>
  <c r="B21" i="11"/>
  <c r="B22" i="10"/>
  <c r="B32" i="12" s="1"/>
  <c r="B32" i="13" s="1"/>
  <c r="C42" i="15" s="1"/>
  <c r="B43" i="19" s="1"/>
  <c r="J8" i="15"/>
  <c r="J16" i="15"/>
  <c r="M16" i="15" s="1"/>
  <c r="J27" i="15"/>
  <c r="I16" i="15"/>
  <c r="I26" i="15"/>
  <c r="N1290" i="5"/>
  <c r="D14" i="12" s="1"/>
  <c r="I6" i="15"/>
  <c r="H25" i="15" s="1"/>
  <c r="C41" i="15"/>
  <c r="B42" i="19" s="1"/>
  <c r="B6" i="19" s="1"/>
  <c r="B31" i="13"/>
  <c r="C21" i="14" s="1"/>
  <c r="F42" i="15"/>
  <c r="F43" i="19" s="1"/>
  <c r="D32" i="13"/>
  <c r="J22" i="14" s="1"/>
  <c r="D18" i="12"/>
  <c r="T4" i="15"/>
  <c r="T2" i="15"/>
  <c r="D16" i="12"/>
  <c r="T3" i="15"/>
  <c r="C22" i="14" l="1"/>
  <c r="J21" i="14"/>
  <c r="J6" i="15"/>
  <c r="I11" i="15"/>
  <c r="J11" i="15" s="1"/>
  <c r="H16" i="15"/>
  <c r="D18" i="10"/>
  <c r="D24" i="12" s="1"/>
  <c r="D28" i="12" s="1"/>
  <c r="U16" i="15"/>
  <c r="U27" i="15"/>
  <c r="S25" i="15"/>
  <c r="S16" i="15"/>
  <c r="T26" i="15"/>
  <c r="T16" i="15"/>
  <c r="T7" i="15"/>
  <c r="L15" i="15" l="1"/>
  <c r="L31" i="15" s="1"/>
  <c r="L35" i="15" s="1"/>
  <c r="L36" i="15" s="1"/>
  <c r="K15" i="15"/>
  <c r="K31" i="15" s="1"/>
  <c r="K35" i="15" s="1"/>
  <c r="K36" i="15" s="1"/>
  <c r="W15" i="15"/>
  <c r="W36" i="15" s="1"/>
  <c r="W37" i="15" s="1"/>
  <c r="U15" i="15"/>
  <c r="U36" i="15" s="1"/>
  <c r="U37" i="15" s="1"/>
  <c r="V15" i="15"/>
  <c r="V36" i="15" s="1"/>
  <c r="V37" i="15" s="1"/>
  <c r="S15" i="15"/>
  <c r="S36" i="15" s="1"/>
  <c r="S37" i="15" s="1"/>
  <c r="T15" i="15"/>
  <c r="T36" i="15" s="1"/>
  <c r="T37" i="15" s="1"/>
  <c r="K29" i="20"/>
  <c r="E16" i="20"/>
  <c r="E15" i="20"/>
  <c r="B15" i="20"/>
  <c r="B14" i="20"/>
  <c r="H6" i="20"/>
  <c r="G15" i="20"/>
  <c r="H4" i="20"/>
  <c r="H3" i="20"/>
  <c r="D8" i="13"/>
  <c r="D9" i="13"/>
  <c r="D10" i="13"/>
  <c r="D11" i="13"/>
  <c r="D7" i="13"/>
  <c r="K37" i="15" l="1"/>
  <c r="D20" i="13" s="1"/>
  <c r="S23" i="8"/>
  <c r="T23" i="8" s="1"/>
  <c r="L37" i="15"/>
  <c r="D22" i="13" s="1"/>
  <c r="S20" i="9"/>
  <c r="T20" i="9" s="1"/>
  <c r="J15" i="15"/>
  <c r="J31" i="15" s="1"/>
  <c r="M15" i="15"/>
  <c r="I15" i="15"/>
  <c r="H15" i="15"/>
  <c r="H31" i="15" s="1"/>
  <c r="H35" i="15" s="1"/>
  <c r="H36" i="15" s="1"/>
  <c r="H5" i="20"/>
  <c r="H7" i="20" s="1"/>
  <c r="D8" i="12"/>
  <c r="D9" i="12"/>
  <c r="D10" i="12"/>
  <c r="D11" i="12"/>
  <c r="D7" i="12"/>
  <c r="K8" i="14"/>
  <c r="K9" i="14"/>
  <c r="K10" i="14"/>
  <c r="K11" i="14"/>
  <c r="K7" i="14"/>
  <c r="A11" i="19"/>
  <c r="A12" i="19"/>
  <c r="A13" i="19"/>
  <c r="A10" i="19"/>
  <c r="D8" i="10"/>
  <c r="D9" i="10"/>
  <c r="D10" i="10"/>
  <c r="D11" i="10"/>
  <c r="D7" i="10"/>
  <c r="N9" i="8"/>
  <c r="N10" i="8"/>
  <c r="N11" i="8"/>
  <c r="N12" i="8"/>
  <c r="N8" i="8"/>
  <c r="O8" i="7"/>
  <c r="O9" i="7"/>
  <c r="O10" i="7"/>
  <c r="O11" i="7"/>
  <c r="O7" i="7"/>
  <c r="I8" i="6"/>
  <c r="I9" i="6"/>
  <c r="I10" i="6"/>
  <c r="I11" i="6"/>
  <c r="I7" i="6"/>
  <c r="A7" i="13"/>
  <c r="A7" i="14" s="1"/>
  <c r="C11" i="5"/>
  <c r="C12" i="9" s="1"/>
  <c r="C10" i="5"/>
  <c r="C11" i="9" s="1"/>
  <c r="C9" i="5"/>
  <c r="C10" i="9" s="1"/>
  <c r="C8" i="5"/>
  <c r="C9" i="9" s="1"/>
  <c r="B3" i="2"/>
  <c r="A1" i="9" s="1"/>
  <c r="B2" i="2"/>
  <c r="A3" i="9" s="1"/>
  <c r="I31" i="15" l="1"/>
  <c r="I35" i="15" s="1"/>
  <c r="I36" i="15" s="1"/>
  <c r="M31" i="15"/>
  <c r="M35" i="15" s="1"/>
  <c r="M36" i="15" s="1"/>
  <c r="J35" i="15"/>
  <c r="J36" i="15" s="1"/>
  <c r="H37" i="15"/>
  <c r="Q1288" i="5"/>
  <c r="R1288" i="5" s="1"/>
  <c r="A1" i="10"/>
  <c r="A1" i="11"/>
  <c r="A3" i="10"/>
  <c r="A3" i="11"/>
  <c r="B11" i="13"/>
  <c r="B11" i="11"/>
  <c r="C11" i="8"/>
  <c r="B10" i="11"/>
  <c r="B9" i="12"/>
  <c r="B9" i="11"/>
  <c r="C8" i="14"/>
  <c r="B8" i="11"/>
  <c r="A3" i="6"/>
  <c r="A1" i="5"/>
  <c r="A3" i="7"/>
  <c r="B2" i="4"/>
  <c r="C12" i="8"/>
  <c r="A3" i="5"/>
  <c r="A1" i="8"/>
  <c r="C15" i="19"/>
  <c r="A1" i="14"/>
  <c r="A3" i="13"/>
  <c r="B1" i="4"/>
  <c r="A1" i="6"/>
  <c r="A1" i="7"/>
  <c r="A3" i="8"/>
  <c r="A1" i="19"/>
  <c r="A3" i="14"/>
  <c r="B8" i="13"/>
  <c r="A2" i="15"/>
  <c r="A1" i="12"/>
  <c r="C12" i="15"/>
  <c r="A1" i="13"/>
  <c r="A3" i="12"/>
  <c r="C9" i="14"/>
  <c r="B11" i="12"/>
  <c r="C8" i="7"/>
  <c r="B8" i="10"/>
  <c r="C11" i="6"/>
  <c r="C9" i="8"/>
  <c r="B10" i="10"/>
  <c r="C9" i="7"/>
  <c r="B9" i="13"/>
  <c r="C9" i="6"/>
  <c r="C10" i="7"/>
  <c r="C10" i="8"/>
  <c r="B9" i="10"/>
  <c r="C11" i="14"/>
  <c r="B10" i="13"/>
  <c r="B8" i="12"/>
  <c r="C10" i="6"/>
  <c r="B10" i="12"/>
  <c r="C10" i="14"/>
  <c r="C8" i="6"/>
  <c r="C11" i="7"/>
  <c r="B11" i="10"/>
  <c r="A7" i="6"/>
  <c r="A7" i="7" s="1"/>
  <c r="A55" i="19"/>
  <c r="F40" i="19"/>
  <c r="H23" i="19"/>
  <c r="AG7" i="19"/>
  <c r="AG8" i="19" s="1"/>
  <c r="Z2" i="19"/>
  <c r="Z1" i="19"/>
  <c r="F15" i="18"/>
  <c r="F14" i="18"/>
  <c r="F13" i="18"/>
  <c r="F12" i="18"/>
  <c r="F11" i="18"/>
  <c r="F10" i="18"/>
  <c r="F9" i="18"/>
  <c r="F8" i="18"/>
  <c r="F7" i="18"/>
  <c r="F6" i="18"/>
  <c r="E15" i="17"/>
  <c r="E14" i="17"/>
  <c r="E13" i="17"/>
  <c r="E12" i="17"/>
  <c r="E11" i="17"/>
  <c r="E10" i="17"/>
  <c r="E9" i="17"/>
  <c r="E8" i="17"/>
  <c r="E7" i="17"/>
  <c r="E6" i="17"/>
  <c r="E15" i="16"/>
  <c r="E14" i="16"/>
  <c r="E13" i="16"/>
  <c r="E12" i="16"/>
  <c r="E11" i="16"/>
  <c r="E10" i="16"/>
  <c r="E9" i="16"/>
  <c r="E8" i="16"/>
  <c r="E7" i="16"/>
  <c r="E6" i="16"/>
  <c r="G39" i="15"/>
  <c r="H27" i="4"/>
  <c r="G27" i="4" s="1"/>
  <c r="B15" i="4"/>
  <c r="B14" i="4"/>
  <c r="B10" i="4"/>
  <c r="B9" i="4"/>
  <c r="A6" i="5" s="1"/>
  <c r="B7" i="4"/>
  <c r="A6" i="11" l="1"/>
  <c r="A7" i="9"/>
  <c r="I37" i="15"/>
  <c r="D16" i="13" s="1"/>
  <c r="T1257" i="7"/>
  <c r="AA1257" i="7" s="1"/>
  <c r="J37" i="15"/>
  <c r="D18" i="13" s="1"/>
  <c r="A8" i="8"/>
  <c r="A7" i="10" s="1"/>
  <c r="A8" i="9"/>
  <c r="Q19" i="14"/>
  <c r="R19" i="14" s="1"/>
  <c r="D14" i="11" s="1"/>
  <c r="M37" i="15"/>
  <c r="D26" i="13" s="1"/>
  <c r="E16" i="17"/>
  <c r="F16" i="18"/>
  <c r="A6" i="12"/>
  <c r="A6" i="13"/>
  <c r="A6" i="14"/>
  <c r="A62" i="14" s="1"/>
  <c r="A7" i="8"/>
  <c r="A6" i="7"/>
  <c r="A6" i="6"/>
  <c r="A6" i="10"/>
  <c r="E16" i="16"/>
  <c r="AG6" i="19"/>
  <c r="AG9" i="19"/>
  <c r="Q19" i="15"/>
  <c r="Q20" i="15"/>
  <c r="Q23" i="15"/>
  <c r="Q18" i="15"/>
  <c r="H175" i="14"/>
  <c r="G175" i="14"/>
  <c r="H174" i="14"/>
  <c r="G174" i="14"/>
  <c r="H173" i="14"/>
  <c r="G173" i="14"/>
  <c r="H172" i="14"/>
  <c r="G172" i="14"/>
  <c r="A172" i="14"/>
  <c r="H171" i="14"/>
  <c r="G171" i="14"/>
  <c r="A171" i="14"/>
  <c r="H170" i="14"/>
  <c r="G170" i="14"/>
  <c r="A170" i="14"/>
  <c r="H169" i="14"/>
  <c r="G169" i="14"/>
  <c r="A169" i="14"/>
  <c r="G168" i="14"/>
  <c r="A168" i="14"/>
  <c r="H167" i="14"/>
  <c r="G167" i="14"/>
  <c r="A167" i="14"/>
  <c r="H166" i="14"/>
  <c r="G166" i="14"/>
  <c r="A166" i="14"/>
  <c r="H165" i="14"/>
  <c r="G165" i="14"/>
  <c r="A165" i="14"/>
  <c r="H164" i="14"/>
  <c r="G164" i="14"/>
  <c r="A164" i="14"/>
  <c r="G163" i="14"/>
  <c r="A163" i="14"/>
  <c r="H162" i="14"/>
  <c r="G162" i="14"/>
  <c r="H161" i="14"/>
  <c r="G161" i="14"/>
  <c r="A161" i="14"/>
  <c r="H160" i="14"/>
  <c r="G160" i="14"/>
  <c r="A160" i="14"/>
  <c r="H159" i="14"/>
  <c r="G159" i="14"/>
  <c r="A159" i="14"/>
  <c r="H158" i="14"/>
  <c r="G158" i="14"/>
  <c r="A158" i="14"/>
  <c r="H157" i="14"/>
  <c r="G157" i="14"/>
  <c r="A157" i="14"/>
  <c r="H156" i="14"/>
  <c r="G156" i="14"/>
  <c r="A156" i="14"/>
  <c r="G155" i="14"/>
  <c r="A155" i="14"/>
  <c r="H154" i="14"/>
  <c r="G154" i="14"/>
  <c r="H153" i="14"/>
  <c r="G153" i="14"/>
  <c r="A153" i="14"/>
  <c r="H152" i="14"/>
  <c r="G152" i="14"/>
  <c r="A152" i="14"/>
  <c r="G151" i="14"/>
  <c r="A151" i="14"/>
  <c r="H150" i="14"/>
  <c r="G150" i="14"/>
  <c r="H149" i="14"/>
  <c r="G149" i="14"/>
  <c r="A149" i="14"/>
  <c r="H148" i="14"/>
  <c r="G148" i="14"/>
  <c r="A148" i="14"/>
  <c r="H147" i="14"/>
  <c r="G147" i="14"/>
  <c r="A147" i="14"/>
  <c r="G146" i="14"/>
  <c r="A146" i="14"/>
  <c r="H145" i="14"/>
  <c r="G145" i="14"/>
  <c r="H144" i="14"/>
  <c r="G144" i="14"/>
  <c r="A144" i="14"/>
  <c r="H143" i="14"/>
  <c r="G143" i="14"/>
  <c r="A143" i="14"/>
  <c r="H142" i="14"/>
  <c r="G142" i="14"/>
  <c r="A142" i="14"/>
  <c r="G141" i="14"/>
  <c r="A141" i="14"/>
  <c r="H140" i="14"/>
  <c r="G140" i="14"/>
  <c r="H139" i="14"/>
  <c r="G139" i="14"/>
  <c r="A139" i="14"/>
  <c r="H138" i="14"/>
  <c r="G138" i="14"/>
  <c r="A138" i="14"/>
  <c r="H137" i="14"/>
  <c r="G137" i="14"/>
  <c r="A137" i="14"/>
  <c r="H136" i="14"/>
  <c r="G136" i="14"/>
  <c r="A136" i="14"/>
  <c r="H135" i="14"/>
  <c r="G135" i="14"/>
  <c r="A135" i="14"/>
  <c r="H134" i="14"/>
  <c r="G134" i="14"/>
  <c r="A134" i="14"/>
  <c r="H133" i="14"/>
  <c r="G133" i="14"/>
  <c r="A133" i="14"/>
  <c r="H132" i="14"/>
  <c r="G132" i="14"/>
  <c r="A132" i="14"/>
  <c r="H131" i="14"/>
  <c r="G131" i="14"/>
  <c r="A131" i="14"/>
  <c r="G130" i="14"/>
  <c r="A130" i="14"/>
  <c r="H129" i="14"/>
  <c r="G129" i="14"/>
  <c r="H128" i="14"/>
  <c r="G128" i="14"/>
  <c r="A128" i="14"/>
  <c r="H127" i="14"/>
  <c r="G127" i="14"/>
  <c r="A127" i="14"/>
  <c r="H126" i="14"/>
  <c r="G126" i="14"/>
  <c r="A126" i="14"/>
  <c r="H125" i="14"/>
  <c r="G125" i="14"/>
  <c r="A125" i="14"/>
  <c r="H124" i="14"/>
  <c r="G124" i="14"/>
  <c r="A124" i="14"/>
  <c r="H123" i="14"/>
  <c r="G123" i="14"/>
  <c r="A123" i="14"/>
  <c r="G122" i="14"/>
  <c r="A122" i="14"/>
  <c r="H121" i="14"/>
  <c r="G121" i="14"/>
  <c r="H120" i="14"/>
  <c r="G120" i="14"/>
  <c r="A120" i="14"/>
  <c r="H119" i="14"/>
  <c r="G119" i="14"/>
  <c r="A119" i="14"/>
  <c r="H118" i="14"/>
  <c r="G118" i="14"/>
  <c r="A118" i="14"/>
  <c r="H117" i="14"/>
  <c r="G117" i="14"/>
  <c r="A117" i="14"/>
  <c r="H116" i="14"/>
  <c r="G116" i="14"/>
  <c r="A116" i="14"/>
  <c r="G115" i="14"/>
  <c r="A115" i="14"/>
  <c r="G114" i="14"/>
  <c r="A114" i="14"/>
  <c r="H113" i="14"/>
  <c r="G113" i="14"/>
  <c r="H112" i="14"/>
  <c r="G112" i="14"/>
  <c r="H111" i="14"/>
  <c r="G111" i="14"/>
  <c r="A111" i="14"/>
  <c r="H110" i="14"/>
  <c r="G110" i="14"/>
  <c r="A110" i="14"/>
  <c r="H109" i="14"/>
  <c r="G109" i="14"/>
  <c r="A109" i="14"/>
  <c r="G108" i="14"/>
  <c r="A108" i="14"/>
  <c r="G107" i="14"/>
  <c r="A107" i="14"/>
  <c r="H105" i="14"/>
  <c r="G105" i="14"/>
  <c r="H104" i="14"/>
  <c r="G104" i="14"/>
  <c r="H103" i="14"/>
  <c r="G103" i="14"/>
  <c r="A103" i="14"/>
  <c r="H102" i="14"/>
  <c r="G102" i="14"/>
  <c r="A102" i="14"/>
  <c r="H101" i="14"/>
  <c r="G101" i="14"/>
  <c r="A101" i="14"/>
  <c r="H100" i="14"/>
  <c r="G100" i="14"/>
  <c r="A100" i="14"/>
  <c r="G99" i="14"/>
  <c r="A99" i="14"/>
  <c r="H98" i="14"/>
  <c r="G98" i="14"/>
  <c r="H97" i="14"/>
  <c r="G97" i="14"/>
  <c r="A97" i="14"/>
  <c r="H96" i="14"/>
  <c r="G96" i="14"/>
  <c r="A96" i="14"/>
  <c r="H95" i="14"/>
  <c r="G95" i="14"/>
  <c r="A95" i="14"/>
  <c r="G94" i="14"/>
  <c r="A94" i="14"/>
  <c r="H93" i="14"/>
  <c r="G93" i="14"/>
  <c r="H92" i="14"/>
  <c r="G92" i="14"/>
  <c r="A92" i="14"/>
  <c r="H91" i="14"/>
  <c r="G91" i="14"/>
  <c r="A91" i="14"/>
  <c r="H90" i="14"/>
  <c r="G90" i="14"/>
  <c r="A90" i="14"/>
  <c r="G89" i="14"/>
  <c r="A89" i="14"/>
  <c r="H88" i="14"/>
  <c r="G88" i="14"/>
  <c r="H87" i="14"/>
  <c r="G87" i="14"/>
  <c r="A87" i="14"/>
  <c r="H86" i="14"/>
  <c r="G86" i="14"/>
  <c r="A86" i="14"/>
  <c r="H85" i="14"/>
  <c r="G85" i="14"/>
  <c r="A85" i="14"/>
  <c r="H84" i="14"/>
  <c r="G84" i="14"/>
  <c r="A84" i="14"/>
  <c r="G83" i="14"/>
  <c r="A83" i="14"/>
  <c r="H82" i="14"/>
  <c r="G82" i="14"/>
  <c r="H81" i="14"/>
  <c r="G81" i="14"/>
  <c r="A81" i="14"/>
  <c r="H80" i="14"/>
  <c r="G80" i="14"/>
  <c r="A80" i="14"/>
  <c r="H79" i="14"/>
  <c r="G79" i="14"/>
  <c r="A79" i="14"/>
  <c r="H78" i="14"/>
  <c r="G78" i="14"/>
  <c r="A78" i="14"/>
  <c r="G77" i="14"/>
  <c r="A77" i="14"/>
  <c r="G76" i="14"/>
  <c r="A76" i="14"/>
  <c r="G75" i="14"/>
  <c r="A75" i="14"/>
  <c r="H74" i="14"/>
  <c r="G74" i="14"/>
  <c r="H73" i="14"/>
  <c r="G73" i="14"/>
  <c r="A73" i="14"/>
  <c r="H72" i="14"/>
  <c r="G72" i="14"/>
  <c r="A72" i="14"/>
  <c r="G71" i="14"/>
  <c r="A71" i="14"/>
  <c r="H70" i="14"/>
  <c r="G70" i="14"/>
  <c r="A70" i="14"/>
  <c r="H69" i="14"/>
  <c r="G69" i="14"/>
  <c r="A69" i="14"/>
  <c r="H67" i="14"/>
  <c r="H66" i="14"/>
  <c r="H65" i="14"/>
  <c r="A65" i="14"/>
  <c r="H64" i="14"/>
  <c r="A64" i="14"/>
  <c r="H63" i="14"/>
  <c r="G63" i="14"/>
  <c r="H60" i="14"/>
  <c r="G60" i="14"/>
  <c r="A60" i="14"/>
  <c r="H59" i="14"/>
  <c r="G59" i="14"/>
  <c r="G67" i="14"/>
  <c r="Z10" i="14"/>
  <c r="G66" i="14"/>
  <c r="G65" i="14"/>
  <c r="G64" i="14"/>
  <c r="A63" i="14"/>
  <c r="Z6" i="14"/>
  <c r="Z5" i="14"/>
  <c r="Z4" i="14"/>
  <c r="A59" i="14"/>
  <c r="A57" i="14"/>
  <c r="A7" i="12" l="1"/>
  <c r="U1257" i="7"/>
  <c r="D16" i="11" s="1"/>
  <c r="D18" i="11" s="1"/>
  <c r="D24" i="13" s="1"/>
  <c r="D14" i="13"/>
  <c r="D28" i="13" l="1"/>
  <c r="A1" i="21" s="1"/>
  <c r="W10" i="7"/>
  <c r="W6" i="7"/>
  <c r="W5" i="7"/>
  <c r="W4" i="7"/>
  <c r="AB17" i="19" l="1"/>
  <c r="A8" i="21"/>
  <c r="B8" i="21" s="1"/>
  <c r="D8" i="21" s="1"/>
  <c r="A7" i="21"/>
  <c r="B7" i="21" s="1"/>
  <c r="D7" i="21" s="1"/>
  <c r="A9" i="21"/>
  <c r="B9" i="21" s="1"/>
  <c r="D9" i="21" s="1"/>
  <c r="A6" i="21"/>
  <c r="B6" i="21" s="1"/>
  <c r="A11" i="21"/>
  <c r="B11" i="21" s="1"/>
  <c r="D11" i="21" s="1"/>
  <c r="A10" i="21"/>
  <c r="B10" i="21" s="1"/>
  <c r="D10" i="21" s="1"/>
  <c r="Z3" i="14"/>
  <c r="Z7" i="14" s="1"/>
  <c r="W3" i="7"/>
  <c r="W7" i="7" s="1"/>
  <c r="A4" i="21" l="1"/>
  <c r="AC17" i="19" s="1"/>
  <c r="B17" i="19" s="1"/>
</calcChain>
</file>

<file path=xl/sharedStrings.xml><?xml version="1.0" encoding="utf-8"?>
<sst xmlns="http://schemas.openxmlformats.org/spreadsheetml/2006/main" count="11614" uniqueCount="1115">
  <si>
    <t>(SCHEDULE OF RATES AND PRICES)</t>
  </si>
  <si>
    <t>To:</t>
  </si>
  <si>
    <t>Contract Services</t>
  </si>
  <si>
    <t>Power Grid Corporation of India Ltd.,</t>
  </si>
  <si>
    <t>"Saudamini", Plot No.-2</t>
  </si>
  <si>
    <t xml:space="preserve">Sector-29, </t>
  </si>
  <si>
    <t>Gurgaon (Haryana) - 122001</t>
  </si>
  <si>
    <t>All Prices are in Indian Rupees.</t>
  </si>
  <si>
    <t>SI. No.</t>
  </si>
  <si>
    <t>Item  Description</t>
  </si>
  <si>
    <t>Unit</t>
  </si>
  <si>
    <t>Qty.</t>
  </si>
  <si>
    <t>Address   :</t>
  </si>
  <si>
    <t>Name       :</t>
  </si>
  <si>
    <t>Material Code</t>
  </si>
  <si>
    <t>Schedule - 2</t>
  </si>
  <si>
    <t>Name        :</t>
  </si>
  <si>
    <t>Address    :</t>
  </si>
  <si>
    <t>Description</t>
  </si>
  <si>
    <t>Quantity</t>
  </si>
  <si>
    <t>6 = 4 x 5</t>
  </si>
  <si>
    <t>Schedule - 3</t>
  </si>
  <si>
    <t>As per Lum-sum</t>
  </si>
  <si>
    <t>(SCHEDULE OF RATES AND PRICES )</t>
  </si>
  <si>
    <t>AS per Percent</t>
  </si>
  <si>
    <t>As per lum-sum on Sch-3</t>
  </si>
  <si>
    <t>As per Percent on Sch-3</t>
  </si>
  <si>
    <t>Total Discount</t>
  </si>
  <si>
    <t>Multipackage lum-sum</t>
  </si>
  <si>
    <t>Installation Charges :</t>
  </si>
  <si>
    <t>Amount after Discount (Rs.)</t>
  </si>
  <si>
    <t>Dis Alert</t>
  </si>
  <si>
    <t>Amount after MPD (Rs.)</t>
  </si>
  <si>
    <t>Unit Erection Charges</t>
  </si>
  <si>
    <t>Total Erection Charges</t>
  </si>
  <si>
    <t>Service Code</t>
  </si>
  <si>
    <t>Training Charges :</t>
  </si>
  <si>
    <t>Unit Charges</t>
  </si>
  <si>
    <t>Total Charges</t>
  </si>
  <si>
    <t>Schedule 7</t>
  </si>
  <si>
    <t>As per lum-sum on Sch-7</t>
  </si>
  <si>
    <t>As per Percent on Sch-7</t>
  </si>
  <si>
    <t>Name     :</t>
  </si>
  <si>
    <t>Address :</t>
  </si>
  <si>
    <t>Multipackage Discount</t>
  </si>
  <si>
    <t>Description of Test</t>
  </si>
  <si>
    <t>Total Test Charges After Discount (Rs.)</t>
  </si>
  <si>
    <t>Total Test Charges After MPD (Rs.)</t>
  </si>
  <si>
    <t>Code</t>
  </si>
  <si>
    <t>Package Name</t>
  </si>
  <si>
    <t>Package Code</t>
  </si>
  <si>
    <t>Specification No.</t>
  </si>
  <si>
    <t>Price Schedules</t>
  </si>
  <si>
    <t/>
  </si>
  <si>
    <t>All the cells in Sch-4 &amp; Sch-6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</si>
  <si>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</si>
  <si>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</si>
  <si>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</si>
  <si>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</si>
  <si>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</si>
  <si>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</si>
  <si>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</si>
  <si>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</si>
  <si>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</si>
  <si>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</si>
  <si>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</si>
  <si>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</si>
  <si>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</si>
  <si>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</si>
  <si>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</si>
  <si>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</si>
  <si>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</si>
  <si>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</si>
  <si>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</si>
  <si>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</si>
  <si>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</si>
  <si>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</si>
  <si>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</si>
  <si>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</si>
  <si>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</si>
  <si>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</si>
  <si>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</si>
  <si>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</si>
  <si>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</si>
  <si>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</si>
  <si>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</si>
  <si>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</si>
  <si>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</si>
  <si>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</si>
  <si>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</si>
  <si>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</si>
  <si>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</si>
  <si>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</si>
  <si>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</si>
  <si>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</si>
  <si>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</si>
  <si>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</si>
  <si>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</si>
  <si>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</si>
  <si>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</si>
  <si>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</si>
  <si>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</si>
  <si>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</si>
  <si>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</si>
  <si>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</si>
  <si>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</si>
  <si>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</si>
  <si>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</si>
  <si>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</si>
  <si>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</si>
  <si>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</si>
  <si>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</si>
  <si>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t>Specify type of Bidder         [Select from drop down menu]</t>
  </si>
  <si>
    <t>Name of other Partner - 2 (more, if any)</t>
  </si>
  <si>
    <t>Address of other Partner - 2 (more, if any)</t>
  </si>
  <si>
    <t xml:space="preserve">Printed Name </t>
  </si>
  <si>
    <t>Designation</t>
  </si>
  <si>
    <t xml:space="preserve">Date     </t>
  </si>
  <si>
    <t xml:space="preserve">Place     </t>
  </si>
  <si>
    <t>Schedule - 5</t>
  </si>
  <si>
    <t>Sl. No.</t>
  </si>
  <si>
    <t>Item Nos.</t>
  </si>
  <si>
    <t>Total Price (INR)</t>
  </si>
  <si>
    <t>1</t>
  </si>
  <si>
    <t>2</t>
  </si>
  <si>
    <t>3</t>
  </si>
  <si>
    <t>4</t>
  </si>
  <si>
    <t>Amount on which Octroi is applicable</t>
  </si>
  <si>
    <t>6</t>
  </si>
  <si>
    <t xml:space="preserve">Date         : </t>
  </si>
  <si>
    <t>Printed Name   :</t>
  </si>
  <si>
    <t>Place        :</t>
  </si>
  <si>
    <t>Designation   :</t>
  </si>
  <si>
    <t>Schedule - 6</t>
  </si>
  <si>
    <t>(GRAND SUMMARY)</t>
  </si>
  <si>
    <t>TOTAL SCHEDULE NO. 1</t>
  </si>
  <si>
    <t xml:space="preserve">Ex-works price of Plant and Equipment including Type Test Charges </t>
  </si>
  <si>
    <t>TOTAL SCHEDULE NO. 2</t>
  </si>
  <si>
    <t>TOTAL SCHEDULE NO. 3</t>
  </si>
  <si>
    <t>Installation Charges</t>
  </si>
  <si>
    <t xml:space="preserve">Training Charges </t>
  </si>
  <si>
    <t>TOTAL SCHEDULE NO. 5</t>
  </si>
  <si>
    <t>Taxes and Duties</t>
  </si>
  <si>
    <t>TOTAL SCHEDULE NO. 7</t>
  </si>
  <si>
    <r>
      <t xml:space="preserve">Type Test Charges 
</t>
    </r>
    <r>
      <rPr>
        <sz val="10"/>
        <rFont val="Book Antiqua"/>
        <family val="1"/>
      </rPr>
      <t>[Total of this Schedule is included in Schedule - 1 above.]</t>
    </r>
  </si>
  <si>
    <t xml:space="preserve">Date          : </t>
  </si>
  <si>
    <t>Place         :</t>
  </si>
  <si>
    <t>Schedule - 6 After Discount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</si>
  <si>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</si>
  <si>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</si>
  <si>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</si>
  <si>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</si>
  <si>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</si>
  <si>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</si>
  <si>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</si>
  <si>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</si>
  <si>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</si>
  <si>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</si>
  <si>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Schedule-1 :  (Direct Only)</t>
  </si>
  <si>
    <t>Schedule-2 : Freight &amp; Insurance</t>
  </si>
  <si>
    <t>Schedule-3 : Erection Charges</t>
  </si>
  <si>
    <t>Schedule-7 : Type Test Charges</t>
  </si>
  <si>
    <t>Schedule-6 : Type Test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</si>
  <si>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</si>
  <si>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</si>
  <si>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</si>
  <si>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</si>
  <si>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</si>
  <si>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</si>
  <si>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</si>
  <si>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</si>
  <si>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</si>
  <si>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</si>
  <si>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</si>
  <si>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</si>
  <si>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</si>
  <si>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</si>
  <si>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</si>
  <si>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</si>
  <si>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</si>
  <si>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</si>
  <si>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</si>
  <si>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</si>
  <si>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</si>
  <si>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</si>
  <si>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</si>
  <si>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</si>
  <si>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</si>
  <si>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</si>
  <si>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</si>
  <si>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</si>
  <si>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</si>
  <si>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</si>
  <si>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</si>
  <si>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</si>
  <si>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</si>
  <si>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</si>
  <si>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</si>
  <si>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</si>
  <si>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</si>
  <si>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</si>
  <si>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</si>
  <si>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</si>
  <si>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</si>
  <si>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</si>
  <si>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</si>
  <si>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</si>
  <si>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</si>
  <si>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</si>
  <si>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</si>
  <si>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</si>
  <si>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</si>
  <si>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</si>
  <si>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</si>
  <si>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</si>
  <si>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</si>
  <si>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</si>
  <si>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</si>
  <si>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</si>
  <si>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</si>
  <si>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</si>
  <si>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</si>
  <si>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</si>
  <si>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</si>
  <si>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</si>
  <si>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</si>
  <si>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Schedule 3</t>
  </si>
  <si>
    <t>Installation Charges.</t>
  </si>
  <si>
    <t>Schedule 4</t>
  </si>
  <si>
    <t>Training charges for training to be imparted.</t>
  </si>
  <si>
    <t>Schedule 5</t>
  </si>
  <si>
    <t>Schedule 6</t>
  </si>
  <si>
    <t>Break-up of Type Test Charges for Type Tests to be conducted</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</si>
  <si>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</si>
  <si>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</si>
  <si>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</si>
  <si>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</si>
  <si>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</si>
  <si>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</si>
  <si>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</si>
  <si>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</si>
  <si>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</si>
  <si>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</si>
  <si>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</si>
  <si>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</si>
  <si>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</si>
  <si>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</si>
  <si>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</si>
  <si>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(=IF('Sch-1'!B43=0,"", 'Sch-1'!B43))</t>
  </si>
  <si>
    <t>(=IF('Sch-1'!B44=0,"", 'Sch-1'!B44))</t>
  </si>
  <si>
    <t>(='Sch-1'!B43)</t>
  </si>
  <si>
    <t>(='Sch-1'!B44)</t>
  </si>
  <si>
    <t>Direct</t>
  </si>
  <si>
    <t>Bought-out</t>
  </si>
  <si>
    <t>PR No</t>
  </si>
  <si>
    <t>Line Item No</t>
  </si>
  <si>
    <t xml:space="preserve"> Total Ex-Works Price Direct</t>
  </si>
  <si>
    <t xml:space="preserve"> Total Ex-Works Price  Bought Out</t>
  </si>
  <si>
    <t xml:space="preserve"> Total Ex-Works Price </t>
  </si>
  <si>
    <t>Total Type Test charges as per Schedule-7</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</si>
  <si>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</si>
  <si>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</si>
  <si>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</si>
  <si>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</si>
  <si>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</si>
  <si>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Activity Header</t>
  </si>
  <si>
    <t>PR Line Item No</t>
  </si>
  <si>
    <t>PR Activity No</t>
  </si>
  <si>
    <t>Activity Description</t>
  </si>
  <si>
    <t>Exworks</t>
  </si>
  <si>
    <t>FandI</t>
  </si>
  <si>
    <t xml:space="preserve">Total F&amp;I Price </t>
  </si>
  <si>
    <t>(='Sch-1'!E44)</t>
  </si>
  <si>
    <t>(='Sch-1'!E45)</t>
  </si>
  <si>
    <t>service</t>
  </si>
  <si>
    <t>Total Installaiton Charges</t>
  </si>
  <si>
    <t>(="Printed Name : " &amp; IF('Sch-1'!E44=0,"",'Sch-1'!E44))</t>
  </si>
  <si>
    <t>(="Designation   : " &amp; IF('Sch-1'!E45=0,"",'Sch-1'!E45))</t>
  </si>
  <si>
    <t>Training</t>
  </si>
  <si>
    <t>Type test</t>
  </si>
  <si>
    <t>TOTAL TYPE TEST CHARGES</t>
  </si>
  <si>
    <t>(="Printed Name   : " &amp; 'Sch-1'!E44)</t>
  </si>
  <si>
    <t>(="Designation      : " &amp; 'Sch-1'!E45)</t>
  </si>
  <si>
    <t>Note         :</t>
  </si>
  <si>
    <t>Bidder should indicate the name of test laboratories where type tests are proposed to be conducted</t>
  </si>
  <si>
    <t>(=SUM(I16:I27))</t>
  </si>
  <si>
    <t>(=SUM(I17:I18))</t>
  </si>
  <si>
    <t>HSN Code</t>
  </si>
  <si>
    <t>SAC (Service Accounting Codes)</t>
  </si>
  <si>
    <t>Rate of GST applicable ( in %)</t>
  </si>
  <si>
    <t xml:space="preserve">EA </t>
  </si>
  <si>
    <t>SET</t>
  </si>
  <si>
    <t>NOT APPLICABLE</t>
  </si>
  <si>
    <t>Sch-5 (Summary of GST applicable on supply of Goods and Services) :</t>
  </si>
  <si>
    <t>Amount of GST shall be calculated automatically.</t>
  </si>
  <si>
    <t>Whether HSN in column ‘6’ is confirmed. If not  indicate applicable the HSN code #</t>
  </si>
  <si>
    <t>Whether  rate of GST in column ‘8’ is confirmed. If not  indicate applicable rate of GST #</t>
  </si>
  <si>
    <t>14=12*13</t>
  </si>
  <si>
    <t>Unit Ex-works price (excluding GST)</t>
  </si>
  <si>
    <t>Total Ex-works price (excluding GST)</t>
  </si>
  <si>
    <t xml:space="preserve"> </t>
  </si>
  <si>
    <t xml:space="preserve"> Total Ex-Works Price</t>
  </si>
  <si>
    <t>Specify amount of GST payable on the transaction between the Contractor and the Employer.</t>
  </si>
  <si>
    <t xml:space="preserve">In case the bidder leaves the cell for confirmation of the HSN code and/or  GST rate  “blank”,  the HSN code and corresponding GST rate indicated by the Employer shall be deemed to be the one confirmed by the Bidder. </t>
  </si>
  <si>
    <t>#</t>
  </si>
  <si>
    <t>10=8*9</t>
  </si>
  <si>
    <t xml:space="preserve">Unit Freight, In-transit Insurance, loading &amp; unloading Charges </t>
  </si>
  <si>
    <t xml:space="preserve">Total Freight, 
In-transit Insurance, loading &amp; unloading Charges 
</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</si>
  <si>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</si>
  <si>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Note              :</t>
  </si>
  <si>
    <t xml:space="preserve">SAC
(Service Accounting Codes)
</t>
  </si>
  <si>
    <t>Whether SAC in column ‘8’ is confirmed. If not  indicate applicable the SAC #</t>
  </si>
  <si>
    <t xml:space="preserve"> Rate of GST applicable ( in %)</t>
  </si>
  <si>
    <t>Whether  rate of GST in column ‘10’ is confirmed. If not  indicate applicable rate of GST #</t>
  </si>
  <si>
    <t>16=14*15</t>
  </si>
  <si>
    <t>In case the bidder leaves the cell for confirmation of the SAC and/or  GST rate “blank”,  the SAC and corresponding GST rate indicated by the Employer shall be deemed to be the one confirmed by the Bidder.</t>
  </si>
  <si>
    <t>(SUMMARY OF TAXES &amp; DUTIES )</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</si>
  <si>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</si>
  <si>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</si>
  <si>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</si>
  <si>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</si>
  <si>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</si>
  <si>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Local Transportation, In-transit Insurance, loading and unloading</t>
  </si>
  <si>
    <t>Schedule-1 : Ex works prices</t>
  </si>
  <si>
    <t xml:space="preserve">Schedule-1 : Ex works prices </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</si>
  <si>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 &amp; Sch-7]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</si>
  <si>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(without type test charges), Sch-2 , Sch-3, Sch-4 &amp; Sch-7] </t>
    </r>
    <r>
      <rPr>
        <b/>
        <sz val="11"/>
        <rFont val="Book Antiqua"/>
        <family val="1"/>
      </rPr>
      <t>In Percent (%)</t>
    </r>
  </si>
  <si>
    <t>Local Transportation, In-transit Insurance, loading and unloading.</t>
  </si>
  <si>
    <t xml:space="preserve">Taxes and Duties </t>
  </si>
  <si>
    <t xml:space="preserve"> or such other sums as may be determined in accordance with the terms and conditions of the Bidding Documents.</t>
  </si>
  <si>
    <t>Grand Summary [Schedule 1to 6]</t>
  </si>
  <si>
    <t>100% of applicable Taxes and Duties i.e GST, which are payable by the Employer under the Contract, shall be reimbursed by the Employer on production of satisfactory documentary evidence by the Contractor in accordance with the provisions of the Bidding Documents.</t>
  </si>
  <si>
    <t xml:space="preserve">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 </t>
  </si>
  <si>
    <t xml:space="preserve">We confirm that we have also registered/we shall also get registered in the GST Network with a GSTIN , in all the states where the project is located and the states from which we shall make our supply of goods.  </t>
  </si>
  <si>
    <t>Sch-1</t>
  </si>
  <si>
    <t>Sch-2</t>
  </si>
  <si>
    <t>Sch-3</t>
  </si>
  <si>
    <t>Sch-4</t>
  </si>
  <si>
    <t>Sch-7</t>
  </si>
  <si>
    <t>X</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</si>
  <si>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</si>
  <si>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</si>
  <si>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</si>
  <si>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</si>
  <si>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</si>
  <si>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</si>
  <si>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</si>
  <si>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</si>
  <si>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</si>
  <si>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</si>
  <si>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</si>
  <si>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</si>
  <si>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</si>
  <si>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</si>
  <si>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</si>
  <si>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</si>
  <si>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</si>
  <si>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</si>
  <si>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</si>
  <si>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</si>
  <si>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</si>
  <si>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</si>
  <si>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</si>
  <si>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</si>
  <si>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</si>
  <si>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</si>
  <si>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</si>
  <si>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</si>
  <si>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</si>
  <si>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</si>
  <si>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</si>
  <si>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</si>
  <si>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</si>
  <si>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</si>
  <si>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</si>
  <si>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</si>
  <si>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</si>
  <si>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</si>
  <si>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</si>
  <si>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</si>
  <si>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</si>
  <si>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</si>
  <si>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</si>
  <si>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</si>
  <si>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</si>
  <si>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</si>
  <si>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</si>
  <si>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</si>
  <si>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</si>
  <si>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</si>
  <si>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</si>
  <si>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</si>
  <si>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</si>
  <si>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</si>
  <si>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</si>
  <si>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</si>
  <si>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</si>
  <si>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</si>
  <si>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</si>
  <si>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</si>
  <si>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</si>
  <si>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</si>
  <si>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</si>
  <si>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</si>
  <si>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</si>
  <si>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</si>
  <si>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</si>
  <si>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</si>
  <si>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</si>
  <si>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</si>
  <si>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</si>
  <si>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</si>
  <si>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</si>
  <si>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</si>
  <si>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</si>
  <si>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</si>
  <si>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</si>
  <si>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</si>
  <si>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</si>
  <si>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</si>
  <si>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</si>
  <si>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</si>
  <si>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</si>
  <si>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</si>
  <si>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</si>
  <si>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</si>
  <si>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</si>
  <si>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</si>
  <si>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</si>
  <si>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</si>
  <si>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</si>
  <si>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</si>
  <si>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</si>
  <si>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</si>
  <si>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</si>
  <si>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</si>
  <si>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</si>
  <si>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</si>
  <si>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</si>
  <si>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</si>
  <si>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Type Test Charges for Type Tests to be conducted:</t>
  </si>
  <si>
    <t>Plant and Equipment (including Mandatory Spares Parts) to be supplied , including Type Test Charges for Tests to be conducted:</t>
  </si>
  <si>
    <t>1.1kV grade Power Cables (PVCinsulated)along withlugs,glands,straight joints &amp;accessories,etc.</t>
  </si>
  <si>
    <t xml:space="preserve">LS </t>
  </si>
  <si>
    <t>1.1kV grade Control Cables (PVCinsulated) along withlugs,glands,straight joints &amp;accessories,etc.</t>
  </si>
  <si>
    <t>Lighting Panel type ACP-2 as per technical specification</t>
  </si>
  <si>
    <t>Sub Lighting panel (outdoor) type SLP (Switchyard and Street Lighting)</t>
  </si>
  <si>
    <t>Fabrication, galvanising and supply of 28mm dia foundation boltsincluding nuts, checknuts, washers and packplates.</t>
  </si>
  <si>
    <t xml:space="preserve">M3 </t>
  </si>
  <si>
    <t>Providing and laying of Plain Cement Concrete (PCC) (1:4:8)</t>
  </si>
  <si>
    <t>Providing and laying Plain Cement Concrete 1:5:10 (1 cement : 5 sand : 10 brick aggregate)</t>
  </si>
  <si>
    <t>Steel Reinforcement</t>
  </si>
  <si>
    <t xml:space="preserve">MT </t>
  </si>
  <si>
    <t>Misc. Structural steel including rails, embedments, edge protection angles, gratings etc. but excluding the reinforcement steel andsteel for lattice and pipe structures.</t>
  </si>
  <si>
    <t xml:space="preserve">M2 </t>
  </si>
  <si>
    <t>Erection of 28mm dia foundation bolts including nuts, checknuts, washers and packplates.</t>
  </si>
  <si>
    <t>III</t>
  </si>
  <si>
    <t>Total Bid Price</t>
  </si>
  <si>
    <t>Sch 1</t>
  </si>
  <si>
    <t xml:space="preserve">Sch 2 </t>
  </si>
  <si>
    <t>Sch 3</t>
  </si>
  <si>
    <t xml:space="preserve">M  </t>
  </si>
  <si>
    <t>LOT</t>
  </si>
  <si>
    <t>IV</t>
  </si>
  <si>
    <t>V</t>
  </si>
  <si>
    <t>Providing and laying of Plain Cement Concrete (PCC) (1:2:4)</t>
  </si>
  <si>
    <t>3.75m wide Cement Concrete road with PCC shoulder including 100 mm dia RCC Hume Pipe @ 100 metre interval as per drawing and TS.However, reinforcement steel and all type concrete shall be paid separately under relevant items</t>
  </si>
  <si>
    <t>General Instruction to the Bidders for filling up this workbook of Price Schedules for Package SS01</t>
  </si>
  <si>
    <t>Fill up names and address of the Sole Bidder and /or Joint Venture.</t>
  </si>
  <si>
    <t>Fill up only green shaded cells in Sch-1, Sch-2, Sch-3, Sch-7 and Bid Form 2nd Envelope.</t>
  </si>
  <si>
    <t>1.1kV grade Power Cables (XLPEinsulated) along withlugs,glands,straight joints &amp;accessories,etc.</t>
  </si>
  <si>
    <t>SF6 Gas Leakage Detector</t>
  </si>
  <si>
    <t xml:space="preserve">Total of Schedule-2 </t>
  </si>
  <si>
    <t>Total of Schedule-3</t>
  </si>
  <si>
    <t>Fabrication, galvanising and supply of Std LM (40m) includingnuts, bolts, all type of washers, packplates, step bolts and gussetplates excluding foundation bolts</t>
  </si>
  <si>
    <t>Erection of Std LM (40m) including nuts, bolts, all type of washers, packplates, step bolts and gusset plates excluding foundationbolts</t>
  </si>
  <si>
    <t>Excavation in all types of soil and rock including backfilling disposal etc. for all leads and lifts</t>
  </si>
  <si>
    <t>New chain Link Fencing excluding concrete</t>
  </si>
  <si>
    <t>Drain including culverts but excluding concrete &amp; reinforcement steel-Section A-A</t>
  </si>
  <si>
    <t>Drain including culverts but excluding concrete &amp; reinforcement steel-Section B-B</t>
  </si>
  <si>
    <t>Providing and laying of Reinforced Cement Concrete 1:1.5:3 including pre cast, shuttering, Grouting of pockets &amp; underpinning butexcluding steel reinforcement</t>
  </si>
  <si>
    <t>Whether HSN in column ‘ 2 ’ is confirmed. If not  indicate applicable the HSN code *</t>
  </si>
  <si>
    <t>Whether  rate of GST in column ‘4’ is confirmed. If not  indicate applicable rate of GST *</t>
  </si>
  <si>
    <t xml:space="preserve">Unit  Charges </t>
  </si>
  <si>
    <t>Total for Type Test charges</t>
  </si>
  <si>
    <t>14=12x13</t>
  </si>
  <si>
    <t>Sch 7</t>
  </si>
  <si>
    <t>Substation Package SIK-SS01 including Transformers for (1) 220/132kV Legship Pool (New) s/s,  (2) 132/66/11kV Dikchu pool (new) s/s, (3) 66/11kV Makha (New) s/s, (4) 66/11kV Temi (New) s/s (5) 66/11kV Khamdong (New) s/s, (6) 66/11kV Kumrek (New) s/s, (7) 66/11kV Namthang (New) s/s, (8) 66/11kV Rorathang (New) s/s, (9) 66/11kV Mamring s/s Extn under “Comprehensive Scheme for Strengthening of Trans. Sys. &amp; Dist. Sys. In Sikkim”</t>
  </si>
  <si>
    <t>SIK-SS01</t>
  </si>
  <si>
    <t>Specification No.: CC-CS/93-NER/SS-4007/3/G2</t>
  </si>
  <si>
    <t>220/132kV Legship Pool  Substation</t>
  </si>
  <si>
    <t xml:space="preserve">Power Transformer                       </t>
  </si>
  <si>
    <t xml:space="preserve">LT Transformer                          </t>
  </si>
  <si>
    <t xml:space="preserve">245KV Equipments                        </t>
  </si>
  <si>
    <t xml:space="preserve">145KV Equipments                        </t>
  </si>
  <si>
    <t xml:space="preserve">Substation Auxliries                    </t>
  </si>
  <si>
    <t xml:space="preserve">Relay &amp; Protection Panel                </t>
  </si>
  <si>
    <t xml:space="preserve">Fire Protection System                  </t>
  </si>
  <si>
    <t xml:space="preserve">Illumination System                     </t>
  </si>
  <si>
    <t xml:space="preserve">Ladder                                  </t>
  </si>
  <si>
    <t xml:space="preserve">Structure &amp; Main Earthmat               </t>
  </si>
  <si>
    <t xml:space="preserve">Erection H/W                            </t>
  </si>
  <si>
    <t xml:space="preserve">Cables                                  </t>
  </si>
  <si>
    <t xml:space="preserve">Mandatory Spares                        </t>
  </si>
  <si>
    <t xml:space="preserve">Automation System                       </t>
  </si>
  <si>
    <t xml:space="preserve">Spare breakup-C.T,CVT &amp; LA              </t>
  </si>
  <si>
    <t xml:space="preserve">36kV Equipments                         </t>
  </si>
  <si>
    <t xml:space="preserve">11kV Equipments                         </t>
  </si>
  <si>
    <t xml:space="preserve">Testing Equipments                      </t>
  </si>
  <si>
    <t xml:space="preserve">PLCC                                    </t>
  </si>
  <si>
    <t>On line insulating oil drying system (Cartridge type) (As per technicalspecification)</t>
  </si>
  <si>
    <t>Nitrogen injection type fire protection for 220kV transformer</t>
  </si>
  <si>
    <t>Neutral/Delta formation of 3 no.s 1-phase220KV transformer bank andassociated materials as per technical specification</t>
  </si>
  <si>
    <t>Digital RTCC Panel consist of digital RTCC relays as per technicalspecification</t>
  </si>
  <si>
    <t>400KVA, 11/0.433KV TRANSFORMER</t>
  </si>
  <si>
    <t>245kV, 2000A, 40KA Circuit Breaker(3-Phase) with support structure</t>
  </si>
  <si>
    <t>245KV,2000A,40KA, 3 PHASE GANG OPERATED CIRCUIT BREAKER</t>
  </si>
  <si>
    <t>245 kV, 1600A, 40KA, 1-Phase CurrentTransformer with 120% extended currentrating</t>
  </si>
  <si>
    <t>245kV, 1600A, 40 KA, 3-phase DoubleBreak Isolator with two E/S</t>
  </si>
  <si>
    <t>245kV, 1600A, 40 KA, 3-phase DoubleBreak Isolator with one E/S</t>
  </si>
  <si>
    <t>245kV, 1600A, 40 KA, 3-phase DoubleBreak Tandem Isolator without E/S</t>
  </si>
  <si>
    <t>245 kV, 4400pf  Capacitive Voltage Transformer (1- Phase)</t>
  </si>
  <si>
    <t>216kV Surge Arrester (1-phase)</t>
  </si>
  <si>
    <t>245 kV, 1 phase Bus Post Insulator (except for Line Traps)</t>
  </si>
  <si>
    <t>145kV, 1250A, 31.5KA Circuit Breakers(3-Phase) with support structure</t>
  </si>
  <si>
    <t>145kV,1250A, 31.5kA SF6 Circuit Breaker3-Phase with support structure(Suitable for 1-Phase &amp; 3-PhaseAutoreclosing)</t>
  </si>
  <si>
    <t>145 kV, 600A, 31.5KA, 1-Phase CurrentTransformer with 120% extended currentrating</t>
  </si>
  <si>
    <t>145 kV, 8800pf, 1-phase Capacitive Voltage Transformer</t>
  </si>
  <si>
    <t>145 kV, 1250A, 31.5 KA, 3-phase DoubleBreak Isolator with one E/S</t>
  </si>
  <si>
    <t>145 kV, 1250 A, 31.5KA, 3-phase DoubleBreak Isolator without E/S</t>
  </si>
  <si>
    <t>145 kV, 1250 A, 31.5KA, 3-phase DoubleBreak Isolator without E/S (Tandem)</t>
  </si>
  <si>
    <t>120kV Surge Arrester(1-phase)</t>
  </si>
  <si>
    <t>145kV, 1 phase Bus Post Insulators</t>
  </si>
  <si>
    <t>Portable Discharge Rod(1-ph)</t>
  </si>
  <si>
    <t>415V Main Switchboard</t>
  </si>
  <si>
    <t>415V AC Distribution Board (ACDB) as per Technical Specification</t>
  </si>
  <si>
    <t>415V Main Lighting DB(along with 2 nos.25 kVA 415V/415V Lighting transformer)</t>
  </si>
  <si>
    <t>415V Emergency Lighting DB(along with 1no. 25kVA 415V/415V lightingtransformer)</t>
  </si>
  <si>
    <t>48V, 200 Ah Battery</t>
  </si>
  <si>
    <t>48V, 70A/70A Float Cum Boost BatteryCharger cum DCDB</t>
  </si>
  <si>
    <t>High wall type split AC unit of 2 TR capacity</t>
  </si>
  <si>
    <t>220V DCDB</t>
  </si>
  <si>
    <t>220 V,350 AH BATTERY</t>
  </si>
  <si>
    <t>220V, 60A/60A Float Cum Boost BatteryCharger</t>
  </si>
  <si>
    <t>100 kVA Diesel Generator along with control Panel</t>
  </si>
  <si>
    <t>Time synchronisation equipment</t>
  </si>
  <si>
    <t>220kV Bus Bar Protection Panel (Single)-(with Automation)</t>
  </si>
  <si>
    <t>220kV Circuit Breaker Relay Panel with Auto Reclose (with Automation)</t>
  </si>
  <si>
    <t>220kV Circuit Breaker Relay Panel without Auto Reclose (withAutomation)</t>
  </si>
  <si>
    <t>220kV Line Protection Panel (with Automation)</t>
  </si>
  <si>
    <t>220kV Transformer Protection Panel (For both HV &amp; MV side)-(withAutomation)</t>
  </si>
  <si>
    <t>132kV Line Protection Panel (with Automation)</t>
  </si>
  <si>
    <t>132kV Circuit Breaker Relay Panel with Auto Reclose (with Automation)</t>
  </si>
  <si>
    <t>132kV Circuit Breaker Relay Panel without Auto Reclose (withAutomation)</t>
  </si>
  <si>
    <t>132kV Bus Bar Protection Panel (Single)-(with Automation)</t>
  </si>
  <si>
    <t>9litre water type Portable  Fire extinguisher</t>
  </si>
  <si>
    <t>4.5 kg CO2 type Portable Fire extinguisher</t>
  </si>
  <si>
    <t>PORTABLE FIRE EXTINGUISHER-DCP TYPE 4.5/5 KG</t>
  </si>
  <si>
    <t>50 litre foam type Trolley/Wheel mounted Fire extinguisher</t>
  </si>
  <si>
    <t>Pumping arrangement  for HVW system &amp;hydrant system, complete with allpiping, valves, fittings,etc. insidepump house for Fire Protection Systemof 220kV S/S</t>
  </si>
  <si>
    <t>Hydrant system, complete U/G piping andaccessories etc. outside the Pump Housefor Fire Protection of 220kV S/S</t>
  </si>
  <si>
    <t>INDOOR FIRE DETECTION &amp; ALARM SYSTEM FOR FIRE FIGHTING PUMP HOUSEBUILDING</t>
  </si>
  <si>
    <t>HVW SPRAY SYSTEM, HYDRANT SYSTEM AND COMPLETE U/G &amp; O/G PIPING ANDACCESSORIES ETC. OUT SIDE THE PUMP HOUSE  FOR 33.3MVA 220/132/11 KV ,1-PHASE  AUTOTRANSFORMER</t>
  </si>
  <si>
    <t>Lighting Panel type ACP-3 as per technical specification</t>
  </si>
  <si>
    <t>Lighting Fixture type-SF1 as per technical specification</t>
  </si>
  <si>
    <t>Lighting Fixture type-SF2 as per technical specification</t>
  </si>
  <si>
    <t>Lighting Fixture type-SF4 as per technical specification</t>
  </si>
  <si>
    <t>Lighting Fixture type SF5 as per technical specification</t>
  </si>
  <si>
    <t>Lighting Fixture type SC as per technical specification</t>
  </si>
  <si>
    <t>Lighting Fixture LED Luminaires type S-LED</t>
  </si>
  <si>
    <t>15A, 240V: Outdoor Receptacle 2 pole, 3-pin modular (type RO)  as pertechnical specifications</t>
  </si>
  <si>
    <t>Street Lighting pole type A1 as per technical specification.</t>
  </si>
  <si>
    <t>Post type lantern pole Type E1 as per technical specification.</t>
  </si>
  <si>
    <t>Solar based  street lighting pole including solar panel as pertechnical specifications.</t>
  </si>
  <si>
    <t>Fire fighting pumphouse building illimunation including conduit</t>
  </si>
  <si>
    <t>Occupancy sensors and other accessories as required for control ofLighting in the stairs area and corridors of control room cumadministrative building as per specification</t>
  </si>
  <si>
    <t xml:space="preserve"> Security Room Illumination including conduit</t>
  </si>
  <si>
    <t>Lighting Fixture type-SF3 as per technical specification</t>
  </si>
  <si>
    <t>150A, 415V : INTERLOCKED SWITCH SOCKET OUTDOOR RECEPTACLE  AS PERTECHNICAL SPECIFICATIONS</t>
  </si>
  <si>
    <t>Control room cum administrative building (220kV) illumination</t>
  </si>
  <si>
    <t>Indoor Lighting for Transit campincluding conduit</t>
  </si>
  <si>
    <t>Cartwheel Mounted Aluminium Ladder as Per Technical Specification</t>
  </si>
  <si>
    <t>Self Supported Aluminium Ladder as Per Technical Specification</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</si>
  <si>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</si>
  <si>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</si>
  <si>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Fabrication, galvanising and supply of 56mm dia foundation boltsincluding nuts, checknuts, washers and packplates</t>
  </si>
  <si>
    <t>40 MM MS ROD FOR MAIN EARTHMAT</t>
  </si>
  <si>
    <t xml:space="preserve">KM </t>
  </si>
  <si>
    <t>Fabrication, galvanising and supply of24mm dia foundation bolts includingnuts, checknuts, washers andpackplates.</t>
  </si>
  <si>
    <t>Fabrication, galvanising and supply of 40mm dia foundation boltsincluding nuts, checknuts, washers and packplates.</t>
  </si>
  <si>
    <t>Fabrication, galvanising and supply of Standard 220 kV Tower CCincluding nuts, bolts, all type of washers, packplates, step bolts andgusset plates excluding foundation bolts</t>
  </si>
  <si>
    <t>Fabrication, galvanising and supply of Standard 220 kV Tower CBincluding nuts, bolts, all type of washers, packplates, step bolts andgusset plates excluding foundation bolts</t>
  </si>
  <si>
    <t>Fabrication, galvanising and supply of Standard 220 kV Tower CAincluding nuts, bolts, all type of washers, packplates, step bolts andgusset plates excluding foundation bolts</t>
  </si>
  <si>
    <t>Fabrication, galvanising and supply of Standard 220 kV Tower CDincluding nuts, bolts, all type of washers, packplates, step bolts andgusset plates excluding foundation bolts</t>
  </si>
  <si>
    <t>Fabrication, galvanising and supply of Standard 220 kV Tower CTCincluding nuts, bolts, all type of washers, packplates, step bolts andgusset plates excluding foundation bolts</t>
  </si>
  <si>
    <t>Fabrication, galvanising and supply of Standard 220 kV Tower CTGincluding nuts, bolts, all type of washers, packplates, step bolts andgusset plates excluding foundation bolts</t>
  </si>
  <si>
    <t>Fabrication, galvanising and supply of Standard 220 kV Tower CTHincluding nuts, bolts, all type of washers, packplates, step bolts andgusset plates excluding foundation bolts</t>
  </si>
  <si>
    <t>Fabrication, galvanising and supply of Standard 220 kV Gantry BG1including nuts, bolts, all type of washers, packplates, step bolts andgusset plates excluding foundation bolts</t>
  </si>
  <si>
    <t>Fabrication, galvanising and supply of Standard 220 kV Gantry B1including nuts, bolts, all type of washers, packplates, step bolts andgusset plates excluding foundation bolts</t>
  </si>
  <si>
    <t>Fabrication, galvanising and supply of Std 132 kV Tower T1 includingnuts, bolts, all type of washers, packplates, step bolts and gussetplates excluding foundation bolts</t>
  </si>
  <si>
    <t>Fabrication, galvanising and supply of Std 132 kV Tower T2P includingnuts, bolts, all type of washers, packplates, step bolts and gussetplates excluding foundation bolts</t>
  </si>
  <si>
    <t>Fabrication, galvanising and supply of Std 132 kV Beam B1 includingnuts, bolts, all type of washers, packplates, step bolts and gussetplates excluding foundation bolts</t>
  </si>
  <si>
    <t>Fabrication, galvanising and supply of Std 132 kV Beam B1A includingnuts, bolts, all type of washers, packplates, step bolts and gussetplates excluding foundation bolts</t>
  </si>
  <si>
    <t>Fabrication, galvanising and supply of Std 132 kV Tower T2 includingnuts, bolts, all type of washers, packplates, step bolts and gussetplates excluding foundation bolts</t>
  </si>
  <si>
    <t>Fabrication, galvanising and supply of Std 132 kV Tower T3P includingnuts, bolts, all type of washers, packplates, step bolts and gussetplates excluding foundation bolts</t>
  </si>
  <si>
    <t>Fabrication, galvanising and supply of  Equipment Support (Pipe)Structures to be designed during detailed engineering</t>
  </si>
  <si>
    <t>Fabrication, galvanising and supply of Standard Pipe Structure - 220kV  CT including nuts, bolts, all type of washers, packplates, stepbolts and gusset plates excluding foundation bolts</t>
  </si>
  <si>
    <t>Fabrication, galvanising and supply of Standard Pipe Structure - 220kV  CVT including nuts, bolts, all type of washers, packplates, stepbolts and gusset plates excluding foundation bolts</t>
  </si>
  <si>
    <t>Fabrication, galvanising and supply of Standard Pipe Structure - 220kV  ISOLATOR including nuts, bolts, all type of washers, packplates,step bolts and gusset plates excluding foundation bolts</t>
  </si>
  <si>
    <t>Fabrication, galvanising and supply of Standard Pipe Structure - 220kV  SA including nuts, bolts, all type of washers, packplates, stepbolts and gusset plates excluding foundation bolts</t>
  </si>
  <si>
    <t>Standard Pipe Structure for 220kV BPI (excluding wave trap)</t>
  </si>
  <si>
    <t>Fabrication, galvanising and supply of Std Pipe Structure - 220 kV highBPI including nuts, bolts, all type of washers, packplates, step boltsand gusset plates excluding foundation bolts</t>
  </si>
  <si>
    <t>Fabrication, galvanising and supply of Std 132 kV Support Structure 1 PhCTincluding nuts, bolts, all type of washers, packplates, step bolts andgusset plates excluding foundation bolts</t>
  </si>
  <si>
    <t>Fabrication, galvanising and supply of Std 132 kV Support Structure3Ph ISO including nuts, bolts, all type of washers, packplates, stepboltsand gusset plates excluding foundation bolts</t>
  </si>
  <si>
    <t>Fabrication, galvanising and supply of Std 132 kV Support Structure 1 PhLAincluding nuts, bolts, all type of washers, packplates, step bolts andgusset plates excluding foundation bolts</t>
  </si>
  <si>
    <t>Fabrication, galvanising and supply of Std 132 kV Support Structure1Ph BPI including nuts, bolts, all type of washers, packplates, stepboltsand gusset plates excluding foundation bolts</t>
  </si>
  <si>
    <t>Erection Hardware for 220kV layout (Double Main and TransferScheme)-Line Bay as per technical specification</t>
  </si>
  <si>
    <t>Erection Hardware for 220kV layout (Double Main and TransferScheme)-Transformer Bay as per technical specification</t>
  </si>
  <si>
    <t>Erection Hardware for 220kV layout (Double Main and TransferScheme)-Bus Coupler Bay as per technical specification</t>
  </si>
  <si>
    <t>Erection Hardware for 220kV layout (Double Main and TransferScheme)-Transfer Bus Coupler Bay as per technical specification</t>
  </si>
  <si>
    <t>Erection Hardware for 220kV layout (Double Main and TransferScheme)-Bus work (three Bay) as per technical specification</t>
  </si>
  <si>
    <t>Erection Hardware for 132kV layout (Single Main &amp; TransferScheme)-Line Bay as per technical specification</t>
  </si>
  <si>
    <t>Erection Hardware  for 132kV layout (Single Main &amp; TransferScheme)-Transformer Bay as per technical specification</t>
  </si>
  <si>
    <t>Erection Hardware for 132kV layout (Single Main &amp; TransferScheme)-Transfer Bus Coupler Bay as per technical specification</t>
  </si>
  <si>
    <t>Erection Hardware  for 132kV layout (Single Main &amp; Transfer Scheme)Bus work (For Three bays) as per technical specification</t>
  </si>
  <si>
    <t>Erection Hardware for 132kV layout (Single Main &amp; Transfer Scheme) Buswork (For Four bays) as per technical specification</t>
  </si>
  <si>
    <t>ERECTION HARDWARE FOR 11KV TRANSFORMER  BAY AS PER TECHNICALSPECIFICATION</t>
  </si>
  <si>
    <t>Relay &amp; protection Panels (with automation)</t>
  </si>
  <si>
    <t>Spares-Substation Automation System</t>
  </si>
  <si>
    <t>Spares for Erection Hardware items excluding BPI</t>
  </si>
  <si>
    <t>Spares-11/0.433kV LT Transformer</t>
  </si>
  <si>
    <t>Spares fpr 48V Battery Charger</t>
  </si>
  <si>
    <t>Spares for Illumination System</t>
  </si>
  <si>
    <t>SPARE FOR 9KV LA</t>
  </si>
  <si>
    <t>Spare-245kV Circuit Breaker</t>
  </si>
  <si>
    <t>Spare- 245kV Isolator</t>
  </si>
  <si>
    <t>SPARE-245 KV,3-PHASE  ISOLATOR ( TANDEM)</t>
  </si>
  <si>
    <t>Spare-245kV CT</t>
  </si>
  <si>
    <t>Spare-245kV CVT</t>
  </si>
  <si>
    <t>SPARES-245 KV WT</t>
  </si>
  <si>
    <t>SPARE-145KV CIRCUIT BREAKER</t>
  </si>
  <si>
    <t>SPARE-145KV DB ISOLATOR</t>
  </si>
  <si>
    <t>SPARE-145KV CT</t>
  </si>
  <si>
    <t>SPARE-145KV  ISOLATORS(3-PHASE)-TANDEM</t>
  </si>
  <si>
    <t>SPARES-145 KV WT</t>
  </si>
  <si>
    <t>Spares for 120kV Surge Arrester</t>
  </si>
  <si>
    <t>SPARE FOR 11 KV ISOLATOR</t>
  </si>
  <si>
    <t>Spares fpr 220V Battery Charger</t>
  </si>
  <si>
    <t>SPARE FOR 100KVA DG SET</t>
  </si>
  <si>
    <t>Spare-245kV BPI</t>
  </si>
  <si>
    <t>SPARES FOR 145KV BUS POST INSULATORS</t>
  </si>
  <si>
    <t>Complete Substation automation System for controlling and monitoringof  Auxilary System including BCUs as per technical specification</t>
  </si>
  <si>
    <t>Complete Substation automation System for 220kV bay as per TechnicalSpecification</t>
  </si>
  <si>
    <t>Complete Substation automation System for 132kV bay as per TechnicalSpecification</t>
  </si>
  <si>
    <t>36 kV, 1250A, 25 kA,3-Phase CircuitBreaker with support structure</t>
  </si>
  <si>
    <t>36 kV, 400A, 25 KA, 3-Phase HDB Isolatorwithout E/S</t>
  </si>
  <si>
    <t>36 KV, 50A, 25 KA, 1-PHASE, 50/1A CURRENT TRANSFORMER</t>
  </si>
  <si>
    <t>36kV, 1 phase Bus Post Insulators as per Technical Specification</t>
  </si>
  <si>
    <t>36 KV, 1-PHASE, 33KV/110 VOLT, SINGLE CORE  OUTDOOR TYPE POTENTIALTRANSFORMER ALONG WITH JUNCTION BOX (1 NO JUNCTION BOX FOR 3 NOS OF1-PHASE PTS) AND REQUIRED ACCESSORIES ETC., COMPLETE AS PER TECHNICALSPECIFICATIONS.</t>
  </si>
  <si>
    <t>12 kV, 1-phase Horn Gap Fuse</t>
  </si>
  <si>
    <t>11kV, 630A, 25 KA Isolator (3 phase)without E/S</t>
  </si>
  <si>
    <t>9kV Surge Arrester (1-Phase)</t>
  </si>
  <si>
    <t>11kV Bus Post Insulator (1 phase)</t>
  </si>
  <si>
    <t>Circuit Breaker Operation Analyzer- withDynamic Contact Resistance Measurement&amp;Circuit measurement test kit,Industrial Grade Laptop and licensedsoftware as per Technicalspecification.</t>
  </si>
  <si>
    <t>Digital Micro-Ohm meter measurement testkit with all necessary accessories asper Technical specification.</t>
  </si>
  <si>
    <t>Digital Earth Tester-Battery (Rechargeable) Operated Earth Resistance/Resistivity Tester</t>
  </si>
  <si>
    <t>Third Harmonic Resistive Currentmeasurement test kit with all necessaryaccessories and licensed software asper Technical specification.</t>
  </si>
  <si>
    <t>Portable SF6 Gas Filling Plant WithSpares</t>
  </si>
  <si>
    <t>Primary Current Injection Test Kit Current outputs 0-2000 A ACIntermittent at 0-6 V, 0-1000 A AC Continuous, Power Supply 220V/50HZ</t>
  </si>
  <si>
    <t>SECONDARY RELAY INJECTION TESTING KIT</t>
  </si>
  <si>
    <t>Relay Test kit</t>
  </si>
  <si>
    <t>Selective level meter with all necessaryacessories, associated licensedsoftware as per Technicalspecification.</t>
  </si>
  <si>
    <t>Hand Held Megger Measurement Test Kit(5KV) with all necessary accessories asper Technical specification.</t>
  </si>
  <si>
    <t>Digital Multimeter with all necessaryaccessories as per Technicalspecification.</t>
  </si>
  <si>
    <t>Earth leakage clamp on meter</t>
  </si>
  <si>
    <t>3-Ph Auto Transformer (Variac)500V, 10A</t>
  </si>
  <si>
    <t>3- Phase measurement meter</t>
  </si>
  <si>
    <t>Clamp on meter (0-20 mA-200 mA-20 A,AC/DC)</t>
  </si>
  <si>
    <t>Selective level generator with allnecessary acessories, associatedlicensed software as per Technicalspecification.</t>
  </si>
  <si>
    <t>Portable DGA measurement test kit withall necessary accessories and licensedsoftware as per Technical specification</t>
  </si>
  <si>
    <t>AUTOMATIC TRANSFORMER OIL BDV TEST KIT</t>
  </si>
  <si>
    <t>Oil Filtration Plant (Capacity 6000LPH) as per TS</t>
  </si>
  <si>
    <t>Autamatic Three Phase Transformer Turns Ratio Tester</t>
  </si>
  <si>
    <t>Tan Delta and Capacitance measurementtest kit</t>
  </si>
  <si>
    <t>DC Winding Resistance measurement testkit and Transformer Turns Ratio Metermeasurement test kit and licensedsoftware as per Technicalspecification.</t>
  </si>
  <si>
    <t>Oil Storage Tank (10kL)</t>
  </si>
  <si>
    <t>Supply Stainless Steel oil samplingbottles (one liter capacity) as perTechnical specification</t>
  </si>
  <si>
    <t>Syringes for Sampling Oil (50ml Capacity)</t>
  </si>
  <si>
    <t>SF6 Moisture Content (Dew Point) Meter</t>
  </si>
  <si>
    <t>220kV, 1600A, 0.5mH, 40 kA Line Trap</t>
  </si>
  <si>
    <t>Coupling device for PLCC</t>
  </si>
  <si>
    <t>Carrier Equipment Analog type (for Speech+Data &amp; Speech+Protection)</t>
  </si>
  <si>
    <t>Protection Coupler for PLCC</t>
  </si>
  <si>
    <t>Digital Protection Coupler</t>
  </si>
  <si>
    <t>132kV,1250A,0.5mH , 31.5kA Line Trap</t>
  </si>
  <si>
    <t>HF Cable for PLCC</t>
  </si>
  <si>
    <t>132/66/11kV Dikchu Pool Substation</t>
  </si>
  <si>
    <t xml:space="preserve">145kV Equipments                        </t>
  </si>
  <si>
    <t xml:space="preserve">66KV Equipments                         </t>
  </si>
  <si>
    <t xml:space="preserve">11KV Equipments                         </t>
  </si>
  <si>
    <t>50MVA,132/66 kV, 3-phase Autotransformer excluding Insulating Oil</t>
  </si>
  <si>
    <t>Insulating Oil for 50MVA,132/66 kV, 3-phase Autotransformer</t>
  </si>
  <si>
    <t>Nitrogen injection type fire protection for 132kV transformer</t>
  </si>
  <si>
    <t>5MVA, 66/11KV, 3-PHASE POWER TRANSFORMER</t>
  </si>
  <si>
    <t>INSULATING OIL FOR 5MVA, 66/11KV, 3-PHASE POWER TRANSFORMER</t>
  </si>
  <si>
    <t>Nitrogen injection type fire protection for 66kV transformer</t>
  </si>
  <si>
    <t>72.5 kV, 1250A, 31.5 kA, 3-phase CircuitBreaker with support structure</t>
  </si>
  <si>
    <t>72.5 kV, 600A, 31.5 kA, 1-Phase CurrentTransformer with 120% extended currentrating</t>
  </si>
  <si>
    <t>72.5 KV, 100A, 31.5 KA, 1-PHASE CURRENT TRANSFORMER WITH 120% EXTENDEDCURRENT RATING</t>
  </si>
  <si>
    <t>72.5 kV, 1250A, 31.5 KA, 3-Phase HDBIsolator with one E/S</t>
  </si>
  <si>
    <t>72.5 kV, 1250A, 31.5 KA, 3-Phase HDBIsolator without E/s</t>
  </si>
  <si>
    <t>72.5kV ,1 phase Bus Post Insulators</t>
  </si>
  <si>
    <t>60kV Surge Arrester (1-Phase)</t>
  </si>
  <si>
    <t xml:space="preserve"> 72.5 kV Voltage Transformer (1- Phase)</t>
  </si>
  <si>
    <t>11kV, 630A, 25 KA Isolator (3 phase)with one E/S</t>
  </si>
  <si>
    <t>11KV, 25KA INDOOR SWITCH GEAR PANEL (GIS TYPE) FOR BUS SECTIONALISERMODULE</t>
  </si>
  <si>
    <t>11 KV,25 KA, 3-PHASE INDOOR SWITCH GEAR PANEL (GIS TYPE)-LINE MODULE</t>
  </si>
  <si>
    <t>11KV,25 KA, 3-PHASE INDOOR SWITCH GEAR PANEL (GIS TYPE)-LT TRANSFORMERMODULE</t>
  </si>
  <si>
    <t>11KV,25 KA, 3-PHASE INDOOR SWITCH GEAR PANEL (GIS TYPE)-TRANSFORMERMODULE</t>
  </si>
  <si>
    <t>110 V DC Distribution Board(DCDB)</t>
  </si>
  <si>
    <t>110V, 250 Ah Battery</t>
  </si>
  <si>
    <t>110V, 60A/60A Float Cum Boost BatteryCharger</t>
  </si>
  <si>
    <t>Diesel Engine driven Hydrant system with Water tank, Pump Room, DGdriven pump, O/G &amp; U/G piping, hydrant points for transformers,buildings, store yard  and accessories etc.</t>
  </si>
  <si>
    <t>132kV Transformer Protection Panel (For both HV &amp; MV side)-(withAutomation)</t>
  </si>
  <si>
    <t>66 kV Line Protection Panel (with Automation)</t>
  </si>
  <si>
    <t>66 KV PROTECTION PANEL FOR BUS SECTIONALIZER (WITH AUTOMATION)</t>
  </si>
  <si>
    <t>66 kV Transformer Protection Panel (For both HV &amp; MV side)-(withAutomation)</t>
  </si>
  <si>
    <t>Fire Detection and Alarm System for Control Room Building(132kV)</t>
  </si>
  <si>
    <t>125A, 415V : Interlocked switch socket outdoor Receptacle  as pertechnical specifications</t>
  </si>
  <si>
    <t>Control room cum administrative building (132kV) illuminationincluding Conduit</t>
  </si>
  <si>
    <t>Fabrication, galvanising and supply of  Lattice Structures (MS Steel),to be designed during detailed engineering, for towers, beams andequipment support structure  including pack plates / packwashers andgusset plates excluding fasteners and foundation bolts</t>
  </si>
  <si>
    <t>Fabrication, galvanising and supply of Std 132 kV Tower T3 includingnuts, bolts, all type of washers, packplates, step bolts and gussetplates excluding foundation bolts</t>
  </si>
  <si>
    <t>Fabrication, galvanising and supply of Std 132 kV Support Structure1Ph CVT including nuts, bolts, all type of washers, packplates, stepboltsand gusset plates excluding foundation bolts</t>
  </si>
  <si>
    <t>Erection Hardware for 66kV layout (Bus Scheme as per SLD)-Line Bay asper technical specification</t>
  </si>
  <si>
    <t>Erection Hardware for 66kV layout (Bus Scheme as per SLD)- TransformerBay as per technical specification</t>
  </si>
  <si>
    <t>Erection Hardware for 66kV layout (Bus Scheme as per SLD)-Bus sectionbay as per technical specification</t>
  </si>
  <si>
    <t>Erection Hardware for 66kV layout (Bus Scheme as per SLD) Bus work(For 4 bays of main bus) as per technical specification</t>
  </si>
  <si>
    <t>ERECTION HARDWARE FOR 11KV LINE BAY AS PER TECHNICAL SPECIFICATION</t>
  </si>
  <si>
    <t>11KV 3X185SQMM XLPE AL ARMOURED CABLE</t>
  </si>
  <si>
    <t>11KV 3CX300SQMM XLPE AL ARMOURED CABLE</t>
  </si>
  <si>
    <t>11KV XLPE CABLE TERMINATION EQUIPMENT ALONG WITH STRUCTURE ACCESSORIESFOR OUT DOOR TERMINATION (ONE SET CONSISTS OF COMPLETE &amp; REQUIREMENTFOR ONE BAY)</t>
  </si>
  <si>
    <t>66KV, 1-CORE, 95 SQ.MM XLPE AL CABLE ALONGWITH ACCESSORIES ETC.</t>
  </si>
  <si>
    <t>66 KV TERMINATION KIT SUITABLE FOR 66 KV, 1CX95 SQ.MM XLPE CABLE ALONGWITH SUPPORT STRUCTURE FOR EHV CABLE (AT BOTH ENDS)</t>
  </si>
  <si>
    <t>66KV XLPE POWER CABLE-MISCELLANEUOS INSTALLATION MATERIALS FOR CABLELAYING, JOINTING AND BONDING INCLUDING  LINK BOXES, SHEATH VOLTAGELIMITERS, EARTH CONTINUITY CABLE, EARTHING MATERIAL , GROUND MAT,CABLE MAKERS, WARNING TAPES AND ALL OTHER MATERIALS ETC REQUIRED ASPER TECHANICAL SPECIFICATIONS AND AS PER STATUTARY REQUIREMENTS (FORBOTH CABLE END)</t>
  </si>
  <si>
    <t>SPARE FOR 50MVA, 3-PHASE, 132/33KV TRANSFORMER</t>
  </si>
  <si>
    <t>SPARES FOR 5MVA, 66/11KV  POWER TRANSFORMER</t>
  </si>
  <si>
    <t>SPARE-145KV CVT</t>
  </si>
  <si>
    <t>Spare for 72.5kV Circuit Breaker</t>
  </si>
  <si>
    <t>SPARES FOR 72.5 KV ISOLATOR</t>
  </si>
  <si>
    <t>SPARES FOR 72.5 KV CURRENT TRANSFORMER</t>
  </si>
  <si>
    <t>SPARES FOR 72.5 KV  POTENTIAL TRANSFORMER</t>
  </si>
  <si>
    <t>SPARE FOR 60 KV SURGE ARRESTOR</t>
  </si>
  <si>
    <t>Spares fpr 110V Battery Charger</t>
  </si>
  <si>
    <t>SPARES FOR 72.5 KV BPI</t>
  </si>
  <si>
    <t>SPARE FOR 11 KV BPI</t>
  </si>
  <si>
    <t>SPARE-11KV INDOOR SWITCHGEAR PANEL (GIS TYPE)</t>
  </si>
  <si>
    <t>Complete Substation automation System for 132kV TBC bay as perTechnical Specification</t>
  </si>
  <si>
    <t>Complete Substation automation System for 66kV  bay as per TechnicalSpecification</t>
  </si>
  <si>
    <t>COMPLETE SUBSTATION AUTOMATION SYSTEM FOR 66KV BUS SECTIONALIZER  BAYAS PER TECHNICAL SPECIFICATION</t>
  </si>
  <si>
    <t>COMPLETE SUBSTATION AUTOMATION SYSTEM FOR11KV  BAY AS PER TECHNICALSPECIFICATION</t>
  </si>
  <si>
    <t>COMPLETE SUBSTATION AUTOMATION SYSTEM FOR 11KV BUS SECTIONALIZER  BAYAS PER TECHNICAL SPECIFICATION</t>
  </si>
  <si>
    <t xml:space="preserve">66/11kV Temi (New) substation </t>
  </si>
  <si>
    <t>100KVA, 11/0.433KV, 3PH TRANSFORMER</t>
  </si>
  <si>
    <t>Portable Discharge Rods</t>
  </si>
  <si>
    <t>62.5 KVA DIESEL GENERATOR SET WITH CONTROL PANEL</t>
  </si>
  <si>
    <t>FIRE DETECTION AND ALARM SYSTEM FOR CONTROL ROOM BUILDING  (66KV)</t>
  </si>
  <si>
    <t>CONTROL ROOM CUM ADMINISTRATIVE BUILDING (66KV) ILLUMINATIONINCLUDINGCONDUIT</t>
  </si>
  <si>
    <t>SPARES FOR 62.5 KVA DG SET</t>
  </si>
  <si>
    <t xml:space="preserve">66/11kV Makha (New) substation </t>
  </si>
  <si>
    <t>10 MVA, 66/11KV, 3-PHASE POWER TRANSFORMER</t>
  </si>
  <si>
    <t>INSULATING OIL FOR 10MVA,66/11 KV, 3-PHASE TRANSFORMER</t>
  </si>
  <si>
    <t>SPARES FOR 10MVA, 66/11KV  POWER TRANSFORMER</t>
  </si>
  <si>
    <t xml:space="preserve">66/11kV Kumrek (New) substation </t>
  </si>
  <si>
    <t xml:space="preserve">66/11kV Rorathang (New) substation </t>
  </si>
  <si>
    <t xml:space="preserve">66/11kV Khamdong(New) substation </t>
  </si>
  <si>
    <t xml:space="preserve">66/11kV Namthang (New) substation </t>
  </si>
  <si>
    <t xml:space="preserve">Extension of 66/11kV Mamring substation </t>
  </si>
  <si>
    <t xml:space="preserve">RTU Augmentation                        </t>
  </si>
  <si>
    <t>415V ACDB (Extn.)</t>
  </si>
  <si>
    <t>110 V DCDB extension panel</t>
  </si>
  <si>
    <t>Control, relay and protection panel for 66kV Line (Bus Scheme as perSLD)-Duplex Panel</t>
  </si>
  <si>
    <t>1.1KV GRADE 3.5CX70 SQMM (PVC) POWER CABLE</t>
  </si>
  <si>
    <t>1.1KV GRADE 4CX16 SQMM (PVC) POWER CABLE</t>
  </si>
  <si>
    <t>1.1KV GRADE 2CX16 SQMM (PVC) POWER CABLE</t>
  </si>
  <si>
    <t>1.1KV GRADE 4CX6 SQMM (PVC) POWER CABLE</t>
  </si>
  <si>
    <t>1.1KV GRADE 2CX6 SQMM (PVC) POWER CABLE</t>
  </si>
  <si>
    <t>1.1KV GRADE 5CX2.5 SQMM CONTROL CABLE</t>
  </si>
  <si>
    <t>1.1KV GRADE 7CX2.5 SQMM CONTROL CABLE</t>
  </si>
  <si>
    <t>1.1KV GRADE 10CX2.5 SQMM CONTROL CABLE</t>
  </si>
  <si>
    <t>1.1KV GRADE 19CX2.5 SQMM CONTROL CABLE</t>
  </si>
  <si>
    <t>1.1KV GRADE 27CX2.5 SQMM CONTROL CABLE</t>
  </si>
  <si>
    <t>1.1KV GRADE 3.5CX300 SQMM (XLPE) POWER CABLE</t>
  </si>
  <si>
    <t>1.1KV GRADE 14CX2.5 SQMM CONTROL CABLE</t>
  </si>
  <si>
    <t>Spare-C &amp; R Panel</t>
  </si>
  <si>
    <t>RTU's augmentation</t>
  </si>
  <si>
    <t xml:space="preserve">Consolidated Fiber optic Communication Equipment </t>
  </si>
  <si>
    <t xml:space="preserve">Communication Equipment                 </t>
  </si>
  <si>
    <t xml:space="preserve">Spare of Communication Equipment        </t>
  </si>
  <si>
    <t>SDH EQUIPMENT (STM-4 MADM UPTO 3 MSP PROTECTED DIRECTIONS)-BASEEQUIPMENT (COMMON CARDS, CROSS CONNECT/CONTROL CARDS, OPTICAL BASECARDS, POWER SUPPLY CARDS, POWER CABLING, OTHER HARDWARE ANDACCESSORIES INCLUDING SUB RACKS, PATCH CORD, DDF ETC FULLY EQUIPEDEXCLUDING OPTICAL INTERFACE &amp; TRIBUTARY CARDS</t>
  </si>
  <si>
    <t>SFP S4.1</t>
  </si>
  <si>
    <t>SFP L4.1</t>
  </si>
  <si>
    <t>OPTICAL  INTERFACE  SFP L4.2</t>
  </si>
  <si>
    <t>OPTICAL INTERFACE CARD (TO SUPPORT MINIMUM 150 KMS) FOR STM-4</t>
  </si>
  <si>
    <t>TRIBUTARY INTERFACE- E1 INTERFACE (MINIMUM 16 NOS.)</t>
  </si>
  <si>
    <t>TRIBUTARY CARDS-ETHERNET INTERFACES 10/100 MBPS WITH LAYER -2SWITCHING (MINIMUM 4 INTERFACES PER CARD)</t>
  </si>
  <si>
    <t>Base Equipment STM-4 MADM upto 5 MSP</t>
  </si>
  <si>
    <t>Drop &amp; Insert Multiplexer Common cards, Power supply cards, powercabling, other hardware &amp; accessories (each)</t>
  </si>
  <si>
    <t>Subscriber Line Interface Cards for 2 wire (sub/sub) voice channelcards (min 8 channels per card)</t>
  </si>
  <si>
    <t>2WIRE (SUB/EXCH) VOICE CHANNEL CARDS (MIN 8 CHANNELS PER CARD)</t>
  </si>
  <si>
    <t>Subscriber Line Interface Cards  for 4 wire (E&amp;M) voice channel cards(min 8 channels per card)</t>
  </si>
  <si>
    <t>Subscriber Line Interface Cards for Asynchronous Sub Channels datacards (minimum 4 channels per card)</t>
  </si>
  <si>
    <t>DIGITAL ACCESS CROSS CONNECT SWITCH (DACS)-16 X 16 PORTS SWITCHINGMATRIX, FULLY EQUIPPED FOR MINIMUM 16 E-1 PORTS</t>
  </si>
  <si>
    <t>Equipment Cabinets For SDH</t>
  </si>
  <si>
    <t>Equipment Cabinets For Drop/Insert Multiplexer</t>
  </si>
  <si>
    <t>NMS- CRAFT TERMINAL-HARDWARE</t>
  </si>
  <si>
    <t>Software for Craft Terminal</t>
  </si>
  <si>
    <t>NETWORK MANAGER &amp; ELEMENT MANAGER SYSTEM - HARDWARE</t>
  </si>
  <si>
    <t>NETWORK MANAGER &amp; ELEMENT MANAGER SYSTEM - SOFTWARE</t>
  </si>
  <si>
    <t>NMS &amp; ELEMENT MANAGER -PRINTER (LASER JET)</t>
  </si>
  <si>
    <t>FURNITURE FOR NMS HARDWARE</t>
  </si>
  <si>
    <t>MAIN DISTRIBUTION FRAME (200 PAIRS)</t>
  </si>
  <si>
    <t>8PORT VOIP GATEWAY FOR REMOTE LOCATIONS (RTU LOCATION)</t>
  </si>
  <si>
    <t>ANALOG TELEPHONE SET</t>
  </si>
  <si>
    <t>SDH Analyser ###  with Jitter and Wander Options</t>
  </si>
  <si>
    <t>Handheld 2Mbps BER Tester</t>
  </si>
  <si>
    <t>Digital Multimeter  for testing</t>
  </si>
  <si>
    <t>Ethernet Tester  (with dual port 10/100 ports Mbps Ethernet option,layer-1  layer-2 functionality)</t>
  </si>
  <si>
    <t>GPS Clock with antenna</t>
  </si>
  <si>
    <t>SDH EQUIPMENT (STM-4 MADM UPTO 3 MSP PROTECTED DIRECTIONS)-COMMONCARDS, CROSS-CONNECT/CONTROL CARDS, OPTICAL BASE CARD, POWER SUPPLYCARDS, POWER CABLING, OTHER HARDWARE &amp; ACCESSORIES (EACH).</t>
  </si>
  <si>
    <t>L4.2 SFP for Tejas</t>
  </si>
  <si>
    <t>SDH EQUIPMENT (STM-4 MADM UPTO 5 MSP PROTECTED DIRECTIONS)-COMMONCARDS, CROSS-CONNECT/CONTROL CARDS, OPTICAL BASE CARD, POWER SUPPLYCARDS, POWER CABLING, OTHER HARDWARE &amp; ACCESSORIES (EACH).</t>
  </si>
  <si>
    <t>DROP &amp; INSERT MULTIPLEXER: COMMON CARDS, POWER SUPPLY CARDS, POWERCABLING, OTHER HARDWARE &amp; ACCESSORIES (EACH)</t>
  </si>
  <si>
    <t>Digital Access Cross Connect Switch (DACS)Common cards, Power supplycards, power cabling, other hardware &amp; accessories (each)</t>
  </si>
  <si>
    <t>PRE CONNECTORIZED OPTICAL FIBER PATCH CORDS(10 MTRS) â€“ PACK OF SIXPATCH CORDS</t>
  </si>
  <si>
    <t>MCCB/MCB-2P/ CONTACTOR/ TIMER/ RELAY OF EACH TYPE &amp; RATING (ASAPPLICABLE)</t>
  </si>
  <si>
    <t>Single Pole MCBs (for outgoing DC Feeders) for DCPS</t>
  </si>
  <si>
    <t>Electronic Printed Circuit Board</t>
  </si>
  <si>
    <t>VI</t>
  </si>
  <si>
    <t>VII</t>
  </si>
  <si>
    <t>VIII</t>
  </si>
  <si>
    <t>IX</t>
  </si>
  <si>
    <t xml:space="preserve">220/132kV Legship Pool                  </t>
  </si>
  <si>
    <t xml:space="preserve">LT Transformer-Service                  </t>
  </si>
  <si>
    <t xml:space="preserve">145KV Equipments-Service                </t>
  </si>
  <si>
    <t xml:space="preserve">Relay &amp; Protection Panel-Service        </t>
  </si>
  <si>
    <t xml:space="preserve">Fire Protection System-Service          </t>
  </si>
  <si>
    <t xml:space="preserve">Illumination System-Service             </t>
  </si>
  <si>
    <t xml:space="preserve">Structure &amp; Main Earthmat-Service       </t>
  </si>
  <si>
    <t xml:space="preserve">Erection H/W-Service                    </t>
  </si>
  <si>
    <t xml:space="preserve">Cables-Service                          </t>
  </si>
  <si>
    <t xml:space="preserve">Automation System-Service               </t>
  </si>
  <si>
    <t xml:space="preserve">Civil Work                              </t>
  </si>
  <si>
    <t xml:space="preserve">245KV Equipments-Service                </t>
  </si>
  <si>
    <t xml:space="preserve">Substation Auxliries-Service            </t>
  </si>
  <si>
    <t xml:space="preserve">Power Transformer-Service               </t>
  </si>
  <si>
    <t xml:space="preserve">36kV Equipments-Service                 </t>
  </si>
  <si>
    <t xml:space="preserve">11kV Equipments-Service                 </t>
  </si>
  <si>
    <t xml:space="preserve">PLCC-Service                            </t>
  </si>
  <si>
    <t xml:space="preserve">66/11kV Temi (New)                      </t>
  </si>
  <si>
    <t xml:space="preserve">11KV Equipments-Service                 </t>
  </si>
  <si>
    <t xml:space="preserve">72.5KV Equipments-Service               </t>
  </si>
  <si>
    <t xml:space="preserve">66/11kV Makha (New)                     </t>
  </si>
  <si>
    <t xml:space="preserve">66/11kV Kumrek (New)                    </t>
  </si>
  <si>
    <t xml:space="preserve">66/11kV Rorathang (New)                 </t>
  </si>
  <si>
    <t xml:space="preserve">66/11kV Khamdong (New)                  </t>
  </si>
  <si>
    <t xml:space="preserve">66/11kV Namthang (New)                  </t>
  </si>
  <si>
    <t xml:space="preserve">Extn. of 66/11kV Mamring S/S            </t>
  </si>
  <si>
    <t xml:space="preserve">CABLES BREAKUP-SERVICES                 </t>
  </si>
  <si>
    <t xml:space="preserve">RTU Augmentation- Service               </t>
  </si>
  <si>
    <t xml:space="preserve">132/66/11kV Dikchu Pool                 </t>
  </si>
  <si>
    <t xml:space="preserve">145kV Equipment-Service                 </t>
  </si>
  <si>
    <t xml:space="preserve">Consolidated Fiber optic Comm Equipment </t>
  </si>
  <si>
    <t xml:space="preserve">Communication Equipmet Service          </t>
  </si>
  <si>
    <t>145kV, 1250A, 31.5kA SF6 Circuit Breaker3-Phase with support structure(Suitable for 1-Phase &amp; 3-PhaseAutoreclosing)</t>
  </si>
  <si>
    <t>145 kV, 1250 A, 31.5KA, 3-phase Double Break Isolator without E/S</t>
  </si>
  <si>
    <t>145 kV, 1250 A, 31.5KA, 3-phase Double Break Isolator without E/S (Tandem)</t>
  </si>
  <si>
    <t>120 KV Surge Arrester (1-phase)</t>
  </si>
  <si>
    <t>145kV ,1 phase Bus Post Insulators</t>
  </si>
  <si>
    <t>220kV Circuit Breaker Relay Panel without Auto Reclose (with Automation)</t>
  </si>
  <si>
    <t>220kV Transformer Protection Panel (For both HV &amp; MV side)-(with Automation)</t>
  </si>
  <si>
    <t>132kV Circuit Breaker Relay Panel without Auto Reclose (Bus scheme as per SLD)</t>
  </si>
  <si>
    <t>132kV Circuit Breaker Relay Panel with Auto Reclose (Bus scheme as per SLD)</t>
  </si>
  <si>
    <t>FIRE EXTIN.-DCP TYPE 4.5KG PORTABLE</t>
  </si>
  <si>
    <t>Indoor Fire Detection &amp; Alarm System for Fire fighting pump house building</t>
  </si>
  <si>
    <t>HVW spray system, Hydrant system and complete U/G &amp; O/G piping and accessories etc. out side the pump house  for 33.3MVA 220/132/11kV , 1-phase  Autotransformer</t>
  </si>
  <si>
    <t>15A, 240V: Outdoor Receptacle 2 pole, 3-pin modular (type RO)  as per technical specifications</t>
  </si>
  <si>
    <t>Solar based  street lighting pole including solar panel as per technical specifications.</t>
  </si>
  <si>
    <t>Occupancy sensors and other accessories as required for control of Lighting in the stairs area and corridors of control room cumadministrative building as per specification</t>
  </si>
  <si>
    <t>150A, 415V : Interlocked switch socket outdoor Receptacle  as per technical specifications</t>
  </si>
  <si>
    <t>Indoor Lighting for Transit camp including Conduit</t>
  </si>
  <si>
    <t>Supplying &amp; laying of conduit (as per technical specification) inside Control Room Building</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</si>
  <si>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</si>
  <si>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</si>
  <si>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Erection of 56mm dia foundation bolts including nuts, checknuts, washers and packplates</t>
  </si>
  <si>
    <t>40 mm MS rod for Main Earthmat</t>
  </si>
  <si>
    <t>Erection of 24mm dia foundation bolts including nuts, checknuts, washers and packplates</t>
  </si>
  <si>
    <t>Erection of 40mm dia foundation bolts including nuts, checknuts, washers and packplates.</t>
  </si>
  <si>
    <t>Erection of Std 220 kV Tower CC including nuts, bolts, all type of washers, packplates, step bolts and gusset plates excludingfoundation bolts</t>
  </si>
  <si>
    <t>Erection of Std 220 kV Tower CB including nuts, bolts, all type of washers, packplates, step bolts and gusset plates excludingfoundation bolts</t>
  </si>
  <si>
    <t>Erection of Std 220 kV Tower CA including nuts, bolts, all type of washers, packplates, step bolts and gusset plates excludingfoundation bolts</t>
  </si>
  <si>
    <t>Erection of Std 220 kV Gantry B1 including nuts, bolts, all type of washers, packplates, step bolts and gusset plates excludingfoundation bolts</t>
  </si>
  <si>
    <t>Erection of Std 132 kV Tower  T1 including nuts, bolts, all type of washers, packplates, step bolts and gusset plates excludingfoundation bolts</t>
  </si>
  <si>
    <t>Erection of Std 132 kV Tower  T2P including nuts, bolts, all type of washers, packplates, step bolts and gusset plates excludingfoundation bolts</t>
  </si>
  <si>
    <t>Erection of Std 132 kV Beam B1 including nuts, bolts, all type of washers, packplates, step bolts and gusset plates excludingfoundation bolts</t>
  </si>
  <si>
    <t>Erection of Std 132 kV Beam B1A including nuts, bolts, all type of washers, packplates, step bolts and gusset plates excludingfoundation bolts</t>
  </si>
  <si>
    <t>Erection of Std 220 kV Tower CD including nuts, bolts, all type of washers, packplates, step bolts and gusset plates excludingfoundation bolts</t>
  </si>
  <si>
    <t>Erection of Std 220 kV Tower CTC including nuts, bolts, all type of washers, packplates, step bolts and gusset plates excludingfoundation bolts</t>
  </si>
  <si>
    <t>Erection of Std 220 kV Tower CTG including nuts, bolts, all type of washers, packplates, step bolts and gusset plates excludingfoundation bolts</t>
  </si>
  <si>
    <t>Erection of Std 220 kV Tower CTH including nuts, bolts, all type of washers, packplates, step bolts and gusset plates excludingfoundation bolts</t>
  </si>
  <si>
    <t>Erection of Std 220 kV Gantry BG1 including nuts, bolts, all type of washers, packplates, step bolts and gusset plates excludingfoundation bolts</t>
  </si>
  <si>
    <t>Erection of Std 132 kV Tower  T2 including nuts, bolts, all type of washers, packplates, step bolts and gusset plates excludingfoundation bolts</t>
  </si>
  <si>
    <t>Erection of Std 132 kV Tower  T3P including nuts, bolts, all type of washers, packplates, step bolts and gusset plates excludingfoundation bolts</t>
  </si>
  <si>
    <t xml:space="preserve">Erection of  Equipment Support (Pipe) Structures to be designed during detailed engineering.
</t>
  </si>
  <si>
    <t>Erection of Pipe Structure - 220 kV 1-Phase CT including nuts, bolts, all type of washers, packplates, step bolts and gusset platesexcluding foundation bolts</t>
  </si>
  <si>
    <t>Erection of Pipe Structure - 220 kV 1-Phase CVT including nuts, bolts, all type of washers, packplates, step bolts and gusset platesexcluding foundation bolts</t>
  </si>
  <si>
    <t>Erection of Pipe Structure - 220 kV 3-Phase ISOLATOR including nuts, bolts, all type of washers, packplates, step bolts and gussetplates excluding foundation bolts</t>
  </si>
  <si>
    <t>Erection of Pipe Structure - 220 kV 1-Phase SA including nuts, bolts, all type of washers, packplates, step bolts and gusset platesexcluding foundation bolts</t>
  </si>
  <si>
    <t>Erection of Pipe Structure - 220 kV 1-Phase BPI including nuts, bolts, all type of washers, packplates, step bolts and gusset platesexcluding foundation bolts</t>
  </si>
  <si>
    <t>Erection of Pipe Structure - 220 kV 1-Phase High BPI including nuts, bolts, all type of washers, packplates, step bolts and gussetplates excluding foundation bolts</t>
  </si>
  <si>
    <t>Erection of Std 132 kV Support Structure 1-Phase CT including nuts, bolts, all type of washers, packplates, step bolts and gussetplates excluding foundation bolts</t>
  </si>
  <si>
    <t>Erection of Std 132 kV Support Structure 3-Phase ISOLATOR including nuts, bolts, all type of washers, packplates, step bolts andgusset plates excluding foundation bolts</t>
  </si>
  <si>
    <t>Erection of Std 132 kV Support Structure 1-Phase LA including nuts, bolts, all type of washers, packplates, step bolts and gussetplates excluding foundation bolts</t>
  </si>
  <si>
    <t>Erection of Std 132 kV Support Structure 1-Phase BPI including nuts, bolts, all type of washers, packplates, step bolts and gussetplates excluding foundation bolts</t>
  </si>
  <si>
    <t>Erection Hardware for 220kV layout (Double Main and Transfer Scheme as per SLD)-Bus Coupler Bay as per specification</t>
  </si>
  <si>
    <t>Erection Hardware for 220kV layout (Double Main and Transfer Scheme as per SLD)-Bus work (three Bay) as per specification</t>
  </si>
  <si>
    <t>Erection Hardware for 220kV layout (Double Main and Transfer Scheme as per SLD)-Line Bay as per specification</t>
  </si>
  <si>
    <t>Erection Hardware for 220kV layout (Double Main and Transfer Scheme as per SLD)-Transformer Bay as per specification</t>
  </si>
  <si>
    <t>Erection Hardware for 220kV layout (Double Main and Transfer Scheme as per SLD)-Transfer Bus Coupler Bay as per specification</t>
  </si>
  <si>
    <t>Erection Hardware for 132kV layout (Single Main &amp; Transfer Scheme as per SLD)-Transfer Bus Coupler Bay as per specification</t>
  </si>
  <si>
    <t>Erection Hardware for 132kV layout (Single Main &amp; Transfer Scheme as per SLD)-Line Bay as per specification</t>
  </si>
  <si>
    <t>Erection Hardware  for 132kV layout (Single Main &amp; Transfer Scheme as per SLD)-Transformer Bay as per specification</t>
  </si>
  <si>
    <t>Erection Hardware  for 132kV layout (Single Main &amp; Transfer Scheme as per SLD) Bus work (For Three bays) as per specification</t>
  </si>
  <si>
    <t>Erection Hardware  for 132kV layout (Single Main &amp; Transfer Scheme) Bus work (For Four bays) as per technical specification</t>
  </si>
  <si>
    <t>Erection Hardware for 11kV Transformer  bay as per technical specification</t>
  </si>
  <si>
    <t>Complete Substation automation System for controlling and monitoring of  Auxilary System including BCUs as per technicalspecification</t>
  </si>
  <si>
    <t>Complete Substation automation System for 220kV bay as per Technical Specification</t>
  </si>
  <si>
    <t>Complete Substation automation System for 132kV bay as per Technical Specification</t>
  </si>
  <si>
    <t>Stone filling (40 mm size) for transformer/Reactor foundation</t>
  </si>
  <si>
    <t>Control Room Building - Civil Works All civil works as per drawing and specifications complete, including - brickwork, finishing(external and internal), windows etc. However, excavation, PCC, RCC and reinforcement shall be paid separately as per BPS.</t>
  </si>
  <si>
    <t>FFPH Building - Civil Works All civil works as per drawing and specifications complete, including - brickwork,finishing (externaland internal),windows etc.However, excavation, PCC,RCC and reinforcement shall be paid separately as per BPS</t>
  </si>
  <si>
    <t>All civil works as per drawing and specification but excluding excavation, PCC, RCC, reinforcement but including finishing (internaland external) etc &amp; all civil works complete in all respect - Water Tank for Fire Fighting Pump House</t>
  </si>
  <si>
    <t>Stone spreading in switchyard excluding PCC &amp; including antiweed treatment</t>
  </si>
  <si>
    <t>Switchyard Gate excluding Concrete</t>
  </si>
  <si>
    <t>Supplying &amp; laying hume pipe of grade (NP-3) excluding reinforcement and concrete as per drawing-250mm dia</t>
  </si>
  <si>
    <t>Supplying &amp; laying hume pipe of grade (NP-3) excluding reinforcement and concrete as per drawing-300mm dia</t>
  </si>
  <si>
    <t>Supplying &amp; laying hume pipe of grade (NP-3) excluding reinforcement and concrete as per drawing-450mm dia</t>
  </si>
  <si>
    <t>Supplying &amp; laying hume pipe of grade (NP-3) excluding reinforcement and concrete as per drawing-600mm dia</t>
  </si>
  <si>
    <t>Supplying and erecting dewatering pumps-3 HP</t>
  </si>
  <si>
    <t>Supplying and erecting dewatering pumps-0.5 HP</t>
  </si>
  <si>
    <t>Drain including culverts but excluding concrete &amp; reinforcement steel-Section C-C</t>
  </si>
  <si>
    <t>Drain including culverts but excluding concrete &amp; reinforcement steel-Section D-D</t>
  </si>
  <si>
    <t>Providing &amp; Laying of SW pipes for external sewerage system as per technical specification 150mm dia pipe</t>
  </si>
  <si>
    <t>Providing &amp; Laying of SW pipes for external sewerage system as per technical specification 250mm dia pipe</t>
  </si>
  <si>
    <t>Septic tank and soakpit for CRB</t>
  </si>
  <si>
    <t>Supplying and laying GI pipe for external water supply system - 80 mm dia pipe</t>
  </si>
  <si>
    <t>Supplying and laying GI pipe for external water supply system - 50 mm dia pipe</t>
  </si>
  <si>
    <t>Supplying and laying GI pipe for external water supply system - 40 mm dia pipe</t>
  </si>
  <si>
    <t>Supplying and laying GI pipe for external water supply system - 25 mm dia pipe</t>
  </si>
  <si>
    <t>Soil Investigation: As per technical specification including all laboratory and field tests, report and recommendations.</t>
  </si>
  <si>
    <t>Security Hut - Civil WorksAll civilworks as per drawing and specificationscomplete, including - brickwork,finishing (external and internal),windows etc.However, excavation, PCC,RCC and reinforcement shall be paidseparately as per BPS.</t>
  </si>
  <si>
    <t>Septic tank and soakpit for Security Room</t>
  </si>
  <si>
    <t>Supplying, filling and compacting stone boulders mixed with sand under foundations, roads, cable trenches, drains etc in layers notexceeding 250mm thickness including ramming, watering compacting</t>
  </si>
  <si>
    <t xml:space="preserve"> Providing and laying local sand below foundations, roads and the sides of drains etc including ramming, consolidating and dressingcompleteSupply and laying of sand under foundation of Reactor</t>
  </si>
  <si>
    <t>Random Rubble masonry for Retaining wall with locally available stone in cement sand mortar 1:6 (1 Cement: 6 coarse sand) includinglevelling  up with cement concrete 1:6:12 (1 cement : 6 coarse sand : 12 graded stone aggregate 20 mm nominal size), Raised and Cutpointing on exposed surface, weep holes/PVC pipe sleeves of 100 mm dia (medium class) @ 1 metre C/C staggered . The top of theretaining wall to be provided with cement concrete 1:2:4. However items of excavation, concrete (1:2:4) shall be payable underrespective items of  BPS</t>
  </si>
  <si>
    <t>Earthwork in Excavation in hard rock including stacking of serviceable material within substation boundary and disposal ofunserviceable material for leads up to 2000 meters beyond the levelling boundary as per TS</t>
  </si>
  <si>
    <t>RCC culverts and cable trench crossings including supplying and laying hume pipe 900mm dia of grade (NP-3) spigot excluding concreteas per specification.</t>
  </si>
  <si>
    <t>Earthwork in excavation &amp; filling in all types of soil and soft/disintegrated rock in open areas/nallas/channels, to the requiredslopes, shapes, levels, elevations and profile, including trimming of bottom and slopes of excavation, bailing out rain(dewatering), pumping, removal of slush, preparing embankments/marginal banks, loosening, dressing, spreading material in layers notexceeding 200mm, as per direction of Engineer-in-Charge, water flooding, compacting to achieve 95% consolidation at optimum moisturecontent, finishing etc. all complete, for all leads and lifts within leveling boundary, including disposal of surplus earth andstacking of unsuitable material within a lead of 2.0 Km beyond substation boundary, with all labour, material, tools, tackles andequipment, safeguards and incidentals, Royalty,taxes etc. as necessary, as per drawings, specification and directions of theEngineer-in-Charge. Clearing of jungle is included in this item. (Only excavation/cutting will be measured for payment purpose.)</t>
  </si>
  <si>
    <t>Buried Cable trenches for Aux. Power arrangement</t>
  </si>
  <si>
    <t>3.75m wide Cement Concrete road with paver block including 100 mm dia RCC Hume Pipe @ 100 metre interval  as per drawing and TS.However, reinforcement steel and and all type concrete shall be paid separately under relevant items</t>
  </si>
  <si>
    <t xml:space="preserve"> Construction of rail cum road as per drawing including all item such as excavation,compactions, rolling watering, WBM etc. butexcluding concrete reinforcement and structural steel-Section having two rails for Reactor.</t>
  </si>
  <si>
    <t>Rain water harvesting excluding reinforcement and concrete as per drawing</t>
  </si>
  <si>
    <t>Transit Camp - Civil WorksAll civilworks as per drawing and specificationscomplete, including - brickwork,finishing (external and internal),windows etc.However, excavation, PCC,RCC and reinforcement shall be paidseparately as per BPS.</t>
  </si>
  <si>
    <t>SEPTIC TANK AND SOAKPIT FORTransit Camp</t>
  </si>
  <si>
    <t>Providing &amp; Erecting Boundary Wall as per drawing including excavation, PCC, RCC, reinforcement etc complete as per drawing in allrespect</t>
  </si>
  <si>
    <t>Stone pitching over sloping including supply of stone and surface preparation as per drawing</t>
  </si>
  <si>
    <t>Plum concrete with 50% hard stone of grade 1:2:4 (stone size not more than 150mm)</t>
  </si>
  <si>
    <t>Boundary wall over RCC/RRM retaining structure without boundary wall footing and Plinth beam( IncludingConcrete/Reiforcement/Brickwork &amp; all other work including finishing ), as per Drawing. Cost of RCC/RRM retaining wall shall be paidseparately as per approved design.</t>
  </si>
  <si>
    <t xml:space="preserve">RM </t>
  </si>
  <si>
    <t>245kV,2000A,40kA, 3 phase Gang operated Circuit Breaker</t>
  </si>
  <si>
    <t>245 kV,1 phase Bus Post Insulator (except for Line Traps)</t>
  </si>
  <si>
    <t xml:space="preserve"> AC Distribution Board (ACDB)</t>
  </si>
  <si>
    <t>220 V,350 Ah battery</t>
  </si>
  <si>
    <t>On line insulating oil drying system (Cartridge type) (As per technical specification)</t>
  </si>
  <si>
    <t>RTCC Panel consist of RTCC relays as per Technical Specification</t>
  </si>
  <si>
    <t>Neutral formation of 3 no.s 1-phase 220KV transformer bank andassociated materials as per technical specification</t>
  </si>
  <si>
    <t>36 kV, 50A, 25 kA, 1-Phase, 50/1A Current Transformer</t>
  </si>
  <si>
    <t>Installation of 36 kV, 3-Phase, 33kV/110 volt, Single core  outdoor type Potential transformer along with junction box (1 nojunction box for 3 nos of 1-phase PTs) and required accessories etc., complete as per Technical Specifications.</t>
  </si>
  <si>
    <t>Erection alongwith structure  33 kV post insulators assembly comprises 2 nos. of insulators along with all fittings and accessories</t>
  </si>
  <si>
    <t>11 KV Horn Gap fuse along with support structure (1 Phase)</t>
  </si>
  <si>
    <t>Protection Coupler (Analog)</t>
  </si>
  <si>
    <t>HF Cables</t>
  </si>
  <si>
    <t>100kVA, 11/0.433kV Transformer</t>
  </si>
  <si>
    <t>11kV, 25kA Indoor Switch gear Panel (GIS Type) for Bus Sectionaliser Module</t>
  </si>
  <si>
    <t>11 kV,25 KA, 3-phase Indoor Switch gear Panel (GIS Type)-Line Module</t>
  </si>
  <si>
    <t>11kV,25 KA, 3-phase Indoor Switch gear Panel (GIS Type)-Transformer Module</t>
  </si>
  <si>
    <t>11kV,25 KA, 3-phase Indoor Switch gear Panel (GIS Type)-LT Transformer Module</t>
  </si>
  <si>
    <t>66 kV Transformer Protection Panel (For both HV &amp; MV side)-(with Automation)</t>
  </si>
  <si>
    <t>66 kV Protection Panel for Bus Sectionalizer (with Automation)</t>
  </si>
  <si>
    <t>Fire Detection and Alarm System for Control Room Building  (66kV)</t>
  </si>
  <si>
    <t>125A, 415V : Interlocked switch socket outdoor Receptacle  as per technical specifications</t>
  </si>
  <si>
    <t>Control room cum administrative building (66kV) illuminationincluding Conduit</t>
  </si>
  <si>
    <t>Erection of  Lattice Structures (MS Steel), to be designed during detailed engineering, for towers, beams and equipment supportstructure  including pack plates / packwashers and gusset plates excluding fasteners and foundation bolts</t>
  </si>
  <si>
    <t>Erection Hardware for 66kV (Bus Scheme as per SLD)-Line Bay as per specification</t>
  </si>
  <si>
    <t>Erection Hardware for 66kV (Bus Scheme as per SLD)-Transformer Bay as per specification</t>
  </si>
  <si>
    <t>Erection Hardware for 66kV (Bus Scheme as per SLD)-Bus section bay as per specification</t>
  </si>
  <si>
    <t>Erection Hardware for 11kV line bay as per technical specification</t>
  </si>
  <si>
    <t>Erection Hardware for 66kV layout (Bus Scheme as per SLD) Bus work (For 4 bays of main bus) as per technical specification</t>
  </si>
  <si>
    <t>11kV XLPE cable Termination Equipment along with structure accessories for out door termination (one set consists of complete &amp;requirement for one bay)</t>
  </si>
  <si>
    <t>11kV 3Cx300sqmm XLPE Al Armoured Cable</t>
  </si>
  <si>
    <t>11kV 3x185sqmm XLPE Al Armoured Cable</t>
  </si>
  <si>
    <t>Complete Substation automation System for 66kV  bay as per Technical Specification</t>
  </si>
  <si>
    <t>Complete Substation automation System for 66kV bus sectionalizer  bay as per Technical Specification</t>
  </si>
  <si>
    <t>Complete Substation automation System for 11kV bus sectionalizer  bay as per Technical Specification</t>
  </si>
  <si>
    <t>Complete Substation automation System for11kV  bay as per Technical Specification</t>
  </si>
  <si>
    <t>72.5 kV, 100A, 31.5 kA, 1-Phase Current Transformer with 120% extended current rating</t>
  </si>
  <si>
    <t>60 kV Surge Arrestors (1-Phase)</t>
  </si>
  <si>
    <t>66kV Bus post insulators</t>
  </si>
  <si>
    <t>110V, 250Ah Battery</t>
  </si>
  <si>
    <t>62.5 KVA Diesel Generator Set with control panel</t>
  </si>
  <si>
    <t>Diesel Engine driven Hydrant system with Water tank, Pump Room, DG driven pump, O/G &amp; U/G piping, hydrant points for transformers,buildings, store yard  and accessories etc.</t>
  </si>
  <si>
    <t>5MVA, 66/11kV, 3-Phase Power Transformer</t>
  </si>
  <si>
    <t>Insulating oil for 5MVA, 66/11kV, 3-Phase Power Transformer</t>
  </si>
  <si>
    <t>10 MVA, 66/11kV, 3-Phase Power Transformer</t>
  </si>
  <si>
    <t>Insulating Oil for 10MVA,66/11 kV, 3-phase Transformer</t>
  </si>
  <si>
    <t>Control, relay and protection panel for 66kV Line (Bus Scheme as per SLD)-Duplex Panel</t>
  </si>
  <si>
    <t>Site Levelling work including contour survey-Earthwork in filling within S/S with borrowed earth</t>
  </si>
  <si>
    <t>1.1kV grade 3.5Cx300 sqmm (XLPE) Power Cable</t>
  </si>
  <si>
    <t>1.1kV grade 3.5Cx70 sqmm (PVC) Power Cable</t>
  </si>
  <si>
    <t>1.1kV grade 4Cx16 sqmm (PVC) Power Cable</t>
  </si>
  <si>
    <t>1.1kV grade 2Cx16 sqmm (PVC) Power Cable</t>
  </si>
  <si>
    <t>1.1kV grade 4Cx6 sqmm (PVC) Power Cable</t>
  </si>
  <si>
    <t>1.1kV grade 2Cx6 sqmm (PVC) Power Cable</t>
  </si>
  <si>
    <t>1.1kV grade 5Cx2.5 sqmm Control Cable</t>
  </si>
  <si>
    <t>1.1kV grade 7Cx2.5 sqmm Control Cable</t>
  </si>
  <si>
    <t>1.1kV grade 10Cx2.5 sqmm Control Cable</t>
  </si>
  <si>
    <t>1.1kV grade 14Cx2.5 sqmm Control Cable</t>
  </si>
  <si>
    <t>1.1kV grade 19Cx2.5 sqmm Control Cable</t>
  </si>
  <si>
    <t>1.1kV grade 27Cx2.5 sqmm Control Cable</t>
  </si>
  <si>
    <t>132kV Transformer Protection Panel (For both HV &amp; MV side)-(with Automation)</t>
  </si>
  <si>
    <t>Control room cum administrative building (132kV) illumination including Conduit</t>
  </si>
  <si>
    <t>Erection of Std 132 kV Tower  T3 including nuts, bolts, all type of washers, packplates, step bolts and gusset plates excludingfoundation bolts</t>
  </si>
  <si>
    <t>Erection of Std 132 kV Support Structure 1-Phase CVT including nuts, bolts, all type of washers, packplates, step bolts and gussetplates excluding foundation bolts</t>
  </si>
  <si>
    <t>66KV, 1-CORE, 95 SQ.MM XLPE CU CABLE ALONGWITH ACCESSORIES ETC. .</t>
  </si>
  <si>
    <t>66 KV TERMINATION KIT SUITABLE FOR 66 KV, 1CX95 SQ.MM XLPE CABLE ALONGWITH SUPPORT STRUCTURE FOR EHV CABLE (AT BOTH ENDS) .</t>
  </si>
  <si>
    <t>66kV XLPE Power Cable-Miscellaneuos installation materials for Cable laying, Jointing and bonding including  link boxes, sheathVoltage limiters, earth continuity cable, earthing material , ground mat, cable makers, warning tapes and all other materials etcrequired as per techanical specifications and as per statutary requirements (for both cable end)</t>
  </si>
  <si>
    <t>Complete Substation automation System for 132kV TBC bay as per Technical Specification</t>
  </si>
  <si>
    <t>SDH Equipment (STM-4 MADM upto 3 MSP protected directions)-Common cards, Cross-connect/control cards, Optical base card, Powersupply cards, power cabling, other hardware &amp; accessories (each).</t>
  </si>
  <si>
    <t>Optical Interface Cards/SFP# -S4.1 SDH Equipment -STM-4</t>
  </si>
  <si>
    <t>Optical Interface Cards/SFP# -L4.1 for SDH Equipment-STM-4</t>
  </si>
  <si>
    <t>Optical Interface Cards/SFP# -L4.2 for SDH Equipment-STM-4</t>
  </si>
  <si>
    <t>Optical Interface Card (to support minimum 150 kms) for STM-4</t>
  </si>
  <si>
    <t>Tributary interface- E1 interface (Minimum 16 nos.)</t>
  </si>
  <si>
    <t>Tributary Cards-Ethernet Interfaces 10/100 Mbps with Layer -2 Switching (minimum 4 interfaces per card)</t>
  </si>
  <si>
    <t>SDH Equipment (STM-4 MADM upto 5 MSP protected directions)-Common cards, Cross-connect/control cards, Optical base card, Powersupply cards, power cabling, other hardware &amp; accessories (each).</t>
  </si>
  <si>
    <t>Drop &amp; Insert Multiplexer-Base equipment (Common cards,Power Supply cards,power cabling,other hardware &amp; accessories includingsub-racks,patch cords,DDF etc. fully equipped excluding subscriber line interface cards</t>
  </si>
  <si>
    <t>2Wire (sub/sub) voice channel cards (min 8 channels per card)</t>
  </si>
  <si>
    <t>2Wire (sub/Exch) voice channel cards (min 8 channels per card)</t>
  </si>
  <si>
    <t>4Wire (E&amp;M) voice channel cards (min 8 channels per card)</t>
  </si>
  <si>
    <t>Asynchronous Sub Channels data cards (V.24/V.28) minimum 4 channels per card</t>
  </si>
  <si>
    <t>Digital Access Cross Connect Switch (DACS)-16 x 16 ports switching matrix, fully equipped for minimum 16 E-1 ports</t>
  </si>
  <si>
    <t>Equipment Cabinets-For SDH Equipments</t>
  </si>
  <si>
    <t>Equipment Cabinets-For  PDH Equipments</t>
  </si>
  <si>
    <t>NMS-Craft Terminal-Hardware</t>
  </si>
  <si>
    <t>NMS-Craft Terminal-Software</t>
  </si>
  <si>
    <t>Network Manager &amp; Element Manager System - Hardware</t>
  </si>
  <si>
    <t>Network Manager &amp; Element Manager System - Software</t>
  </si>
  <si>
    <t>NMS &amp; Element Manager -Printer (Laser Jet)</t>
  </si>
  <si>
    <t>Furniture for NMS hardware</t>
  </si>
  <si>
    <t>Main Distribution Frame (200 pairs)</t>
  </si>
  <si>
    <t>Synchronization Equipment -GPS clock including all hardware &amp; accessories</t>
  </si>
  <si>
    <t>8Port VOIP Gateway</t>
  </si>
  <si>
    <t>Analog Telephone set</t>
  </si>
  <si>
    <t>Maintenance Charges for Communication system during warranty period</t>
  </si>
  <si>
    <t>JHR</t>
  </si>
  <si>
    <t>Maintenance Charges for Communication system after warranty period</t>
  </si>
  <si>
    <t>33.33MVA,(220/√3)/(132/√3) kV, 1-phase Autotransformer excludingInsulating Oil</t>
  </si>
  <si>
    <t>Insulating Oil for 33.33MVA,(220/√3)/(132/√3) kV, 1-phaseAutotransformer</t>
  </si>
  <si>
    <t>33.33MVA,(220/√3)/(132/√3) kV, 1-phase Autotransformer excluding Insulating Oil</t>
  </si>
  <si>
    <t>Insulating Oil for 33.33MVA,(220/√3)/(132/√3) kV, 1-phase Autotransformer</t>
  </si>
  <si>
    <t xml:space="preserve">132/66/11kV Dikchu Pool   </t>
  </si>
  <si>
    <t xml:space="preserve">Training-Service                        </t>
  </si>
  <si>
    <t>Training at substation Site in the area of erection, testing, commissioining, operation and maintenence of transformer.</t>
  </si>
  <si>
    <t>TAG</t>
  </si>
  <si>
    <t>Training at substation Site in the area of erection, testing, commissioining, operation and maintenence of CB, Isolator, CT, CVT andSurge Arrester.</t>
  </si>
  <si>
    <t>Training at substation site in the area of testing, commissioining, operation and maintenece of Protection and automation system</t>
  </si>
  <si>
    <t>Training for communication Equipments</t>
  </si>
  <si>
    <t>MND</t>
  </si>
  <si>
    <t>Maintenance Charges :</t>
  </si>
  <si>
    <t>Total for Maintenance Charges [Total Schedule 4B]</t>
  </si>
  <si>
    <t>Schedule - 4B</t>
  </si>
  <si>
    <t>Schedule - 4A</t>
  </si>
  <si>
    <t>Total for Training Charges [Total Schedule 4A]</t>
  </si>
  <si>
    <t>Total GST on Installation Services  (indentified in Schedule-3) and Training to be imparted in India (identified  in Schedule-4A) and Maintenance Charges (identified in Schedule-4B) which are not included in the Installation and Training charges as per the provision of the Bidding Documents, as applicable</t>
  </si>
  <si>
    <t>Sch 4A</t>
  </si>
  <si>
    <t>Sch 4B</t>
  </si>
  <si>
    <t>Schedule 4A</t>
  </si>
  <si>
    <t>Schedule 4B</t>
  </si>
  <si>
    <t>Schedule-4A : Training Charges</t>
  </si>
  <si>
    <t>Schedule-4B : Maintenance Charges</t>
  </si>
  <si>
    <t>TOTAL SCHEDULE NO. 4A</t>
  </si>
  <si>
    <t>TOTAL SCHEDULE NO. 4B</t>
  </si>
  <si>
    <t xml:space="preserve">Maintenance Charges </t>
  </si>
  <si>
    <t>5</t>
  </si>
  <si>
    <t>7</t>
  </si>
  <si>
    <t>GRAND TOTAL [1+2+3+4+5+6+7]</t>
  </si>
  <si>
    <t>FIRE PROTECTION  WITH 0 PERCENT GST</t>
  </si>
  <si>
    <t>FIRE PROTECTION  WITH 5 PERCENT GST</t>
  </si>
  <si>
    <t>FIRE PROTECTION  WITH 12 PERCENT GST</t>
  </si>
  <si>
    <t>FIRE PROTECTION WITH 18 PERCENT GST</t>
  </si>
  <si>
    <t>FIRE PROTECTION  WITH 28 PERCENT GST</t>
  </si>
  <si>
    <t>ILLUMINATION WITH 0 PERCENT GST</t>
  </si>
  <si>
    <t>ILLUMINATION WITH 5 PERCENT GST</t>
  </si>
  <si>
    <t>ILLUMINATION WITH 12 PERCENT GST</t>
  </si>
  <si>
    <t>ILLUMINATION WITH 18 PERCENT GST</t>
  </si>
  <si>
    <t>ILLUMINATION WITH 28 PERCENT GST</t>
  </si>
</sst>
</file>

<file path=xl/styles.xml><?xml version="1.0" encoding="utf-8"?>
<styleSheet xmlns="http://schemas.openxmlformats.org/spreadsheetml/2006/main" xmlns:mc="http://schemas.openxmlformats.org/markup-compatibility/2006" xmlns:x14ac="http://schemas.microsoft.com/office/spreadsheetml/2009/9/ac" mc:Ignorable="x14ac">
  <numFmts count="17">
    <numFmt numFmtId="43" formatCode="_(* #,##0.00_);_(* \(#,##0.00\);_(* &quot;-&quot;??_);_(@_)"/>
    <numFmt numFmtId="164" formatCode="_ * #,##0.00_ ;_ * \-#,##0.00_ ;_ * &quot;-&quot;??_ ;_ @_ "/>
    <numFmt numFmtId="165" formatCode="0.0"/>
    <numFmt numFmtId="166" formatCode="0.0000%"/>
    <numFmt numFmtId="167" formatCode="_(* #,##0_);_(* \(#,##0\);_(* \-??_);_(@_)"/>
    <numFmt numFmtId="168" formatCode="_(* #,##0.0_);_(* \(#,##0.0\);_(* \-??_);_(@_)"/>
    <numFmt numFmtId="169" formatCode="_-&quot;£&quot;* #,##0.00_-;\-&quot;£&quot;* #,##0.00_-;_-&quot;£&quot;* &quot;-&quot;??_-;_-@_-"/>
    <numFmt numFmtId="170" formatCode="0.0_)"/>
    <numFmt numFmtId="171" formatCode="#,##0.000_);\(#,##0.000\)"/>
    <numFmt numFmtId="172" formatCode=";;"/>
    <numFmt numFmtId="173" formatCode="&quot;\&quot;#,##0.00;[Red]\-&quot;\&quot;#,##0.00"/>
    <numFmt numFmtId="174" formatCode="#,##0.0"/>
    <numFmt numFmtId="175" formatCode="0.000"/>
    <numFmt numFmtId="176" formatCode="[$-409]dd\-mmm\-yy;@"/>
    <numFmt numFmtId="177" formatCode="&quot; &quot;@"/>
    <numFmt numFmtId="178" formatCode="0.0000000000%"/>
    <numFmt numFmtId="179" formatCode="0.0000000000"/>
  </numFmts>
  <fonts count="84">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theme="1"/>
      <name val="Calibri"/>
      <family val="2"/>
      <scheme val="minor"/>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2"/>
      <name val="Book Antiqua"/>
      <family val="1"/>
    </font>
    <font>
      <sz val="10"/>
      <color indexed="9"/>
      <name val="Book Antiqua"/>
      <family val="1"/>
    </font>
    <font>
      <sz val="11"/>
      <color indexed="8"/>
      <name val="Book Antiqua"/>
      <family val="1"/>
    </font>
    <font>
      <b/>
      <sz val="11"/>
      <color indexed="10"/>
      <name val="Book Antiqua"/>
      <family val="1"/>
    </font>
    <font>
      <sz val="1"/>
      <color indexed="9"/>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sz val="11"/>
      <color theme="0"/>
      <name val="Calibri"/>
      <family val="2"/>
      <scheme val="minor"/>
    </font>
    <font>
      <sz val="12"/>
      <color theme="0"/>
      <name val="Book Antiqua"/>
      <family val="1"/>
    </font>
    <font>
      <b/>
      <sz val="12"/>
      <color theme="0"/>
      <name val="Book Antiqua"/>
      <family val="1"/>
    </font>
    <font>
      <b/>
      <sz val="11"/>
      <color theme="1"/>
      <name val="Calibri"/>
      <family val="2"/>
      <scheme val="minor"/>
    </font>
    <font>
      <b/>
      <sz val="14"/>
      <color theme="1"/>
      <name val="Book Antiqua"/>
      <family val="1"/>
    </font>
    <font>
      <b/>
      <sz val="11"/>
      <color theme="1"/>
      <name val="Book Antiqua"/>
      <family val="1"/>
    </font>
    <font>
      <sz val="12"/>
      <color theme="1"/>
      <name val="Book Antiqua"/>
      <family val="1"/>
    </font>
    <font>
      <b/>
      <sz val="12"/>
      <color theme="1"/>
      <name val="Book Antiqua"/>
      <family val="1"/>
    </font>
    <font>
      <sz val="11"/>
      <color indexed="8"/>
      <name val="Times New Roman"/>
      <family val="1"/>
    </font>
    <font>
      <sz val="18"/>
      <name val="Book Antiqua"/>
      <family val="1"/>
    </font>
    <font>
      <sz val="10"/>
      <name val="Cambria"/>
      <family val="1"/>
    </font>
    <font>
      <b/>
      <sz val="12"/>
      <name val="Bookman Old Style"/>
      <family val="1"/>
    </font>
    <font>
      <sz val="12"/>
      <name val="Bookman Old Style"/>
      <family val="1"/>
    </font>
    <font>
      <sz val="10"/>
      <color indexed="9"/>
      <name val="Wingdings 3"/>
      <family val="1"/>
      <charset val="2"/>
    </font>
    <font>
      <b/>
      <sz val="13"/>
      <color indexed="9"/>
      <name val="Times New Roman"/>
      <family val="1"/>
    </font>
    <font>
      <b/>
      <sz val="10"/>
      <name val="Arial"/>
      <family val="2"/>
    </font>
    <font>
      <sz val="12"/>
      <color theme="1"/>
      <name val="Calibri"/>
      <family val="2"/>
      <scheme val="minor"/>
    </font>
    <font>
      <b/>
      <sz val="11"/>
      <name val="Times New Roman"/>
      <family val="1"/>
    </font>
    <font>
      <b/>
      <sz val="12"/>
      <name val="Times New Roman"/>
      <family val="1"/>
    </font>
    <font>
      <b/>
      <i/>
      <sz val="12"/>
      <name val="Times New Roman"/>
      <family val="1"/>
    </font>
    <font>
      <sz val="14"/>
      <name val="Book Antiqua"/>
      <family val="1"/>
    </font>
    <font>
      <sz val="14"/>
      <color theme="1"/>
      <name val="Calibri"/>
      <family val="2"/>
      <scheme val="minor"/>
    </font>
    <font>
      <b/>
      <sz val="14"/>
      <color indexed="10"/>
      <name val="Book Antiqua"/>
      <family val="1"/>
    </font>
    <font>
      <sz val="14"/>
      <color indexed="9"/>
      <name val="Book Antiqua"/>
      <family val="1"/>
    </font>
    <font>
      <sz val="14"/>
      <color theme="1"/>
      <name val="Book Antiqua"/>
      <family val="1"/>
    </font>
  </fonts>
  <fills count="17">
    <fill>
      <patternFill patternType="none"/>
    </fill>
    <fill>
      <patternFill patternType="gray125"/>
    </fill>
    <fill>
      <patternFill patternType="solid">
        <fgColor indexed="12"/>
        <bgColor indexed="64"/>
      </patternFill>
    </fill>
    <fill>
      <patternFill patternType="solid">
        <fgColor indexed="42"/>
        <bgColor indexed="64"/>
      </patternFill>
    </fill>
    <fill>
      <patternFill patternType="solid">
        <fgColor indexed="22"/>
        <bgColor indexed="64"/>
      </patternFill>
    </fill>
    <fill>
      <patternFill patternType="solid">
        <fgColor indexed="9"/>
        <bgColor indexed="64"/>
      </patternFill>
    </fill>
    <fill>
      <patternFill patternType="solid">
        <fgColor indexed="45"/>
        <bgColor indexed="64"/>
      </patternFill>
    </fill>
    <fill>
      <patternFill patternType="solid">
        <fgColor indexed="44"/>
        <bgColor indexed="64"/>
      </patternFill>
    </fill>
    <fill>
      <patternFill patternType="solid">
        <fgColor theme="0"/>
        <bgColor indexed="64"/>
      </patternFill>
    </fill>
    <fill>
      <patternFill patternType="solid">
        <fgColor rgb="FFFFC00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indexed="62"/>
        <bgColor indexed="64"/>
      </patternFill>
    </fill>
    <fill>
      <patternFill patternType="solid">
        <fgColor theme="0" tint="-0.34998626667073579"/>
        <bgColor indexed="64"/>
      </patternFill>
    </fill>
    <fill>
      <patternFill patternType="solid">
        <fgColor theme="6" tint="0.79998168889431442"/>
        <bgColor indexed="64"/>
      </patternFill>
    </fill>
    <fill>
      <patternFill patternType="solid">
        <fgColor theme="3" tint="0.39997558519241921"/>
        <bgColor indexed="64"/>
      </patternFill>
    </fill>
    <fill>
      <patternFill patternType="solid">
        <fgColor theme="4" tint="0.79998168889431442"/>
        <bgColor indexed="64"/>
      </patternFill>
    </fill>
  </fills>
  <borders count="50">
    <border>
      <left/>
      <right/>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right/>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top style="hair">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123">
    <xf numFmtId="0" fontId="0" fillId="0" borderId="0"/>
    <xf numFmtId="0" fontId="4"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164" fontId="6" fillId="0" borderId="0" applyFont="0" applyFill="0" applyBorder="0" applyAlignment="0" applyProtection="0"/>
    <xf numFmtId="0" fontId="6" fillId="0" borderId="0" applyNumberFormat="0" applyFont="0" applyFill="0" applyBorder="0" applyAlignment="0" applyProtection="0">
      <alignment vertical="top"/>
    </xf>
    <xf numFmtId="164" fontId="10" fillId="0" borderId="0" applyFont="0" applyFill="0" applyBorder="0" applyAlignment="0" applyProtection="0"/>
    <xf numFmtId="0" fontId="6" fillId="0" borderId="0"/>
    <xf numFmtId="0" fontId="6" fillId="0" borderId="0"/>
    <xf numFmtId="0" fontId="4" fillId="0" borderId="0"/>
    <xf numFmtId="9" fontId="12" fillId="0" borderId="0"/>
    <xf numFmtId="9" fontId="12" fillId="0" borderId="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172" fontId="6" fillId="0" borderId="0" applyFont="0" applyFill="0" applyBorder="0" applyAlignment="0" applyProtection="0"/>
    <xf numFmtId="0" fontId="13"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173" fontId="6" fillId="0" borderId="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4" fontId="14" fillId="0" borderId="7">
      <alignment horizontal="right"/>
    </xf>
    <xf numFmtId="174" fontId="14" fillId="0" borderId="7">
      <alignment horizontal="right"/>
    </xf>
    <xf numFmtId="0" fontId="15" fillId="0" borderId="8" applyNumberFormat="0" applyAlignment="0" applyProtection="0">
      <alignment horizontal="left" vertical="center"/>
    </xf>
    <xf numFmtId="0" fontId="15" fillId="0" borderId="9">
      <alignment horizontal="left" vertical="center"/>
    </xf>
    <xf numFmtId="0" fontId="16"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37" fontId="17" fillId="0" borderId="0"/>
    <xf numFmtId="37" fontId="17" fillId="0" borderId="0"/>
    <xf numFmtId="175" fontId="6" fillId="0" borderId="0"/>
    <xf numFmtId="175"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applyNumberFormat="0" applyFont="0" applyFill="0" applyBorder="0" applyAlignment="0" applyProtection="0">
      <alignment vertical="top"/>
    </xf>
    <xf numFmtId="0" fontId="4" fillId="0" borderId="0"/>
    <xf numFmtId="0" fontId="18" fillId="0" borderId="0" applyFont="0"/>
    <xf numFmtId="0" fontId="19" fillId="0" borderId="0" applyNumberFormat="0" applyFill="0" applyBorder="0" applyAlignment="0" applyProtection="0">
      <alignment vertical="top"/>
      <protection locked="0"/>
    </xf>
    <xf numFmtId="0" fontId="19" fillId="0" borderId="0" applyNumberFormat="0" applyFill="0" applyBorder="0" applyAlignment="0" applyProtection="0">
      <alignment vertical="top"/>
      <protection locked="0"/>
    </xf>
    <xf numFmtId="0" fontId="20" fillId="0" borderId="0"/>
    <xf numFmtId="0" fontId="6" fillId="0" borderId="0" applyNumberFormat="0" applyFont="0" applyFill="0" applyBorder="0" applyAlignment="0" applyProtection="0">
      <alignment vertical="top"/>
    </xf>
    <xf numFmtId="0" fontId="6" fillId="0" borderId="0"/>
    <xf numFmtId="0" fontId="6" fillId="0" borderId="0"/>
    <xf numFmtId="0" fontId="6" fillId="0" borderId="0"/>
    <xf numFmtId="0" fontId="73" fillId="12" borderId="0"/>
    <xf numFmtId="0" fontId="4" fillId="0" borderId="0"/>
    <xf numFmtId="0" fontId="10" fillId="0" borderId="0"/>
    <xf numFmtId="9" fontId="10" fillId="0" borderId="0" applyFont="0" applyFill="0" applyBorder="0" applyAlignment="0" applyProtection="0"/>
    <xf numFmtId="0" fontId="6" fillId="0" borderId="0"/>
  </cellStyleXfs>
  <cellXfs count="1084">
    <xf numFmtId="0" fontId="0" fillId="0" borderId="0" xfId="0"/>
    <xf numFmtId="0" fontId="1" fillId="0" borderId="1" xfId="0" applyNumberFormat="1" applyFont="1" applyFill="1" applyBorder="1" applyAlignment="1" applyProtection="1">
      <alignment horizontal="left" vertical="center"/>
    </xf>
    <xf numFmtId="0" fontId="1" fillId="0" borderId="1" xfId="0" applyNumberFormat="1" applyFont="1" applyFill="1" applyBorder="1" applyAlignment="1" applyProtection="1">
      <alignment vertical="center"/>
    </xf>
    <xf numFmtId="0" fontId="1" fillId="0" borderId="1"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horizontal="left" vertical="center"/>
    </xf>
    <xf numFmtId="0" fontId="2" fillId="0" borderId="0" xfId="0" applyNumberFormat="1" applyFont="1" applyFill="1" applyBorder="1" applyAlignment="1" applyProtection="1">
      <alignment vertical="center"/>
    </xf>
    <xf numFmtId="0" fontId="2" fillId="0" borderId="0" xfId="0" applyNumberFormat="1" applyFont="1" applyFill="1" applyBorder="1" applyAlignment="1" applyProtection="1">
      <alignment horizontal="center" vertical="center"/>
    </xf>
    <xf numFmtId="0" fontId="1" fillId="0" borderId="0" xfId="1" applyFont="1" applyAlignment="1" applyProtection="1">
      <alignment vertical="center"/>
      <protection hidden="1"/>
    </xf>
    <xf numFmtId="0" fontId="1" fillId="0" borderId="0" xfId="1" applyFont="1" applyFill="1" applyAlignment="1" applyProtection="1">
      <alignment vertical="center"/>
      <protection hidden="1"/>
    </xf>
    <xf numFmtId="0" fontId="2" fillId="0" borderId="0" xfId="1" applyFont="1" applyFill="1" applyAlignment="1" applyProtection="1">
      <alignment vertical="center"/>
      <protection hidden="1"/>
    </xf>
    <xf numFmtId="0" fontId="1" fillId="0" borderId="0" xfId="1" applyFont="1" applyFill="1" applyBorder="1" applyAlignment="1" applyProtection="1">
      <alignment vertical="center"/>
      <protection hidden="1"/>
    </xf>
    <xf numFmtId="0" fontId="1"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horizontal="right" vertical="center"/>
    </xf>
    <xf numFmtId="0" fontId="1" fillId="0" borderId="1" xfId="0" applyNumberFormat="1" applyFont="1" applyFill="1" applyBorder="1" applyAlignment="1" applyProtection="1">
      <alignment horizontal="center" vertical="center"/>
    </xf>
    <xf numFmtId="0" fontId="5" fillId="0" borderId="0" xfId="0" applyFont="1" applyAlignment="1" applyProtection="1">
      <alignment vertical="center"/>
    </xf>
    <xf numFmtId="0" fontId="2" fillId="0" borderId="0" xfId="0" applyFont="1" applyAlignment="1" applyProtection="1">
      <alignment vertical="center"/>
    </xf>
    <xf numFmtId="0" fontId="5" fillId="0" borderId="0" xfId="0" applyFont="1" applyBorder="1" applyAlignment="1" applyProtection="1">
      <alignment vertical="center"/>
    </xf>
    <xf numFmtId="0" fontId="5" fillId="0" borderId="0" xfId="0" applyFont="1" applyAlignment="1" applyProtection="1">
      <alignment horizontal="center" vertical="center"/>
    </xf>
    <xf numFmtId="0" fontId="5" fillId="0" borderId="0" xfId="0" applyFont="1" applyBorder="1" applyAlignment="1" applyProtection="1">
      <alignment horizontal="left" vertical="center"/>
    </xf>
    <xf numFmtId="0" fontId="2" fillId="0" borderId="0" xfId="2" applyNumberFormat="1" applyFont="1" applyFill="1" applyBorder="1" applyAlignment="1" applyProtection="1">
      <alignment horizontal="center" vertical="center"/>
    </xf>
    <xf numFmtId="0" fontId="2" fillId="0" borderId="0" xfId="2" applyNumberFormat="1" applyFont="1" applyFill="1" applyBorder="1" applyAlignment="1" applyProtection="1">
      <alignment vertical="center" wrapText="1"/>
    </xf>
    <xf numFmtId="0" fontId="2" fillId="0" borderId="0" xfId="2" applyNumberFormat="1" applyFont="1" applyFill="1" applyBorder="1" applyAlignment="1" applyProtection="1">
      <alignment vertical="center"/>
    </xf>
    <xf numFmtId="0" fontId="2" fillId="0" borderId="0" xfId="1" applyFont="1" applyAlignment="1" applyProtection="1">
      <alignment horizontal="center" vertical="center"/>
      <protection hidden="1"/>
    </xf>
    <xf numFmtId="0" fontId="2" fillId="0" borderId="0" xfId="0" applyNumberFormat="1" applyFont="1" applyFill="1" applyBorder="1" applyAlignment="1" applyProtection="1">
      <alignment horizontal="left" vertical="center"/>
      <protection hidden="1"/>
    </xf>
    <xf numFmtId="0" fontId="2" fillId="0" borderId="0" xfId="1" applyFont="1" applyBorder="1" applyAlignment="1" applyProtection="1">
      <alignment horizontal="left" vertical="center"/>
      <protection hidden="1"/>
    </xf>
    <xf numFmtId="0" fontId="1" fillId="0" borderId="3" xfId="2" applyNumberFormat="1" applyFont="1" applyFill="1" applyBorder="1" applyAlignment="1" applyProtection="1">
      <alignment horizontal="center" vertical="center" wrapText="1"/>
    </xf>
    <xf numFmtId="0" fontId="1" fillId="0" borderId="4" xfId="2" applyNumberFormat="1" applyFont="1" applyFill="1" applyBorder="1" applyAlignment="1" applyProtection="1">
      <alignment horizontal="center" vertical="center" wrapText="1"/>
    </xf>
    <xf numFmtId="0" fontId="1" fillId="0" borderId="6" xfId="0" applyNumberFormat="1" applyFont="1" applyFill="1" applyBorder="1" applyAlignment="1" applyProtection="1">
      <alignment horizontal="center" vertical="center"/>
    </xf>
    <xf numFmtId="0" fontId="1" fillId="0" borderId="5" xfId="2" applyNumberFormat="1" applyFont="1" applyFill="1" applyBorder="1" applyAlignment="1" applyProtection="1">
      <alignment vertical="center" wrapText="1"/>
    </xf>
    <xf numFmtId="165" fontId="1" fillId="0" borderId="1" xfId="0" applyNumberFormat="1" applyFont="1" applyFill="1" applyBorder="1" applyAlignment="1" applyProtection="1">
      <alignment horizontal="left" vertical="center"/>
    </xf>
    <xf numFmtId="165" fontId="2" fillId="0" borderId="0" xfId="0" applyNumberFormat="1" applyFont="1" applyFill="1" applyBorder="1" applyAlignment="1" applyProtection="1">
      <alignment horizontal="left" vertical="center"/>
    </xf>
    <xf numFmtId="10" fontId="5" fillId="0" borderId="0" xfId="0" applyNumberFormat="1" applyFont="1" applyFill="1" applyBorder="1" applyAlignment="1" applyProtection="1">
      <alignment horizontal="center" vertical="center"/>
    </xf>
    <xf numFmtId="10" fontId="5" fillId="0" borderId="0" xfId="0" applyNumberFormat="1" applyFont="1" applyBorder="1" applyAlignment="1" applyProtection="1">
      <alignment horizontal="center" vertical="center"/>
    </xf>
    <xf numFmtId="165" fontId="2" fillId="0" borderId="0" xfId="2" applyNumberFormat="1" applyFont="1" applyFill="1" applyBorder="1" applyAlignment="1" applyProtection="1">
      <alignment vertical="center"/>
    </xf>
    <xf numFmtId="165" fontId="1" fillId="0" borderId="0" xfId="1" applyNumberFormat="1" applyFont="1" applyAlignment="1" applyProtection="1">
      <alignment vertical="center"/>
      <protection hidden="1"/>
    </xf>
    <xf numFmtId="165" fontId="1" fillId="0" borderId="0" xfId="1" applyNumberFormat="1" applyFont="1" applyFill="1" applyAlignment="1" applyProtection="1">
      <alignment vertical="center"/>
      <protection hidden="1"/>
    </xf>
    <xf numFmtId="165" fontId="2" fillId="0" borderId="0" xfId="1" applyNumberFormat="1" applyFont="1" applyFill="1" applyAlignment="1" applyProtection="1">
      <alignment vertical="center"/>
      <protection hidden="1"/>
    </xf>
    <xf numFmtId="165" fontId="1" fillId="0" borderId="6" xfId="2" applyNumberFormat="1" applyFont="1" applyFill="1" applyBorder="1" applyAlignment="1" applyProtection="1">
      <alignment vertical="center" wrapText="1"/>
    </xf>
    <xf numFmtId="0" fontId="1" fillId="0" borderId="6" xfId="2" applyNumberFormat="1" applyFont="1" applyFill="1" applyBorder="1" applyAlignment="1" applyProtection="1">
      <alignment vertical="center" wrapText="1"/>
    </xf>
    <xf numFmtId="0" fontId="1" fillId="0" borderId="6" xfId="2" applyNumberFormat="1" applyFont="1" applyFill="1" applyBorder="1" applyAlignment="1" applyProtection="1">
      <alignment horizontal="center" vertical="center"/>
    </xf>
    <xf numFmtId="0" fontId="1" fillId="0" borderId="6" xfId="2" applyNumberFormat="1" applyFont="1" applyFill="1" applyBorder="1" applyAlignment="1" applyProtection="1">
      <alignment horizontal="center" vertical="center" wrapText="1"/>
    </xf>
    <xf numFmtId="0" fontId="3" fillId="0" borderId="0" xfId="2" applyNumberFormat="1" applyFont="1" applyFill="1" applyBorder="1" applyAlignment="1" applyProtection="1">
      <alignment horizontal="center" vertical="center" wrapText="1"/>
      <protection hidden="1"/>
    </xf>
    <xf numFmtId="0" fontId="3" fillId="0" borderId="0" xfId="0" applyNumberFormat="1" applyFont="1" applyFill="1" applyBorder="1" applyAlignment="1" applyProtection="1">
      <alignment horizontal="center" vertical="center"/>
      <protection hidden="1"/>
    </xf>
    <xf numFmtId="0" fontId="7" fillId="0" borderId="1" xfId="0" applyNumberFormat="1" applyFont="1" applyFill="1" applyBorder="1" applyAlignment="1" applyProtection="1">
      <alignment horizontal="left" vertical="center"/>
      <protection hidden="1"/>
    </xf>
    <xf numFmtId="0" fontId="7" fillId="0" borderId="1" xfId="0" applyNumberFormat="1" applyFont="1" applyFill="1" applyBorder="1" applyAlignment="1" applyProtection="1">
      <alignment horizontal="justify" vertical="center"/>
      <protection hidden="1"/>
    </xf>
    <xf numFmtId="0" fontId="7" fillId="0" borderId="1" xfId="0" applyNumberFormat="1" applyFont="1" applyFill="1" applyBorder="1" applyAlignment="1" applyProtection="1">
      <alignment horizontal="center" vertical="center"/>
      <protection hidden="1"/>
    </xf>
    <xf numFmtId="0" fontId="7" fillId="0" borderId="1" xfId="0" applyNumberFormat="1" applyFont="1" applyFill="1" applyBorder="1" applyAlignment="1" applyProtection="1">
      <alignment vertical="center"/>
      <protection hidden="1"/>
    </xf>
    <xf numFmtId="0" fontId="7" fillId="0" borderId="1" xfId="0" applyNumberFormat="1" applyFont="1" applyFill="1" applyBorder="1" applyAlignment="1" applyProtection="1">
      <alignment horizontal="right" vertical="center"/>
      <protection hidden="1"/>
    </xf>
    <xf numFmtId="0" fontId="6" fillId="0" borderId="0" xfId="5" applyNumberFormat="1" applyFont="1" applyFill="1" applyBorder="1" applyAlignment="1" applyProtection="1">
      <alignment vertical="top"/>
      <protection hidden="1"/>
    </xf>
    <xf numFmtId="0" fontId="4" fillId="0" borderId="0" xfId="0" applyNumberFormat="1" applyFont="1" applyFill="1" applyBorder="1" applyAlignment="1" applyProtection="1">
      <alignment horizontal="left" vertical="center"/>
      <protection hidden="1"/>
    </xf>
    <xf numFmtId="0" fontId="4" fillId="0" borderId="0" xfId="0" applyNumberFormat="1" applyFont="1" applyFill="1" applyBorder="1" applyAlignment="1" applyProtection="1">
      <alignment horizontal="justify" vertical="center"/>
      <protection hidden="1"/>
    </xf>
    <xf numFmtId="0" fontId="4" fillId="0" borderId="0" xfId="0" applyNumberFormat="1" applyFont="1" applyFill="1" applyBorder="1" applyAlignment="1" applyProtection="1">
      <alignment horizontal="center" vertical="center"/>
      <protection hidden="1"/>
    </xf>
    <xf numFmtId="0" fontId="4" fillId="0" borderId="0" xfId="0" applyNumberFormat="1" applyFont="1" applyFill="1" applyBorder="1" applyAlignment="1" applyProtection="1">
      <alignment vertical="center"/>
      <protection hidden="1"/>
    </xf>
    <xf numFmtId="0" fontId="4" fillId="0" borderId="0" xfId="2" applyNumberFormat="1" applyFont="1" applyFill="1" applyBorder="1" applyAlignment="1" applyProtection="1">
      <alignment vertical="center"/>
      <protection hidden="1"/>
    </xf>
    <xf numFmtId="0" fontId="4" fillId="0" borderId="0" xfId="2" applyNumberFormat="1" applyFont="1" applyFill="1" applyBorder="1" applyAlignment="1" applyProtection="1">
      <alignment vertical="center" wrapText="1"/>
      <protection hidden="1"/>
    </xf>
    <xf numFmtId="0" fontId="7" fillId="0" borderId="0" xfId="1" applyFont="1" applyAlignment="1" applyProtection="1">
      <alignment vertical="center"/>
      <protection hidden="1"/>
    </xf>
    <xf numFmtId="0" fontId="4" fillId="0" borderId="0" xfId="1" applyFont="1" applyAlignment="1" applyProtection="1">
      <alignment vertical="center"/>
      <protection hidden="1"/>
    </xf>
    <xf numFmtId="0" fontId="4" fillId="0" borderId="0" xfId="0" applyNumberFormat="1" applyFont="1" applyFill="1" applyBorder="1" applyAlignment="1" applyProtection="1">
      <alignment horizontal="left" vertical="center" indent="1"/>
      <protection hidden="1"/>
    </xf>
    <xf numFmtId="0" fontId="4" fillId="0" borderId="0" xfId="1" applyFont="1" applyBorder="1" applyAlignment="1" applyProtection="1">
      <alignment horizontal="left" vertical="center" indent="1"/>
      <protection hidden="1"/>
    </xf>
    <xf numFmtId="0" fontId="7" fillId="0" borderId="0" xfId="1" applyFont="1" applyFill="1" applyAlignment="1" applyProtection="1">
      <alignment vertical="center"/>
      <protection hidden="1"/>
    </xf>
    <xf numFmtId="0" fontId="4" fillId="0" borderId="0" xfId="1" applyFont="1" applyFill="1" applyAlignment="1" applyProtection="1">
      <alignment vertical="center"/>
      <protection hidden="1"/>
    </xf>
    <xf numFmtId="0" fontId="4" fillId="0" borderId="0" xfId="7" applyFont="1" applyAlignment="1" applyProtection="1">
      <alignment vertical="center"/>
      <protection hidden="1"/>
    </xf>
    <xf numFmtId="0" fontId="7" fillId="0" borderId="0" xfId="8" applyFont="1" applyFill="1" applyAlignment="1" applyProtection="1">
      <alignment vertical="top"/>
      <protection hidden="1"/>
    </xf>
    <xf numFmtId="0" fontId="4" fillId="0" borderId="0" xfId="7" applyFont="1" applyFill="1" applyAlignment="1" applyProtection="1">
      <alignment vertical="top"/>
      <protection hidden="1"/>
    </xf>
    <xf numFmtId="0" fontId="4" fillId="0" borderId="0" xfId="9" applyAlignment="1">
      <alignment vertical="top"/>
    </xf>
    <xf numFmtId="0" fontId="2" fillId="0" borderId="0" xfId="9" applyFont="1" applyAlignment="1" applyProtection="1">
      <alignment horizontal="left" vertical="top" wrapText="1"/>
      <protection hidden="1"/>
    </xf>
    <xf numFmtId="0" fontId="2" fillId="0" borderId="0" xfId="9" applyFont="1" applyAlignment="1" applyProtection="1">
      <alignment vertical="center"/>
      <protection hidden="1"/>
    </xf>
    <xf numFmtId="0" fontId="4" fillId="0" borderId="0" xfId="9"/>
    <xf numFmtId="0" fontId="4" fillId="0" borderId="0" xfId="9" applyAlignment="1">
      <alignment wrapText="1"/>
    </xf>
    <xf numFmtId="0" fontId="4" fillId="0" borderId="0" xfId="9" quotePrefix="1" applyAlignment="1">
      <alignment horizontal="left"/>
    </xf>
    <xf numFmtId="0" fontId="9" fillId="0" borderId="6" xfId="7" quotePrefix="1" applyFont="1" applyBorder="1" applyAlignment="1" applyProtection="1">
      <alignment horizontal="left" vertical="center"/>
      <protection hidden="1"/>
    </xf>
    <xf numFmtId="0" fontId="15" fillId="0" borderId="6" xfId="7" applyFont="1" applyBorder="1" applyAlignment="1" applyProtection="1">
      <alignment vertical="center"/>
      <protection hidden="1"/>
    </xf>
    <xf numFmtId="0" fontId="21" fillId="0" borderId="0" xfId="7" applyFont="1" applyBorder="1" applyAlignment="1" applyProtection="1">
      <alignment vertical="center"/>
      <protection hidden="1"/>
    </xf>
    <xf numFmtId="0" fontId="21" fillId="0" borderId="0" xfId="7" applyFont="1" applyAlignment="1" applyProtection="1">
      <alignment vertical="center"/>
      <protection hidden="1"/>
    </xf>
    <xf numFmtId="0" fontId="21" fillId="0" borderId="0" xfId="7" applyFont="1" applyProtection="1">
      <protection hidden="1"/>
    </xf>
    <xf numFmtId="0" fontId="6" fillId="0" borderId="0" xfId="7" applyProtection="1">
      <protection hidden="1"/>
    </xf>
    <xf numFmtId="0" fontId="25" fillId="0" borderId="17" xfId="7" applyFont="1" applyBorder="1" applyAlignment="1" applyProtection="1">
      <alignment horizontal="center" vertical="center"/>
      <protection hidden="1"/>
    </xf>
    <xf numFmtId="0" fontId="6" fillId="0" borderId="0" xfId="7"/>
    <xf numFmtId="0" fontId="6" fillId="0" borderId="0" xfId="7" quotePrefix="1" applyAlignment="1">
      <alignment horizontal="left"/>
    </xf>
    <xf numFmtId="0" fontId="6" fillId="0" borderId="0" xfId="7" applyAlignment="1" applyProtection="1">
      <alignment vertical="center"/>
      <protection hidden="1"/>
    </xf>
    <xf numFmtId="0" fontId="2" fillId="0" borderId="20" xfId="7" applyFont="1" applyBorder="1" applyAlignment="1" applyProtection="1">
      <alignment vertical="center"/>
      <protection hidden="1"/>
    </xf>
    <xf numFmtId="0" fontId="2" fillId="0" borderId="0" xfId="7" applyFont="1" applyBorder="1" applyAlignment="1" applyProtection="1">
      <alignment vertical="center"/>
      <protection hidden="1"/>
    </xf>
    <xf numFmtId="0" fontId="2" fillId="0" borderId="21" xfId="7" applyFont="1" applyBorder="1" applyAlignment="1" applyProtection="1">
      <alignment vertical="center"/>
      <protection hidden="1"/>
    </xf>
    <xf numFmtId="0" fontId="2" fillId="0" borderId="22" xfId="7" applyFont="1" applyBorder="1" applyAlignment="1" applyProtection="1">
      <alignment vertical="center"/>
      <protection hidden="1"/>
    </xf>
    <xf numFmtId="0" fontId="2" fillId="0" borderId="1" xfId="7" applyFont="1" applyBorder="1" applyAlignment="1" applyProtection="1">
      <alignment vertical="center"/>
      <protection hidden="1"/>
    </xf>
    <xf numFmtId="0" fontId="2" fillId="0" borderId="23" xfId="7" applyFont="1" applyBorder="1" applyAlignment="1" applyProtection="1">
      <alignment vertical="center"/>
      <protection hidden="1"/>
    </xf>
    <xf numFmtId="0" fontId="27" fillId="0" borderId="21" xfId="7" applyFont="1" applyBorder="1" applyAlignment="1" applyProtection="1">
      <alignment vertical="center"/>
      <protection hidden="1"/>
    </xf>
    <xf numFmtId="0" fontId="9" fillId="0" borderId="21" xfId="7" applyFont="1" applyBorder="1" applyAlignment="1" applyProtection="1">
      <alignment vertical="center"/>
      <protection hidden="1"/>
    </xf>
    <xf numFmtId="0" fontId="29" fillId="0" borderId="0" xfId="7" applyFont="1" applyBorder="1" applyAlignment="1" applyProtection="1">
      <alignment vertical="center"/>
      <protection hidden="1"/>
    </xf>
    <xf numFmtId="0" fontId="9" fillId="0" borderId="23" xfId="7" applyFont="1" applyBorder="1" applyAlignment="1" applyProtection="1">
      <alignment vertical="center"/>
      <protection hidden="1"/>
    </xf>
    <xf numFmtId="0" fontId="2" fillId="0" borderId="0" xfId="7" applyFont="1" applyAlignment="1" applyProtection="1">
      <alignment vertical="center"/>
      <protection hidden="1"/>
    </xf>
    <xf numFmtId="0" fontId="2" fillId="0" borderId="25" xfId="7" applyFont="1" applyBorder="1" applyAlignment="1" applyProtection="1">
      <alignment vertical="center"/>
      <protection hidden="1"/>
    </xf>
    <xf numFmtId="0" fontId="9" fillId="0" borderId="0" xfId="7" applyFont="1" applyAlignment="1" applyProtection="1">
      <alignment vertical="center"/>
      <protection hidden="1"/>
    </xf>
    <xf numFmtId="0" fontId="31" fillId="0" borderId="0" xfId="9" applyFont="1" applyAlignment="1" applyProtection="1">
      <alignment horizontal="center" vertical="center" wrapText="1"/>
      <protection hidden="1"/>
    </xf>
    <xf numFmtId="0" fontId="15" fillId="0" borderId="0" xfId="9" applyFont="1" applyBorder="1" applyAlignment="1" applyProtection="1">
      <protection hidden="1"/>
    </xf>
    <xf numFmtId="0" fontId="4" fillId="0" borderId="0" xfId="9" applyBorder="1" applyProtection="1">
      <protection hidden="1"/>
    </xf>
    <xf numFmtId="0" fontId="4" fillId="0" borderId="0" xfId="9" applyBorder="1" applyAlignment="1" applyProtection="1">
      <alignment vertical="top"/>
      <protection hidden="1"/>
    </xf>
    <xf numFmtId="0" fontId="2" fillId="0" borderId="0" xfId="9" applyFont="1" applyBorder="1" applyAlignment="1" applyProtection="1">
      <alignment vertical="top"/>
      <protection hidden="1"/>
    </xf>
    <xf numFmtId="0" fontId="2" fillId="0" borderId="0" xfId="9" applyFont="1" applyAlignment="1" applyProtection="1">
      <alignment vertical="top"/>
      <protection hidden="1"/>
    </xf>
    <xf numFmtId="0" fontId="21" fillId="0" borderId="0" xfId="9" applyFont="1" applyBorder="1" applyProtection="1">
      <protection hidden="1"/>
    </xf>
    <xf numFmtId="0" fontId="7" fillId="0" borderId="0" xfId="9" applyFont="1" applyBorder="1" applyAlignment="1" applyProtection="1">
      <alignment horizontal="center" vertical="top"/>
      <protection hidden="1"/>
    </xf>
    <xf numFmtId="0" fontId="2" fillId="0" borderId="0" xfId="9" applyFont="1" applyAlignment="1" applyProtection="1">
      <alignment horizontal="justify" vertical="center"/>
      <protection hidden="1"/>
    </xf>
    <xf numFmtId="0" fontId="21" fillId="0" borderId="0" xfId="9" applyFont="1" applyBorder="1" applyAlignment="1" applyProtection="1">
      <alignment vertical="top" wrapText="1"/>
      <protection hidden="1"/>
    </xf>
    <xf numFmtId="165" fontId="1" fillId="0" borderId="0" xfId="9" quotePrefix="1" applyNumberFormat="1" applyFont="1" applyBorder="1" applyAlignment="1" applyProtection="1">
      <alignment horizontal="left" vertical="top" wrapText="1" indent="1"/>
      <protection hidden="1"/>
    </xf>
    <xf numFmtId="0" fontId="2" fillId="0" borderId="0" xfId="9" applyFont="1" applyAlignment="1" applyProtection="1">
      <alignment horizontal="justify" vertical="top"/>
      <protection hidden="1"/>
    </xf>
    <xf numFmtId="0" fontId="25" fillId="0" borderId="0" xfId="9" applyFont="1" applyAlignment="1" applyProtection="1">
      <alignment horizontal="justify" vertical="center"/>
      <protection hidden="1"/>
    </xf>
    <xf numFmtId="0" fontId="2" fillId="0" borderId="0" xfId="9" applyFont="1" applyBorder="1" applyAlignment="1" applyProtection="1">
      <alignment horizontal="right" vertical="top" wrapText="1"/>
      <protection hidden="1"/>
    </xf>
    <xf numFmtId="0" fontId="2" fillId="0" borderId="0" xfId="9" applyFont="1" applyBorder="1" applyAlignment="1" applyProtection="1">
      <alignment horizontal="center" vertical="top" wrapText="1"/>
      <protection hidden="1"/>
    </xf>
    <xf numFmtId="0" fontId="4" fillId="0" borderId="0" xfId="9" applyFont="1" applyBorder="1" applyAlignment="1" applyProtection="1">
      <alignment vertical="top"/>
      <protection hidden="1"/>
    </xf>
    <xf numFmtId="0" fontId="2" fillId="0" borderId="0" xfId="9" applyFont="1" applyAlignment="1" applyProtection="1">
      <alignment horizontal="left"/>
      <protection hidden="1"/>
    </xf>
    <xf numFmtId="0" fontId="2" fillId="0" borderId="0" xfId="9" applyFont="1" applyAlignment="1" applyProtection="1">
      <alignment horizontal="justify"/>
      <protection hidden="1"/>
    </xf>
    <xf numFmtId="0" fontId="2" fillId="0" borderId="0" xfId="9" applyFont="1" applyBorder="1" applyProtection="1">
      <protection hidden="1"/>
    </xf>
    <xf numFmtId="165" fontId="1" fillId="0" borderId="0" xfId="9" quotePrefix="1" applyNumberFormat="1" applyFont="1" applyBorder="1" applyAlignment="1" applyProtection="1">
      <alignment horizontal="left" vertical="top" wrapText="1"/>
      <protection hidden="1"/>
    </xf>
    <xf numFmtId="0" fontId="25" fillId="0" borderId="0" xfId="9" applyFont="1" applyBorder="1" applyAlignment="1" applyProtection="1">
      <alignment horizontal="center" vertical="top"/>
      <protection hidden="1"/>
    </xf>
    <xf numFmtId="0" fontId="9" fillId="0" borderId="0" xfId="107" applyAlignment="1" applyProtection="1">
      <alignment vertical="center"/>
      <protection hidden="1"/>
    </xf>
    <xf numFmtId="0" fontId="35" fillId="0" borderId="0" xfId="107" applyFont="1" applyAlignment="1" applyProtection="1">
      <alignment horizontal="center" vertical="center" wrapText="1"/>
      <protection hidden="1"/>
    </xf>
    <xf numFmtId="0" fontId="36" fillId="0" borderId="0" xfId="107" applyFont="1" applyAlignment="1" applyProtection="1">
      <alignment vertical="center"/>
      <protection hidden="1"/>
    </xf>
    <xf numFmtId="0" fontId="9" fillId="0" borderId="0" xfId="107" applyProtection="1">
      <protection hidden="1"/>
    </xf>
    <xf numFmtId="0" fontId="4" fillId="0" borderId="0" xfId="107" applyFont="1" applyAlignment="1" applyProtection="1">
      <alignment vertical="center"/>
      <protection hidden="1"/>
    </xf>
    <xf numFmtId="0" fontId="9" fillId="0" borderId="0" xfId="107" applyFont="1" applyProtection="1">
      <protection hidden="1"/>
    </xf>
    <xf numFmtId="0" fontId="9" fillId="0" borderId="0" xfId="107" applyFont="1" applyAlignment="1" applyProtection="1">
      <alignment horizontal="center"/>
      <protection hidden="1"/>
    </xf>
    <xf numFmtId="0" fontId="36" fillId="0" borderId="0" xfId="107" applyFont="1" applyProtection="1">
      <protection hidden="1"/>
    </xf>
    <xf numFmtId="0" fontId="7" fillId="0" borderId="0" xfId="107" applyFont="1" applyBorder="1" applyAlignment="1" applyProtection="1">
      <alignment horizontal="center" vertical="center"/>
      <protection hidden="1"/>
    </xf>
    <xf numFmtId="0" fontId="4" fillId="0" borderId="0" xfId="107" applyFont="1" applyAlignment="1" applyProtection="1">
      <alignment horizontal="justify" vertical="center"/>
      <protection hidden="1"/>
    </xf>
    <xf numFmtId="0" fontId="4" fillId="0" borderId="10" xfId="107" applyFont="1" applyBorder="1" applyAlignment="1" applyProtection="1">
      <alignment vertical="center" wrapText="1"/>
      <protection hidden="1"/>
    </xf>
    <xf numFmtId="0" fontId="4" fillId="0" borderId="11" xfId="107" applyFont="1" applyBorder="1" applyAlignment="1" applyProtection="1">
      <alignment vertical="center" wrapText="1"/>
      <protection hidden="1"/>
    </xf>
    <xf numFmtId="0" fontId="4" fillId="0" borderId="0" xfId="107" applyFont="1" applyAlignment="1" applyProtection="1">
      <alignment horizontal="center" vertical="center"/>
      <protection hidden="1"/>
    </xf>
    <xf numFmtId="0" fontId="37" fillId="0" borderId="0" xfId="107" applyFont="1" applyAlignment="1" applyProtection="1">
      <alignment horizontal="center" vertical="center"/>
      <protection hidden="1"/>
    </xf>
    <xf numFmtId="0" fontId="9" fillId="0" borderId="0" xfId="107" applyBorder="1" applyProtection="1">
      <protection hidden="1"/>
    </xf>
    <xf numFmtId="0" fontId="4" fillId="0" borderId="9" xfId="107" applyFont="1" applyBorder="1" applyAlignment="1" applyProtection="1">
      <alignment vertical="center" wrapText="1"/>
      <protection hidden="1"/>
    </xf>
    <xf numFmtId="0" fontId="4" fillId="0" borderId="0" xfId="107" applyFont="1" applyProtection="1">
      <protection hidden="1"/>
    </xf>
    <xf numFmtId="0" fontId="4" fillId="0" borderId="0" xfId="107" applyFont="1" applyAlignment="1" applyProtection="1">
      <alignment vertical="center" wrapText="1"/>
      <protection hidden="1"/>
    </xf>
    <xf numFmtId="0" fontId="4" fillId="0" borderId="13" xfId="107" applyFont="1" applyBorder="1" applyAlignment="1" applyProtection="1">
      <alignment vertical="center"/>
      <protection hidden="1"/>
    </xf>
    <xf numFmtId="0" fontId="4" fillId="0" borderId="15" xfId="107" applyFont="1" applyBorder="1" applyAlignment="1" applyProtection="1">
      <alignment vertical="center"/>
      <protection hidden="1"/>
    </xf>
    <xf numFmtId="0" fontId="4" fillId="0" borderId="17" xfId="107" applyFont="1" applyBorder="1" applyAlignment="1" applyProtection="1">
      <alignment vertical="center"/>
      <protection hidden="1"/>
    </xf>
    <xf numFmtId="0" fontId="4" fillId="0" borderId="19" xfId="107" applyFont="1" applyBorder="1" applyAlignment="1" applyProtection="1">
      <alignment vertical="center"/>
      <protection hidden="1"/>
    </xf>
    <xf numFmtId="0" fontId="4" fillId="0" borderId="28" xfId="107" applyFont="1" applyBorder="1" applyAlignment="1" applyProtection="1">
      <alignment vertical="center"/>
      <protection hidden="1"/>
    </xf>
    <xf numFmtId="0" fontId="4" fillId="0" borderId="29" xfId="107" applyFont="1" applyBorder="1" applyAlignment="1" applyProtection="1">
      <alignment vertical="center"/>
      <protection hidden="1"/>
    </xf>
    <xf numFmtId="0" fontId="4" fillId="0" borderId="22" xfId="107" applyFont="1" applyBorder="1" applyAlignment="1" applyProtection="1">
      <alignment vertical="center"/>
      <protection hidden="1"/>
    </xf>
    <xf numFmtId="0" fontId="4" fillId="0" borderId="23" xfId="107" applyFont="1" applyBorder="1" applyAlignment="1" applyProtection="1">
      <alignment vertical="center"/>
      <protection hidden="1"/>
    </xf>
    <xf numFmtId="0" fontId="4" fillId="0" borderId="0" xfId="107" applyFont="1" applyBorder="1" applyAlignment="1" applyProtection="1">
      <alignment vertical="center"/>
      <protection hidden="1"/>
    </xf>
    <xf numFmtId="0" fontId="4" fillId="0" borderId="10" xfId="107" applyFont="1" applyBorder="1" applyAlignment="1" applyProtection="1">
      <alignment horizontal="left" vertical="center"/>
      <protection hidden="1"/>
    </xf>
    <xf numFmtId="0" fontId="4" fillId="0" borderId="11" xfId="107" applyFont="1" applyBorder="1" applyAlignment="1" applyProtection="1">
      <alignment horizontal="left" vertical="center"/>
      <protection hidden="1"/>
    </xf>
    <xf numFmtId="0" fontId="4" fillId="0" borderId="0" xfId="107" applyFont="1" applyBorder="1" applyAlignment="1" applyProtection="1">
      <alignment horizontal="left" vertical="center"/>
      <protection hidden="1"/>
    </xf>
    <xf numFmtId="0" fontId="4" fillId="0" borderId="0" xfId="107" applyFont="1" applyAlignment="1" applyProtection="1">
      <alignment horizontal="left" vertical="center"/>
      <protection hidden="1"/>
    </xf>
    <xf numFmtId="1" fontId="4" fillId="3" borderId="12" xfId="107" applyNumberFormat="1" applyFont="1" applyFill="1" applyBorder="1" applyAlignment="1" applyProtection="1">
      <alignment horizontal="center" vertical="center"/>
      <protection locked="0"/>
    </xf>
    <xf numFmtId="176" fontId="0" fillId="3" borderId="12" xfId="107" applyNumberFormat="1" applyFont="1" applyFill="1" applyBorder="1" applyAlignment="1" applyProtection="1">
      <alignment horizontal="center" vertical="center"/>
      <protection locked="0"/>
    </xf>
    <xf numFmtId="0" fontId="38" fillId="0" borderId="0" xfId="107" applyFont="1" applyAlignment="1" applyProtection="1">
      <alignment horizontal="center" vertical="center"/>
      <protection hidden="1"/>
    </xf>
    <xf numFmtId="0" fontId="39" fillId="0" borderId="0" xfId="107" applyFont="1" applyAlignment="1" applyProtection="1">
      <alignment vertical="center"/>
      <protection hidden="1"/>
    </xf>
    <xf numFmtId="0" fontId="7" fillId="0" borderId="1" xfId="9" applyNumberFormat="1" applyFont="1" applyFill="1" applyBorder="1" applyAlignment="1" applyProtection="1">
      <alignment horizontal="left" vertical="center"/>
    </xf>
    <xf numFmtId="0" fontId="7" fillId="0" borderId="1" xfId="9" applyNumberFormat="1" applyFont="1" applyFill="1" applyBorder="1" applyAlignment="1" applyProtection="1">
      <alignment horizontal="justify" vertical="center"/>
    </xf>
    <xf numFmtId="0" fontId="7" fillId="0" borderId="1" xfId="9" applyNumberFormat="1" applyFont="1" applyFill="1" applyBorder="1" applyAlignment="1" applyProtection="1">
      <alignment horizontal="center" vertical="center"/>
    </xf>
    <xf numFmtId="0" fontId="7" fillId="0" borderId="1" xfId="9" applyNumberFormat="1" applyFont="1" applyFill="1" applyBorder="1" applyAlignment="1" applyProtection="1">
      <alignment horizontal="right" vertical="center"/>
    </xf>
    <xf numFmtId="0" fontId="5" fillId="0" borderId="0" xfId="7" applyFont="1" applyAlignment="1" applyProtection="1">
      <alignment vertical="top"/>
      <protection hidden="1"/>
    </xf>
    <xf numFmtId="0" fontId="5" fillId="0" borderId="0" xfId="7" applyFont="1" applyBorder="1" applyAlignment="1" applyProtection="1">
      <alignment vertical="top"/>
      <protection hidden="1"/>
    </xf>
    <xf numFmtId="0" fontId="4" fillId="0" borderId="0" xfId="9" applyNumberFormat="1" applyFont="1" applyFill="1" applyBorder="1" applyAlignment="1" applyProtection="1">
      <alignment horizontal="left" vertical="center"/>
    </xf>
    <xf numFmtId="0" fontId="4" fillId="0" borderId="0" xfId="9" applyNumberFormat="1" applyFont="1" applyFill="1" applyBorder="1" applyAlignment="1" applyProtection="1">
      <alignment horizontal="justify" vertical="center"/>
    </xf>
    <xf numFmtId="0" fontId="4" fillId="0" borderId="0" xfId="9" applyNumberFormat="1" applyFont="1" applyFill="1" applyBorder="1" applyAlignment="1" applyProtection="1">
      <alignment horizontal="center" vertical="center"/>
    </xf>
    <xf numFmtId="0" fontId="4" fillId="0" borderId="0" xfId="9" applyNumberFormat="1" applyFont="1" applyFill="1" applyBorder="1" applyAlignment="1" applyProtection="1">
      <alignment vertical="center"/>
    </xf>
    <xf numFmtId="0" fontId="11" fillId="0" borderId="0" xfId="9" applyNumberFormat="1" applyFont="1" applyFill="1" applyBorder="1" applyAlignment="1" applyProtection="1">
      <alignment vertical="center"/>
      <protection hidden="1"/>
    </xf>
    <xf numFmtId="0" fontId="8" fillId="0" borderId="0" xfId="7" applyFont="1" applyFill="1" applyAlignment="1" applyProtection="1">
      <alignment vertical="center"/>
      <protection hidden="1"/>
    </xf>
    <xf numFmtId="0" fontId="8" fillId="0" borderId="0" xfId="7" applyFont="1" applyFill="1" applyAlignment="1" applyProtection="1">
      <alignment horizontal="center" vertical="center"/>
      <protection hidden="1"/>
    </xf>
    <xf numFmtId="0" fontId="4" fillId="0" borderId="0" xfId="7" applyNumberFormat="1" applyFont="1" applyFill="1" applyBorder="1" applyAlignment="1" applyProtection="1">
      <alignment horizontal="left" vertical="center" indent="1"/>
      <protection hidden="1"/>
    </xf>
    <xf numFmtId="0" fontId="7" fillId="0" borderId="0" xfId="2" applyNumberFormat="1" applyFont="1" applyFill="1" applyBorder="1" applyAlignment="1" applyProtection="1">
      <alignment horizontal="left" vertical="center"/>
    </xf>
    <xf numFmtId="0" fontId="4" fillId="0" borderId="0" xfId="8" applyFont="1" applyAlignment="1" applyProtection="1">
      <alignment horizontal="left" vertical="center" indent="1"/>
      <protection hidden="1"/>
    </xf>
    <xf numFmtId="0" fontId="7" fillId="0" borderId="12" xfId="7" applyFont="1" applyBorder="1" applyAlignment="1" applyProtection="1">
      <alignment horizontal="center" vertical="center" wrapText="1"/>
      <protection hidden="1"/>
    </xf>
    <xf numFmtId="177" fontId="7" fillId="0" borderId="12" xfId="7" applyNumberFormat="1" applyFont="1" applyBorder="1" applyAlignment="1" applyProtection="1">
      <alignment horizontal="center" vertical="center"/>
      <protection hidden="1"/>
    </xf>
    <xf numFmtId="0" fontId="3" fillId="0" borderId="0" xfId="7" applyFont="1" applyBorder="1" applyAlignment="1" applyProtection="1">
      <alignment vertical="top"/>
      <protection hidden="1"/>
    </xf>
    <xf numFmtId="0" fontId="4" fillId="0" borderId="16" xfId="7" applyFont="1" applyBorder="1" applyAlignment="1" applyProtection="1">
      <alignment horizontal="center" vertical="center"/>
      <protection hidden="1"/>
    </xf>
    <xf numFmtId="0" fontId="40" fillId="0" borderId="0" xfId="7" applyFont="1" applyAlignment="1" applyProtection="1">
      <alignment vertical="top"/>
      <protection hidden="1"/>
    </xf>
    <xf numFmtId="2" fontId="3" fillId="0" borderId="0" xfId="7" applyNumberFormat="1" applyFont="1" applyBorder="1" applyAlignment="1" applyProtection="1">
      <alignment vertical="top"/>
      <protection hidden="1"/>
    </xf>
    <xf numFmtId="0" fontId="41" fillId="0" borderId="0" xfId="7" applyFont="1" applyAlignment="1" applyProtection="1">
      <alignment vertical="top"/>
      <protection hidden="1"/>
    </xf>
    <xf numFmtId="2" fontId="3" fillId="5" borderId="0" xfId="7" applyNumberFormat="1" applyFont="1" applyFill="1" applyBorder="1" applyAlignment="1" applyProtection="1">
      <alignment vertical="top"/>
      <protection hidden="1"/>
    </xf>
    <xf numFmtId="0" fontId="4" fillId="0" borderId="0" xfId="7" applyFont="1" applyBorder="1" applyAlignment="1" applyProtection="1">
      <alignment vertical="center"/>
      <protection hidden="1"/>
    </xf>
    <xf numFmtId="0" fontId="7" fillId="0" borderId="0" xfId="7" applyFont="1" applyFill="1" applyBorder="1" applyAlignment="1" applyProtection="1">
      <alignment vertical="center" wrapText="1"/>
      <protection hidden="1"/>
    </xf>
    <xf numFmtId="4" fontId="7" fillId="0" borderId="0" xfId="7" applyNumberFormat="1" applyFont="1" applyBorder="1" applyAlignment="1" applyProtection="1">
      <alignment vertical="center"/>
      <protection hidden="1"/>
    </xf>
    <xf numFmtId="0" fontId="4" fillId="0" borderId="0" xfId="7" applyFont="1" applyAlignment="1" applyProtection="1">
      <alignment horizontal="left" vertical="center" wrapText="1"/>
      <protection hidden="1"/>
    </xf>
    <xf numFmtId="0" fontId="7" fillId="0" borderId="0" xfId="9" applyFont="1" applyAlignment="1">
      <alignment horizontal="right" vertical="center"/>
    </xf>
    <xf numFmtId="0" fontId="7" fillId="0" borderId="0" xfId="9" applyNumberFormat="1" applyFont="1" applyFill="1" applyBorder="1" applyAlignment="1" applyProtection="1">
      <alignment horizontal="justify" vertical="center"/>
    </xf>
    <xf numFmtId="176" fontId="7" fillId="0" borderId="0" xfId="9" applyNumberFormat="1" applyFont="1" applyFill="1" applyBorder="1" applyAlignment="1" applyProtection="1">
      <alignment horizontal="left" vertical="center" indent="1"/>
    </xf>
    <xf numFmtId="0" fontId="7" fillId="0" borderId="0" xfId="7" applyFont="1" applyAlignment="1" applyProtection="1">
      <alignment horizontal="left" vertical="center" indent="1"/>
      <protection hidden="1"/>
    </xf>
    <xf numFmtId="0" fontId="11" fillId="0" borderId="0" xfId="9" applyFont="1" applyBorder="1" applyAlignment="1" applyProtection="1">
      <alignment horizontal="right" vertical="center"/>
      <protection hidden="1"/>
    </xf>
    <xf numFmtId="0" fontId="7" fillId="0" borderId="0" xfId="9" applyNumberFormat="1" applyFont="1" applyFill="1" applyBorder="1" applyAlignment="1" applyProtection="1">
      <alignment horizontal="left" vertical="center" indent="1"/>
    </xf>
    <xf numFmtId="0" fontId="11" fillId="0" borderId="0" xfId="9" applyNumberFormat="1" applyFont="1" applyFill="1" applyBorder="1" applyAlignment="1" applyProtection="1">
      <alignment horizontal="center" vertical="center"/>
      <protection hidden="1"/>
    </xf>
    <xf numFmtId="0" fontId="11" fillId="0" borderId="0" xfId="9" applyNumberFormat="1" applyFont="1" applyFill="1" applyBorder="1" applyAlignment="1" applyProtection="1">
      <alignment horizontal="justify" vertical="center"/>
      <protection hidden="1"/>
    </xf>
    <xf numFmtId="0" fontId="8" fillId="0" borderId="0" xfId="9" applyFont="1" applyAlignment="1" applyProtection="1">
      <alignment horizontal="right" vertical="center"/>
      <protection hidden="1"/>
    </xf>
    <xf numFmtId="0" fontId="11" fillId="0" borderId="0" xfId="7" applyFont="1" applyAlignment="1" applyProtection="1">
      <alignment vertical="center"/>
      <protection hidden="1"/>
    </xf>
    <xf numFmtId="0" fontId="11" fillId="0" borderId="0" xfId="7" applyFont="1" applyAlignment="1" applyProtection="1">
      <alignment horizontal="right" vertical="center"/>
      <protection hidden="1"/>
    </xf>
    <xf numFmtId="0" fontId="11" fillId="0" borderId="0" xfId="7" applyFont="1" applyBorder="1" applyAlignment="1" applyProtection="1">
      <alignment horizontal="left" vertical="center"/>
      <protection hidden="1"/>
    </xf>
    <xf numFmtId="0" fontId="2" fillId="0" borderId="0" xfId="7" applyFont="1" applyAlignment="1" applyProtection="1">
      <alignment vertical="top"/>
      <protection hidden="1"/>
    </xf>
    <xf numFmtId="0" fontId="7" fillId="0" borderId="1" xfId="9" applyNumberFormat="1" applyFont="1" applyFill="1" applyBorder="1" applyAlignment="1" applyProtection="1">
      <alignment horizontal="left" vertical="center"/>
      <protection hidden="1"/>
    </xf>
    <xf numFmtId="0" fontId="7" fillId="0" borderId="1" xfId="9" applyNumberFormat="1" applyFont="1" applyFill="1" applyBorder="1" applyAlignment="1" applyProtection="1">
      <alignment horizontal="justify" vertical="center"/>
      <protection hidden="1"/>
    </xf>
    <xf numFmtId="0" fontId="7" fillId="0" borderId="1" xfId="9" applyNumberFormat="1" applyFont="1" applyFill="1" applyBorder="1" applyAlignment="1" applyProtection="1">
      <alignment vertical="center"/>
      <protection hidden="1"/>
    </xf>
    <xf numFmtId="0" fontId="7" fillId="0" borderId="1" xfId="9" applyNumberFormat="1" applyFont="1" applyFill="1" applyBorder="1" applyAlignment="1" applyProtection="1">
      <alignment horizontal="right" vertical="center"/>
      <protection hidden="1"/>
    </xf>
    <xf numFmtId="0" fontId="4" fillId="0" borderId="0" xfId="9" applyNumberFormat="1" applyFont="1" applyFill="1" applyBorder="1" applyAlignment="1" applyProtection="1">
      <alignment horizontal="left" vertical="center"/>
      <protection hidden="1"/>
    </xf>
    <xf numFmtId="0" fontId="4" fillId="0" borderId="0" xfId="9" applyNumberFormat="1" applyFont="1" applyFill="1" applyBorder="1" applyAlignment="1" applyProtection="1">
      <alignment horizontal="justify" vertical="center"/>
      <protection hidden="1"/>
    </xf>
    <xf numFmtId="0" fontId="4" fillId="0" borderId="0" xfId="9" applyNumberFormat="1" applyFont="1" applyFill="1" applyBorder="1" applyAlignment="1" applyProtection="1">
      <alignment vertical="center"/>
      <protection hidden="1"/>
    </xf>
    <xf numFmtId="0" fontId="1" fillId="0" borderId="0" xfId="7" applyFont="1" applyAlignment="1" applyProtection="1">
      <alignment horizontal="center" vertical="top"/>
      <protection hidden="1"/>
    </xf>
    <xf numFmtId="0" fontId="7" fillId="0" borderId="0" xfId="7" applyFont="1" applyAlignment="1" applyProtection="1">
      <alignment vertical="center"/>
      <protection hidden="1"/>
    </xf>
    <xf numFmtId="0" fontId="7" fillId="0" borderId="1" xfId="7" applyFont="1" applyFill="1" applyBorder="1" applyAlignment="1" applyProtection="1">
      <alignment vertical="top"/>
      <protection hidden="1"/>
    </xf>
    <xf numFmtId="0" fontId="4" fillId="0" borderId="0" xfId="7" applyFont="1" applyAlignment="1" applyProtection="1">
      <alignment horizontal="left" vertical="center" indent="1"/>
      <protection hidden="1"/>
    </xf>
    <xf numFmtId="0" fontId="7" fillId="0" borderId="12" xfId="7" applyFont="1" applyBorder="1" applyAlignment="1" applyProtection="1">
      <alignment horizontal="justify" vertical="top" wrapText="1"/>
      <protection hidden="1"/>
    </xf>
    <xf numFmtId="0" fontId="7" fillId="0" borderId="12" xfId="7" applyFont="1" applyBorder="1" applyAlignment="1" applyProtection="1">
      <alignment horizontal="right" vertical="center" wrapText="1" indent="5"/>
      <protection hidden="1"/>
    </xf>
    <xf numFmtId="4" fontId="7" fillId="0" borderId="12" xfId="7" applyNumberFormat="1" applyFont="1" applyFill="1" applyBorder="1" applyAlignment="1" applyProtection="1">
      <alignment vertical="center"/>
      <protection hidden="1"/>
    </xf>
    <xf numFmtId="0" fontId="4" fillId="0" borderId="26" xfId="7" applyFont="1" applyBorder="1" applyAlignment="1" applyProtection="1">
      <alignment horizontal="center" vertical="center"/>
      <protection hidden="1"/>
    </xf>
    <xf numFmtId="0" fontId="4" fillId="0" borderId="26" xfId="7" applyFont="1" applyBorder="1" applyAlignment="1" applyProtection="1">
      <alignment vertical="center"/>
      <protection hidden="1"/>
    </xf>
    <xf numFmtId="4" fontId="7" fillId="0" borderId="12" xfId="7" applyNumberFormat="1" applyFont="1" applyFill="1" applyBorder="1" applyAlignment="1" applyProtection="1">
      <alignment horizontal="right" vertical="center"/>
      <protection hidden="1"/>
    </xf>
    <xf numFmtId="0" fontId="0" fillId="0" borderId="26" xfId="7" applyFont="1" applyBorder="1" applyAlignment="1" applyProtection="1">
      <alignment horizontal="justify" vertical="top" wrapText="1"/>
      <protection hidden="1"/>
    </xf>
    <xf numFmtId="0" fontId="4" fillId="0" borderId="0" xfId="7" applyFont="1" applyBorder="1" applyAlignment="1" applyProtection="1">
      <alignment horizontal="center" vertical="center"/>
      <protection hidden="1"/>
    </xf>
    <xf numFmtId="0" fontId="7" fillId="0" borderId="0" xfId="7" applyFont="1" applyFill="1" applyBorder="1" applyAlignment="1" applyProtection="1">
      <alignment horizontal="left" vertical="center" wrapText="1"/>
      <protection hidden="1"/>
    </xf>
    <xf numFmtId="0" fontId="7" fillId="0" borderId="0" xfId="7" applyNumberFormat="1" applyFont="1" applyFill="1" applyBorder="1" applyAlignment="1" applyProtection="1">
      <alignment horizontal="right" vertical="center" wrapText="1"/>
      <protection hidden="1"/>
    </xf>
    <xf numFmtId="0" fontId="7" fillId="0" borderId="0" xfId="9" applyFont="1" applyAlignment="1" applyProtection="1">
      <alignment horizontal="right" vertical="center"/>
      <protection hidden="1"/>
    </xf>
    <xf numFmtId="0" fontId="7" fillId="0" borderId="0" xfId="9" applyNumberFormat="1" applyFont="1" applyFill="1" applyBorder="1" applyAlignment="1" applyProtection="1">
      <alignment horizontal="justify" vertical="center"/>
      <protection hidden="1"/>
    </xf>
    <xf numFmtId="176" fontId="7" fillId="0" borderId="0" xfId="9" applyNumberFormat="1" applyFont="1" applyFill="1" applyBorder="1" applyAlignment="1" applyProtection="1">
      <alignment horizontal="left" vertical="center" indent="1"/>
      <protection hidden="1"/>
    </xf>
    <xf numFmtId="0" fontId="7" fillId="0" borderId="0" xfId="9" applyNumberFormat="1" applyFont="1" applyFill="1" applyBorder="1" applyAlignment="1" applyProtection="1">
      <alignment horizontal="left" vertical="center" indent="1"/>
      <protection hidden="1"/>
    </xf>
    <xf numFmtId="0" fontId="4" fillId="0" borderId="0" xfId="9" applyFont="1" applyBorder="1" applyAlignment="1" applyProtection="1">
      <alignment horizontal="right" vertical="center"/>
      <protection hidden="1"/>
    </xf>
    <xf numFmtId="0" fontId="4" fillId="0" borderId="0" xfId="9" applyFont="1" applyBorder="1" applyAlignment="1" applyProtection="1">
      <alignment horizontal="left" vertical="center"/>
      <protection hidden="1"/>
    </xf>
    <xf numFmtId="0" fontId="4" fillId="0" borderId="0" xfId="9" applyNumberFormat="1" applyFont="1" applyFill="1" applyBorder="1" applyAlignment="1" applyProtection="1">
      <alignment horizontal="center" vertical="center"/>
      <protection hidden="1"/>
    </xf>
    <xf numFmtId="0" fontId="4" fillId="0" borderId="0" xfId="7" applyFont="1" applyAlignment="1" applyProtection="1">
      <alignment horizontal="right" vertical="center"/>
      <protection hidden="1"/>
    </xf>
    <xf numFmtId="0" fontId="4" fillId="0" borderId="0" xfId="7" applyFont="1" applyAlignment="1" applyProtection="1">
      <alignment horizontal="left" vertical="center"/>
      <protection hidden="1"/>
    </xf>
    <xf numFmtId="0" fontId="2" fillId="0" borderId="0" xfId="7" applyFont="1" applyAlignment="1" applyProtection="1">
      <alignment horizontal="right"/>
      <protection hidden="1"/>
    </xf>
    <xf numFmtId="0" fontId="4" fillId="0" borderId="26" xfId="7" applyFont="1" applyBorder="1" applyAlignment="1" applyProtection="1">
      <alignment horizontal="justify" vertical="top" wrapText="1"/>
      <protection hidden="1"/>
    </xf>
    <xf numFmtId="0" fontId="42" fillId="0" borderId="0" xfId="108" applyNumberFormat="1" applyFont="1" applyFill="1" applyBorder="1" applyAlignment="1" applyProtection="1">
      <alignment horizontal="center" vertical="center"/>
      <protection hidden="1"/>
    </xf>
    <xf numFmtId="0" fontId="43" fillId="0" borderId="0" xfId="108" applyNumberFormat="1" applyFont="1" applyFill="1" applyBorder="1" applyAlignment="1" applyProtection="1">
      <alignment horizontal="center" vertical="center"/>
      <protection hidden="1"/>
    </xf>
    <xf numFmtId="0" fontId="43" fillId="0" borderId="0" xfId="108" applyNumberFormat="1" applyFont="1" applyFill="1" applyBorder="1" applyAlignment="1" applyProtection="1">
      <alignment horizontal="center" vertical="top"/>
      <protection hidden="1"/>
    </xf>
    <xf numFmtId="0" fontId="44" fillId="0" borderId="0" xfId="108" applyNumberFormat="1" applyFont="1" applyFill="1" applyBorder="1" applyAlignment="1" applyProtection="1">
      <alignment horizontal="center" vertical="top"/>
      <protection hidden="1"/>
    </xf>
    <xf numFmtId="0" fontId="45" fillId="0" borderId="0" xfId="108" applyNumberFormat="1" applyFont="1" applyFill="1" applyBorder="1" applyAlignment="1" applyProtection="1">
      <alignment horizontal="center" vertical="top"/>
      <protection hidden="1"/>
    </xf>
    <xf numFmtId="0" fontId="15" fillId="0" borderId="0" xfId="108" applyNumberFormat="1" applyFont="1" applyFill="1" applyBorder="1" applyAlignment="1" applyProtection="1">
      <alignment horizontal="center" vertical="top"/>
      <protection hidden="1"/>
    </xf>
    <xf numFmtId="0" fontId="7" fillId="0" borderId="1" xfId="9" applyNumberFormat="1" applyFont="1" applyFill="1" applyBorder="1" applyAlignment="1" applyProtection="1">
      <alignment horizontal="center" vertical="center"/>
      <protection hidden="1"/>
    </xf>
    <xf numFmtId="0" fontId="46" fillId="0" borderId="0" xfId="108" applyNumberFormat="1" applyFont="1" applyFill="1" applyBorder="1" applyAlignment="1" applyProtection="1">
      <alignment vertical="top"/>
      <protection hidden="1"/>
    </xf>
    <xf numFmtId="0" fontId="47" fillId="0" borderId="0" xfId="108" applyNumberFormat="1" applyFont="1" applyFill="1" applyBorder="1" applyAlignment="1" applyProtection="1">
      <alignment vertical="top"/>
      <protection hidden="1"/>
    </xf>
    <xf numFmtId="0" fontId="48" fillId="0" borderId="0" xfId="108" applyNumberFormat="1" applyFont="1" applyFill="1" applyBorder="1" applyAlignment="1" applyProtection="1">
      <alignment vertical="top"/>
      <protection hidden="1"/>
    </xf>
    <xf numFmtId="0" fontId="49" fillId="0" borderId="0" xfId="108" applyNumberFormat="1" applyFont="1" applyFill="1" applyBorder="1" applyAlignment="1" applyProtection="1">
      <alignment vertical="top"/>
      <protection hidden="1"/>
    </xf>
    <xf numFmtId="0" fontId="6" fillId="0" borderId="0" xfId="108" applyNumberFormat="1" applyFont="1" applyFill="1" applyBorder="1" applyAlignment="1" applyProtection="1">
      <alignment vertical="top"/>
      <protection hidden="1"/>
    </xf>
    <xf numFmtId="0" fontId="4" fillId="0" borderId="0" xfId="9" applyNumberFormat="1" applyFont="1" applyFill="1" applyBorder="1" applyAlignment="1" applyProtection="1">
      <alignment horizontal="left" vertical="center" indent="1"/>
      <protection hidden="1"/>
    </xf>
    <xf numFmtId="0" fontId="7" fillId="0" borderId="0" xfId="9" applyFont="1" applyFill="1" applyAlignment="1" applyProtection="1">
      <alignment horizontal="center" vertical="center"/>
      <protection hidden="1"/>
    </xf>
    <xf numFmtId="0" fontId="4" fillId="0" borderId="0" xfId="108" applyFont="1" applyAlignment="1" applyProtection="1">
      <alignment vertical="top"/>
      <protection hidden="1"/>
    </xf>
    <xf numFmtId="0" fontId="4" fillId="0" borderId="0" xfId="108" applyFont="1" applyAlignment="1" applyProtection="1">
      <alignment vertical="center"/>
      <protection hidden="1"/>
    </xf>
    <xf numFmtId="0" fontId="4" fillId="0" borderId="0" xfId="108" applyFont="1" applyAlignment="1" applyProtection="1">
      <alignment vertical="center" wrapText="1"/>
      <protection hidden="1"/>
    </xf>
    <xf numFmtId="0" fontId="46" fillId="0" borderId="0" xfId="108" applyNumberFormat="1" applyFont="1" applyFill="1" applyBorder="1" applyAlignment="1" applyProtection="1">
      <alignment vertical="top" wrapText="1"/>
      <protection hidden="1"/>
    </xf>
    <xf numFmtId="0" fontId="4" fillId="0" borderId="0" xfId="108" applyNumberFormat="1" applyFont="1" applyFill="1" applyBorder="1" applyAlignment="1" applyProtection="1">
      <alignment vertical="center"/>
      <protection hidden="1"/>
    </xf>
    <xf numFmtId="0" fontId="4" fillId="0" borderId="6" xfId="108" applyFont="1" applyBorder="1" applyAlignment="1" applyProtection="1">
      <alignment horizontal="center" vertical="top"/>
      <protection hidden="1"/>
    </xf>
    <xf numFmtId="4" fontId="4" fillId="3" borderId="6" xfId="108" applyNumberFormat="1" applyFont="1" applyFill="1" applyBorder="1" applyAlignment="1" applyProtection="1">
      <alignment horizontal="right" vertical="center"/>
      <protection locked="0"/>
    </xf>
    <xf numFmtId="10" fontId="4" fillId="3" borderId="6" xfId="108" applyNumberFormat="1" applyFont="1" applyFill="1" applyBorder="1" applyAlignment="1" applyProtection="1">
      <alignment horizontal="right" vertical="center"/>
      <protection locked="0"/>
    </xf>
    <xf numFmtId="0" fontId="50" fillId="0" borderId="0" xfId="108" applyNumberFormat="1" applyFont="1" applyFill="1" applyBorder="1" applyAlignment="1" applyProtection="1">
      <alignment vertical="top"/>
      <protection hidden="1"/>
    </xf>
    <xf numFmtId="0" fontId="4" fillId="0" borderId="12" xfId="108" applyFont="1" applyBorder="1" applyAlignment="1" applyProtection="1">
      <alignment horizontal="center" vertical="top"/>
      <protection hidden="1"/>
    </xf>
    <xf numFmtId="0" fontId="50" fillId="0" borderId="31" xfId="108" applyNumberFormat="1" applyFont="1" applyFill="1" applyBorder="1" applyAlignment="1" applyProtection="1">
      <alignment horizontal="right" vertical="top"/>
      <protection hidden="1"/>
    </xf>
    <xf numFmtId="0" fontId="42" fillId="0" borderId="0" xfId="108" applyNumberFormat="1" applyFont="1" applyFill="1" applyBorder="1" applyAlignment="1" applyProtection="1">
      <alignment vertical="top"/>
      <protection hidden="1"/>
    </xf>
    <xf numFmtId="0" fontId="51" fillId="0" borderId="0" xfId="108" applyNumberFormat="1" applyFont="1" applyFill="1" applyBorder="1" applyAlignment="1" applyProtection="1">
      <alignment vertical="top"/>
      <protection hidden="1"/>
    </xf>
    <xf numFmtId="0" fontId="52" fillId="0" borderId="0" xfId="108" applyNumberFormat="1" applyFont="1" applyFill="1" applyBorder="1" applyAlignment="1" applyProtection="1">
      <alignment vertical="top"/>
      <protection hidden="1"/>
    </xf>
    <xf numFmtId="0" fontId="53" fillId="0" borderId="0" xfId="108" applyNumberFormat="1" applyFont="1" applyFill="1" applyBorder="1" applyAlignment="1" applyProtection="1">
      <alignment vertical="top"/>
      <protection hidden="1"/>
    </xf>
    <xf numFmtId="0" fontId="7" fillId="0" borderId="16" xfId="108" applyFont="1" applyBorder="1" applyAlignment="1" applyProtection="1">
      <alignment horizontal="center" vertical="center" wrapText="1"/>
      <protection hidden="1"/>
    </xf>
    <xf numFmtId="0" fontId="4" fillId="0" borderId="17" xfId="108" applyNumberFormat="1" applyFont="1" applyFill="1" applyBorder="1" applyAlignment="1" applyProtection="1">
      <alignment horizontal="left" vertical="center" indent="3"/>
      <protection hidden="1"/>
    </xf>
    <xf numFmtId="0" fontId="50" fillId="0" borderId="18" xfId="108" applyNumberFormat="1" applyFont="1" applyFill="1" applyBorder="1" applyAlignment="1" applyProtection="1">
      <alignment vertical="top"/>
      <protection hidden="1"/>
    </xf>
    <xf numFmtId="0" fontId="4" fillId="0" borderId="18" xfId="108" applyFont="1" applyBorder="1" applyAlignment="1" applyProtection="1">
      <alignment horizontal="center" vertical="center"/>
      <protection hidden="1"/>
    </xf>
    <xf numFmtId="4" fontId="4" fillId="3" borderId="34" xfId="108" applyNumberFormat="1" applyFont="1" applyFill="1" applyBorder="1" applyAlignment="1" applyProtection="1">
      <alignment horizontal="right" vertical="center" wrapText="1"/>
      <protection locked="0"/>
    </xf>
    <xf numFmtId="178" fontId="42" fillId="0" borderId="0" xfId="108" applyNumberFormat="1" applyFont="1" applyFill="1" applyBorder="1" applyAlignment="1" applyProtection="1">
      <alignment vertical="top"/>
      <protection hidden="1"/>
    </xf>
    <xf numFmtId="0" fontId="54" fillId="0" borderId="0" xfId="108" applyNumberFormat="1" applyFont="1" applyFill="1" applyBorder="1" applyAlignment="1" applyProtection="1">
      <alignment horizontal="left" vertical="center" indent="3"/>
      <protection hidden="1"/>
    </xf>
    <xf numFmtId="0" fontId="7" fillId="0" borderId="26" xfId="108" applyFont="1" applyBorder="1" applyAlignment="1" applyProtection="1">
      <alignment horizontal="center" vertical="center" wrapText="1"/>
      <protection hidden="1"/>
    </xf>
    <xf numFmtId="0" fontId="0" fillId="0" borderId="32" xfId="108" applyNumberFormat="1" applyFont="1" applyFill="1" applyBorder="1" applyAlignment="1" applyProtection="1">
      <alignment horizontal="left" vertical="center" indent="3"/>
      <protection hidden="1"/>
    </xf>
    <xf numFmtId="0" fontId="50" fillId="0" borderId="35" xfId="108" applyNumberFormat="1" applyFont="1" applyFill="1" applyBorder="1" applyAlignment="1" applyProtection="1">
      <alignment vertical="top"/>
      <protection hidden="1"/>
    </xf>
    <xf numFmtId="0" fontId="7" fillId="0" borderId="0" xfId="108" applyFont="1" applyAlignment="1" applyProtection="1">
      <alignment horizontal="center" vertical="center" wrapText="1"/>
      <protection hidden="1"/>
    </xf>
    <xf numFmtId="0" fontId="4" fillId="0" borderId="18" xfId="108" applyFont="1" applyBorder="1" applyAlignment="1" applyProtection="1">
      <alignment horizontal="right" vertical="center"/>
      <protection hidden="1"/>
    </xf>
    <xf numFmtId="10" fontId="4" fillId="3" borderId="34" xfId="108" applyNumberFormat="1" applyFont="1" applyFill="1" applyBorder="1" applyAlignment="1" applyProtection="1">
      <alignment horizontal="right" vertical="center" wrapText="1"/>
      <protection locked="0"/>
    </xf>
    <xf numFmtId="0" fontId="4" fillId="0" borderId="35" xfId="108" applyFont="1" applyBorder="1" applyAlignment="1" applyProtection="1">
      <alignment horizontal="right" vertical="center"/>
      <protection hidden="1"/>
    </xf>
    <xf numFmtId="0" fontId="4" fillId="0" borderId="25" xfId="108" applyFont="1" applyBorder="1" applyAlignment="1" applyProtection="1">
      <alignment vertical="center"/>
      <protection hidden="1"/>
    </xf>
    <xf numFmtId="0" fontId="4" fillId="0" borderId="0" xfId="108" applyFont="1" applyBorder="1" applyAlignment="1" applyProtection="1">
      <alignment horizontal="center" vertical="center"/>
      <protection hidden="1"/>
    </xf>
    <xf numFmtId="0" fontId="7" fillId="0" borderId="0" xfId="108" applyFont="1" applyBorder="1" applyAlignment="1" applyProtection="1">
      <alignment horizontal="center" vertical="center" wrapText="1"/>
      <protection hidden="1"/>
    </xf>
    <xf numFmtId="0" fontId="4" fillId="0" borderId="0" xfId="108" applyNumberFormat="1" applyFont="1" applyFill="1" applyBorder="1" applyAlignment="1" applyProtection="1">
      <alignment horizontal="left" vertical="center" indent="6"/>
      <protection hidden="1"/>
    </xf>
    <xf numFmtId="0" fontId="4" fillId="0" borderId="0" xfId="108" applyFont="1" applyBorder="1" applyAlignment="1" applyProtection="1">
      <alignment horizontal="justify" vertical="center"/>
      <protection hidden="1"/>
    </xf>
    <xf numFmtId="0" fontId="4" fillId="0" borderId="0" xfId="108" applyNumberFormat="1" applyFont="1" applyFill="1" applyBorder="1" applyAlignment="1" applyProtection="1">
      <alignment vertical="center" wrapText="1"/>
      <protection hidden="1"/>
    </xf>
    <xf numFmtId="0" fontId="4" fillId="0" borderId="0" xfId="9" applyFont="1" applyAlignment="1" applyProtection="1">
      <alignment vertical="center"/>
      <protection hidden="1"/>
    </xf>
    <xf numFmtId="0" fontId="4" fillId="0" borderId="0" xfId="9" applyProtection="1">
      <protection hidden="1"/>
    </xf>
    <xf numFmtId="0" fontId="4" fillId="0" borderId="0" xfId="9" applyFont="1" applyAlignment="1" applyProtection="1">
      <alignment horizontal="justify" vertical="center"/>
      <protection hidden="1"/>
    </xf>
    <xf numFmtId="0" fontId="4" fillId="0" borderId="0" xfId="105" applyFont="1" applyAlignment="1" applyProtection="1">
      <alignment vertical="center"/>
      <protection hidden="1"/>
    </xf>
    <xf numFmtId="165" fontId="4" fillId="0" borderId="0" xfId="9" applyNumberFormat="1" applyFont="1" applyAlignment="1" applyProtection="1">
      <alignment horizontal="center" vertical="center"/>
      <protection hidden="1"/>
    </xf>
    <xf numFmtId="0" fontId="4" fillId="0" borderId="0" xfId="9" applyFont="1" applyAlignment="1" applyProtection="1">
      <alignment horizontal="right" vertical="center"/>
      <protection hidden="1"/>
    </xf>
    <xf numFmtId="0" fontId="9" fillId="0" borderId="0" xfId="105" applyProtection="1">
      <protection hidden="1"/>
    </xf>
    <xf numFmtId="176" fontId="7" fillId="0" borderId="0" xfId="105" applyNumberFormat="1" applyFont="1" applyAlignment="1" applyProtection="1">
      <alignment vertical="center"/>
      <protection hidden="1"/>
    </xf>
    <xf numFmtId="0" fontId="7" fillId="0" borderId="0" xfId="105" applyFont="1" applyAlignment="1" applyProtection="1">
      <alignment horizontal="right" vertical="center"/>
      <protection hidden="1"/>
    </xf>
    <xf numFmtId="0" fontId="7" fillId="0" borderId="0" xfId="105" applyFont="1" applyAlignment="1" applyProtection="1">
      <alignment horizontal="left" vertical="center" indent="2"/>
      <protection hidden="1"/>
    </xf>
    <xf numFmtId="0" fontId="4" fillId="0" borderId="0" xfId="105" applyFont="1" applyAlignment="1" applyProtection="1">
      <alignment horizontal="left" vertical="center" indent="1"/>
      <protection hidden="1"/>
    </xf>
    <xf numFmtId="0" fontId="4" fillId="0" borderId="0" xfId="9" applyAlignment="1" applyProtection="1">
      <alignment horizontal="center" vertical="center" wrapText="1"/>
      <protection hidden="1"/>
    </xf>
    <xf numFmtId="0" fontId="4" fillId="0" borderId="0" xfId="9" applyAlignment="1" applyProtection="1">
      <alignment vertical="center" wrapText="1"/>
      <protection hidden="1"/>
    </xf>
    <xf numFmtId="0" fontId="7" fillId="0" borderId="6" xfId="9" applyFont="1" applyBorder="1" applyAlignment="1" applyProtection="1">
      <alignment horizontal="center" vertical="center" wrapText="1"/>
      <protection hidden="1"/>
    </xf>
    <xf numFmtId="0" fontId="7" fillId="0" borderId="6" xfId="9" applyFont="1" applyBorder="1" applyAlignment="1" applyProtection="1">
      <alignment vertical="center" wrapText="1"/>
      <protection hidden="1"/>
    </xf>
    <xf numFmtId="0" fontId="7" fillId="0" borderId="6" xfId="9" quotePrefix="1" applyFont="1" applyBorder="1" applyAlignment="1" applyProtection="1">
      <alignment horizontal="center" vertical="center"/>
      <protection hidden="1"/>
    </xf>
    <xf numFmtId="0" fontId="4" fillId="0" borderId="6" xfId="9" applyBorder="1" applyAlignment="1" applyProtection="1">
      <alignment horizontal="center" vertical="center"/>
      <protection hidden="1"/>
    </xf>
    <xf numFmtId="0" fontId="4" fillId="3" borderId="6" xfId="9" applyFill="1" applyBorder="1" applyAlignment="1" applyProtection="1">
      <alignment vertical="center"/>
      <protection locked="0"/>
    </xf>
    <xf numFmtId="2" fontId="4" fillId="3" borderId="6" xfId="9" applyNumberFormat="1" applyFill="1" applyBorder="1" applyAlignment="1" applyProtection="1">
      <alignment vertical="center"/>
      <protection locked="0"/>
    </xf>
    <xf numFmtId="10" fontId="4" fillId="3" borderId="6" xfId="9" applyNumberFormat="1" applyFill="1" applyBorder="1" applyAlignment="1" applyProtection="1">
      <alignment vertical="center"/>
      <protection locked="0"/>
    </xf>
    <xf numFmtId="0" fontId="4" fillId="0" borderId="6" xfId="9" applyBorder="1" applyAlignment="1" applyProtection="1">
      <alignment vertical="center"/>
      <protection hidden="1"/>
    </xf>
    <xf numFmtId="0" fontId="7" fillId="0" borderId="6" xfId="9" applyFont="1" applyBorder="1" applyAlignment="1" applyProtection="1">
      <alignment horizontal="center" vertical="center"/>
      <protection hidden="1"/>
    </xf>
    <xf numFmtId="0" fontId="7" fillId="0" borderId="6" xfId="9" applyFont="1" applyBorder="1" applyAlignment="1" applyProtection="1">
      <alignment vertical="center"/>
      <protection hidden="1"/>
    </xf>
    <xf numFmtId="0" fontId="7" fillId="0" borderId="0" xfId="9" applyFont="1" applyProtection="1">
      <protection hidden="1"/>
    </xf>
    <xf numFmtId="0" fontId="4" fillId="0" borderId="0" xfId="9" applyAlignment="1" applyProtection="1">
      <alignment horizontal="center" vertical="center"/>
      <protection hidden="1"/>
    </xf>
    <xf numFmtId="0" fontId="4" fillId="0" borderId="0" xfId="9" applyAlignment="1" applyProtection="1">
      <alignment vertical="center"/>
      <protection hidden="1"/>
    </xf>
    <xf numFmtId="0" fontId="7" fillId="0" borderId="0" xfId="9" quotePrefix="1" applyFont="1" applyAlignment="1" applyProtection="1">
      <alignment horizontal="center" vertical="center"/>
      <protection hidden="1"/>
    </xf>
    <xf numFmtId="0" fontId="7" fillId="0" borderId="1" xfId="104" applyFont="1" applyBorder="1" applyAlignment="1" applyProtection="1">
      <alignment vertical="center"/>
    </xf>
    <xf numFmtId="0" fontId="4" fillId="0" borderId="1" xfId="104" applyFont="1" applyBorder="1" applyAlignment="1" applyProtection="1">
      <alignment vertical="center"/>
    </xf>
    <xf numFmtId="0" fontId="7" fillId="0" borderId="1" xfId="104" applyFont="1" applyBorder="1" applyAlignment="1" applyProtection="1">
      <alignment horizontal="right" vertical="center"/>
    </xf>
    <xf numFmtId="0" fontId="4" fillId="0" borderId="0" xfId="104" applyFont="1" applyAlignment="1" applyProtection="1">
      <alignment vertical="center"/>
    </xf>
    <xf numFmtId="0" fontId="4" fillId="0" borderId="0" xfId="104" applyFont="1" applyProtection="1"/>
    <xf numFmtId="0" fontId="4" fillId="0" borderId="0" xfId="104" applyFont="1" applyBorder="1" applyProtection="1"/>
    <xf numFmtId="0" fontId="11" fillId="0" borderId="0" xfId="104" applyFont="1" applyBorder="1" applyProtection="1"/>
    <xf numFmtId="0" fontId="11" fillId="0" borderId="0" xfId="104" applyFont="1" applyBorder="1" applyAlignment="1" applyProtection="1">
      <alignment horizontal="center" vertical="center"/>
    </xf>
    <xf numFmtId="0" fontId="7" fillId="0" borderId="0" xfId="104" applyFont="1" applyAlignment="1" applyProtection="1">
      <alignment horizontal="center" vertical="center"/>
    </xf>
    <xf numFmtId="0" fontId="4" fillId="0" borderId="0" xfId="104" applyFont="1" applyAlignment="1" applyProtection="1">
      <alignment horizontal="left" vertical="center"/>
    </xf>
    <xf numFmtId="0" fontId="11" fillId="0" borderId="0" xfId="104" applyFont="1" applyBorder="1" applyAlignment="1" applyProtection="1">
      <alignment horizontal="center"/>
    </xf>
    <xf numFmtId="176" fontId="4" fillId="0" borderId="0" xfId="104" applyNumberFormat="1" applyFont="1" applyFill="1" applyAlignment="1" applyProtection="1">
      <alignment horizontal="left" vertical="center"/>
    </xf>
    <xf numFmtId="0" fontId="4" fillId="0" borderId="0" xfId="106" applyNumberFormat="1" applyFont="1" applyFill="1" applyBorder="1" applyAlignment="1" applyProtection="1">
      <alignment horizontal="left" vertical="center"/>
    </xf>
    <xf numFmtId="0" fontId="7" fillId="0" borderId="0" xfId="106" applyNumberFormat="1" applyFont="1" applyFill="1" applyBorder="1" applyAlignment="1" applyProtection="1">
      <alignment horizontal="left" vertical="center"/>
    </xf>
    <xf numFmtId="0" fontId="4" fillId="0" borderId="0" xfId="104" applyFont="1" applyAlignment="1" applyProtection="1">
      <alignment horizontal="justify" vertical="center"/>
    </xf>
    <xf numFmtId="0" fontId="4" fillId="0" borderId="0" xfId="109" applyFont="1" applyBorder="1" applyAlignment="1" applyProtection="1">
      <alignment horizontal="left" vertical="center"/>
    </xf>
    <xf numFmtId="0" fontId="4" fillId="0" borderId="0" xfId="104" applyFont="1" applyAlignment="1" applyProtection="1">
      <alignment vertical="top"/>
    </xf>
    <xf numFmtId="165" fontId="4" fillId="0" borderId="0" xfId="104" applyNumberFormat="1" applyFont="1" applyAlignment="1" applyProtection="1">
      <alignment horizontal="center" vertical="top"/>
    </xf>
    <xf numFmtId="0" fontId="0" fillId="0" borderId="0" xfId="104" applyNumberFormat="1" applyFont="1" applyBorder="1" applyAlignment="1" applyProtection="1">
      <alignment horizontal="justify" vertical="top"/>
    </xf>
    <xf numFmtId="0" fontId="4" fillId="0" borderId="0" xfId="104" quotePrefix="1" applyNumberFormat="1" applyFont="1" applyBorder="1" applyAlignment="1" applyProtection="1">
      <alignment horizontal="justify"/>
    </xf>
    <xf numFmtId="4" fontId="7" fillId="0" borderId="0" xfId="104" applyNumberFormat="1" applyFont="1" applyBorder="1" applyAlignment="1" applyProtection="1">
      <alignment vertical="center"/>
    </xf>
    <xf numFmtId="0" fontId="7" fillId="0" borderId="0" xfId="104" applyFont="1" applyBorder="1" applyAlignment="1" applyProtection="1">
      <alignment horizontal="justify" vertical="center"/>
    </xf>
    <xf numFmtId="165" fontId="4" fillId="0" borderId="0" xfId="104" applyNumberFormat="1" applyFont="1" applyAlignment="1" applyProtection="1">
      <alignment horizontal="center" vertical="center"/>
    </xf>
    <xf numFmtId="0" fontId="4" fillId="0" borderId="0" xfId="104" applyFont="1" applyBorder="1" applyAlignment="1" applyProtection="1">
      <alignment vertical="center"/>
    </xf>
    <xf numFmtId="0" fontId="11" fillId="0" borderId="0" xfId="104" applyFont="1" applyBorder="1" applyAlignment="1" applyProtection="1">
      <alignment vertical="center"/>
    </xf>
    <xf numFmtId="0" fontId="11" fillId="0" borderId="0" xfId="104" applyFont="1" applyAlignment="1" applyProtection="1">
      <alignment vertical="center"/>
    </xf>
    <xf numFmtId="0" fontId="4" fillId="0" borderId="0" xfId="104" applyFont="1" applyAlignment="1" applyProtection="1">
      <alignment horizontal="center" vertical="top"/>
    </xf>
    <xf numFmtId="0" fontId="4" fillId="0" borderId="0" xfId="9" applyFont="1" applyAlignment="1" applyProtection="1">
      <alignment vertical="center"/>
    </xf>
    <xf numFmtId="0" fontId="4" fillId="0" borderId="0" xfId="9" applyFont="1" applyProtection="1"/>
    <xf numFmtId="0" fontId="4" fillId="0" borderId="0" xfId="9" applyFont="1" applyAlignment="1" applyProtection="1">
      <alignment horizontal="justify" vertical="center"/>
    </xf>
    <xf numFmtId="165" fontId="4" fillId="0" borderId="0" xfId="9" applyNumberFormat="1" applyFont="1" applyAlignment="1" applyProtection="1">
      <alignment horizontal="center" vertical="center"/>
    </xf>
    <xf numFmtId="0" fontId="4" fillId="0" borderId="0" xfId="9" applyFont="1" applyAlignment="1" applyProtection="1">
      <alignment horizontal="right" vertical="center"/>
    </xf>
    <xf numFmtId="176" fontId="7" fillId="0" borderId="0" xfId="104" applyNumberFormat="1" applyFont="1" applyAlignment="1" applyProtection="1">
      <alignment vertical="center"/>
    </xf>
    <xf numFmtId="0" fontId="7" fillId="0" borderId="0" xfId="104" applyFont="1" applyAlignment="1" applyProtection="1">
      <alignment horizontal="right" vertical="center"/>
    </xf>
    <xf numFmtId="0" fontId="7" fillId="0" borderId="0" xfId="104" applyFont="1" applyAlignment="1" applyProtection="1">
      <alignment horizontal="left" vertical="center" indent="2"/>
    </xf>
    <xf numFmtId="0" fontId="7" fillId="0" borderId="0" xfId="104" applyFont="1" applyAlignment="1" applyProtection="1">
      <alignment horizontal="left" vertical="center" indent="1"/>
    </xf>
    <xf numFmtId="0" fontId="4" fillId="0" borderId="0" xfId="104" applyFont="1" applyAlignment="1" applyProtection="1">
      <alignment horizontal="left" vertical="center" indent="1"/>
    </xf>
    <xf numFmtId="0" fontId="4" fillId="0" borderId="0" xfId="9" applyFont="1" applyFill="1" applyAlignment="1" applyProtection="1">
      <alignment vertical="center"/>
    </xf>
    <xf numFmtId="0" fontId="4" fillId="0" borderId="0" xfId="9" applyFont="1" applyFill="1" applyAlignment="1" applyProtection="1">
      <alignment horizontal="left" vertical="center" indent="2"/>
    </xf>
    <xf numFmtId="0" fontId="7" fillId="0" borderId="0" xfId="9" applyFont="1" applyFill="1" applyAlignment="1" applyProtection="1">
      <alignment horizontal="left" vertical="center"/>
    </xf>
    <xf numFmtId="176" fontId="7" fillId="0" borderId="0" xfId="9" applyNumberFormat="1" applyFont="1" applyFill="1" applyAlignment="1" applyProtection="1">
      <alignment horizontal="left" vertical="center" indent="1"/>
    </xf>
    <xf numFmtId="0" fontId="4" fillId="0" borderId="0" xfId="9" applyFont="1" applyFill="1" applyAlignment="1" applyProtection="1">
      <alignment horizontal="right" vertical="center"/>
    </xf>
    <xf numFmtId="0" fontId="4" fillId="3" borderId="18" xfId="9" applyFont="1" applyFill="1" applyBorder="1" applyAlignment="1" applyProtection="1">
      <alignment horizontal="left" vertical="center"/>
      <protection locked="0"/>
    </xf>
    <xf numFmtId="0" fontId="5" fillId="0" borderId="0" xfId="0" applyFont="1" applyBorder="1" applyAlignment="1" applyProtection="1">
      <alignment horizontal="center" vertical="center"/>
    </xf>
    <xf numFmtId="0" fontId="0" fillId="0" borderId="0" xfId="0" applyProtection="1"/>
    <xf numFmtId="0" fontId="1" fillId="0" borderId="0" xfId="1" applyFont="1" applyAlignment="1" applyProtection="1">
      <alignment vertical="center"/>
    </xf>
    <xf numFmtId="0" fontId="2" fillId="0" borderId="0" xfId="1" applyFont="1" applyFill="1" applyAlignment="1" applyProtection="1">
      <alignment horizontal="left" vertical="center"/>
    </xf>
    <xf numFmtId="0" fontId="2" fillId="0" borderId="0" xfId="1" applyFont="1" applyFill="1" applyAlignment="1" applyProtection="1">
      <alignment vertical="center"/>
    </xf>
    <xf numFmtId="0" fontId="2" fillId="0" borderId="0" xfId="0" applyFont="1" applyAlignment="1" applyProtection="1">
      <alignment vertical="center"/>
      <protection locked="0"/>
    </xf>
    <xf numFmtId="0" fontId="5" fillId="0" borderId="0" xfId="0" applyFont="1" applyBorder="1" applyAlignment="1" applyProtection="1">
      <alignment vertical="center"/>
      <protection locked="0"/>
    </xf>
    <xf numFmtId="0" fontId="5" fillId="0" borderId="0" xfId="0" applyFont="1" applyAlignment="1" applyProtection="1">
      <alignment vertical="center"/>
      <protection locked="0"/>
    </xf>
    <xf numFmtId="0" fontId="2" fillId="0" borderId="0" xfId="2" applyNumberFormat="1" applyFont="1" applyFill="1" applyBorder="1" applyAlignment="1" applyProtection="1">
      <alignment horizontal="center" vertical="center"/>
      <protection locked="0"/>
    </xf>
    <xf numFmtId="0" fontId="2" fillId="0" borderId="0" xfId="2" applyNumberFormat="1" applyFont="1" applyFill="1" applyBorder="1" applyAlignment="1" applyProtection="1">
      <alignment vertical="center" wrapText="1"/>
      <protection locked="0"/>
    </xf>
    <xf numFmtId="0" fontId="2" fillId="0" borderId="0" xfId="2" applyNumberFormat="1" applyFont="1" applyFill="1" applyBorder="1" applyAlignment="1" applyProtection="1">
      <alignment vertical="center"/>
      <protection locked="0"/>
    </xf>
    <xf numFmtId="0" fontId="2" fillId="0" borderId="0" xfId="0" applyFont="1" applyProtection="1">
      <protection locked="0"/>
    </xf>
    <xf numFmtId="0" fontId="5" fillId="0" borderId="0" xfId="0" applyFont="1" applyBorder="1" applyProtection="1">
      <protection locked="0"/>
    </xf>
    <xf numFmtId="0" fontId="5" fillId="0" borderId="0" xfId="0" applyFont="1" applyProtection="1">
      <protection locked="0"/>
    </xf>
    <xf numFmtId="165" fontId="2" fillId="0" borderId="0" xfId="2" applyNumberFormat="1" applyFont="1" applyFill="1" applyBorder="1" applyAlignment="1" applyProtection="1">
      <alignment vertical="center"/>
      <protection locked="0"/>
    </xf>
    <xf numFmtId="0" fontId="6" fillId="0" borderId="0" xfId="5" applyNumberFormat="1" applyFont="1" applyFill="1" applyBorder="1" applyAlignment="1" applyProtection="1">
      <alignment vertical="top"/>
      <protection locked="0" hidden="1"/>
    </xf>
    <xf numFmtId="0" fontId="9" fillId="0" borderId="0" xfId="5" applyNumberFormat="1" applyFont="1" applyFill="1" applyBorder="1" applyAlignment="1" applyProtection="1">
      <alignment vertical="center"/>
      <protection locked="0" hidden="1"/>
    </xf>
    <xf numFmtId="0" fontId="11" fillId="0" borderId="0" xfId="0" applyFont="1" applyFill="1" applyProtection="1">
      <protection locked="0"/>
    </xf>
    <xf numFmtId="0" fontId="11" fillId="0" borderId="0" xfId="0" applyFont="1" applyFill="1" applyBorder="1" applyProtection="1">
      <protection locked="0"/>
    </xf>
    <xf numFmtId="0" fontId="4" fillId="0" borderId="0" xfId="0" applyFont="1" applyProtection="1">
      <protection locked="0"/>
    </xf>
    <xf numFmtId="0" fontId="4" fillId="0" borderId="0" xfId="0" applyNumberFormat="1" applyFont="1" applyFill="1" applyBorder="1" applyAlignment="1" applyProtection="1">
      <alignment horizontal="left" vertical="center"/>
      <protection locked="0"/>
    </xf>
    <xf numFmtId="0" fontId="4" fillId="0" borderId="0" xfId="0" applyNumberFormat="1" applyFont="1" applyFill="1" applyBorder="1" applyAlignment="1" applyProtection="1">
      <alignment horizontal="center" vertical="center"/>
      <protection locked="0"/>
    </xf>
    <xf numFmtId="0" fontId="4" fillId="0" borderId="0" xfId="1" applyFont="1" applyAlignment="1" applyProtection="1">
      <alignment vertical="center"/>
      <protection locked="0"/>
    </xf>
    <xf numFmtId="0" fontId="7" fillId="0" borderId="0" xfId="2" applyNumberFormat="1" applyFont="1" applyFill="1" applyBorder="1" applyAlignment="1" applyProtection="1">
      <alignment horizontal="justify" vertical="center"/>
      <protection locked="0"/>
    </xf>
    <xf numFmtId="0" fontId="11" fillId="0" borderId="0" xfId="1" applyFont="1" applyFill="1" applyBorder="1" applyAlignment="1" applyProtection="1">
      <alignment horizontal="left" vertical="center"/>
      <protection locked="0"/>
    </xf>
    <xf numFmtId="0" fontId="11" fillId="0" borderId="0" xfId="1" applyFont="1" applyFill="1" applyBorder="1" applyAlignment="1" applyProtection="1">
      <alignment vertical="center"/>
      <protection locked="0"/>
    </xf>
    <xf numFmtId="0" fontId="7" fillId="0" borderId="0"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horizontal="center" vertical="center"/>
      <protection locked="0"/>
    </xf>
    <xf numFmtId="0" fontId="4" fillId="0" borderId="0" xfId="0" applyFont="1" applyFill="1" applyBorder="1" applyProtection="1">
      <protection locked="0"/>
    </xf>
    <xf numFmtId="0" fontId="7" fillId="0" borderId="0" xfId="1" applyFont="1" applyFill="1" applyBorder="1" applyAlignment="1" applyProtection="1">
      <alignment horizontal="left" vertical="center"/>
      <protection locked="0"/>
    </xf>
    <xf numFmtId="0" fontId="7" fillId="0" borderId="0" xfId="1" applyFont="1" applyFill="1" applyBorder="1" applyAlignment="1" applyProtection="1">
      <alignment horizontal="center" vertical="center"/>
      <protection locked="0"/>
    </xf>
    <xf numFmtId="0" fontId="7" fillId="0" borderId="0" xfId="1" applyFont="1" applyFill="1" applyBorder="1" applyAlignment="1" applyProtection="1">
      <alignment vertical="center"/>
      <protection locked="0"/>
    </xf>
    <xf numFmtId="0" fontId="4" fillId="0" borderId="0" xfId="7" applyFont="1" applyFill="1" applyBorder="1" applyAlignment="1" applyProtection="1">
      <alignment vertical="center"/>
      <protection locked="0"/>
    </xf>
    <xf numFmtId="0" fontId="7" fillId="0" borderId="0" xfId="8" applyFont="1" applyFill="1" applyBorder="1" applyAlignment="1" applyProtection="1">
      <alignment vertical="top"/>
      <protection locked="0"/>
    </xf>
    <xf numFmtId="0" fontId="4" fillId="0" borderId="0" xfId="7" applyFont="1" applyFill="1" applyBorder="1" applyAlignment="1" applyProtection="1">
      <alignment horizontal="left" vertical="top"/>
      <protection locked="0"/>
    </xf>
    <xf numFmtId="0" fontId="4" fillId="0" borderId="0" xfId="7" applyFont="1" applyFill="1" applyBorder="1" applyAlignment="1" applyProtection="1">
      <alignment vertical="top"/>
      <protection locked="0"/>
    </xf>
    <xf numFmtId="0" fontId="4" fillId="0" borderId="0" xfId="1" applyFont="1" applyFill="1" applyBorder="1" applyAlignment="1" applyProtection="1">
      <alignment horizontal="left" vertical="center"/>
      <protection locked="0"/>
    </xf>
    <xf numFmtId="0" fontId="4" fillId="0" borderId="0" xfId="1" applyFont="1" applyFill="1" applyBorder="1" applyAlignment="1" applyProtection="1">
      <alignment vertical="center"/>
      <protection locked="0"/>
    </xf>
    <xf numFmtId="0" fontId="7" fillId="0" borderId="0" xfId="0" applyFont="1" applyFill="1" applyBorder="1" applyAlignment="1" applyProtection="1">
      <alignment horizontal="left" vertical="center" wrapText="1"/>
      <protection locked="0"/>
    </xf>
    <xf numFmtId="0" fontId="7" fillId="0" borderId="0" xfId="0" applyFont="1" applyFill="1" applyBorder="1" applyAlignment="1" applyProtection="1">
      <alignment horizontal="center" vertical="center" wrapText="1"/>
      <protection locked="0"/>
    </xf>
    <xf numFmtId="168" fontId="7" fillId="0" borderId="0" xfId="6" applyNumberFormat="1" applyFont="1" applyFill="1" applyBorder="1" applyAlignment="1" applyProtection="1">
      <alignment horizontal="left" vertical="center" wrapText="1" indent="1"/>
      <protection locked="0"/>
    </xf>
    <xf numFmtId="0" fontId="7" fillId="0" borderId="0" xfId="0" applyFont="1" applyFill="1" applyBorder="1" applyAlignment="1" applyProtection="1">
      <alignment vertical="center" wrapText="1"/>
      <protection locked="0"/>
    </xf>
    <xf numFmtId="168" fontId="4" fillId="0" borderId="0" xfId="6" applyNumberFormat="1" applyFont="1" applyFill="1" applyBorder="1" applyAlignment="1" applyProtection="1">
      <alignment horizontal="right" vertical="center" wrapText="1" indent="1"/>
      <protection locked="0"/>
    </xf>
    <xf numFmtId="0" fontId="4" fillId="0" borderId="0" xfId="0" applyFont="1" applyFill="1" applyBorder="1" applyAlignment="1" applyProtection="1">
      <alignment vertical="center" wrapText="1"/>
      <protection locked="0"/>
    </xf>
    <xf numFmtId="168" fontId="4" fillId="0" borderId="0" xfId="6" applyNumberFormat="1" applyFont="1" applyFill="1" applyBorder="1" applyAlignment="1" applyProtection="1">
      <alignment horizontal="left" vertical="center" wrapText="1"/>
      <protection locked="0"/>
    </xf>
    <xf numFmtId="165" fontId="7" fillId="0" borderId="0" xfId="1" applyNumberFormat="1" applyFont="1" applyFill="1" applyBorder="1" applyAlignment="1" applyProtection="1">
      <alignment horizontal="center" vertical="center"/>
      <protection locked="0"/>
    </xf>
    <xf numFmtId="168" fontId="7" fillId="0" borderId="0" xfId="6" applyNumberFormat="1" applyFont="1" applyFill="1" applyBorder="1" applyAlignment="1" applyProtection="1">
      <alignment horizontal="right" vertical="center" wrapText="1" indent="1"/>
      <protection locked="0"/>
    </xf>
    <xf numFmtId="168" fontId="7" fillId="0" borderId="0" xfId="6" applyNumberFormat="1" applyFont="1" applyFill="1" applyBorder="1" applyAlignment="1" applyProtection="1">
      <alignment horizontal="left" vertical="center" wrapText="1"/>
      <protection locked="0"/>
    </xf>
    <xf numFmtId="0" fontId="7" fillId="0" borderId="0" xfId="0" applyFont="1" applyFill="1" applyBorder="1" applyProtection="1">
      <protection locked="0"/>
    </xf>
    <xf numFmtId="0" fontId="4" fillId="0" borderId="0" xfId="1" applyFont="1" applyFill="1" applyBorder="1" applyAlignment="1" applyProtection="1">
      <alignment horizontal="left" vertical="center" wrapText="1"/>
      <protection locked="0"/>
    </xf>
    <xf numFmtId="0" fontId="4" fillId="0" borderId="0" xfId="1" applyFont="1" applyFill="1" applyBorder="1" applyAlignment="1" applyProtection="1">
      <alignment horizontal="right" vertical="center" wrapText="1"/>
      <protection locked="0"/>
    </xf>
    <xf numFmtId="0" fontId="4" fillId="0" borderId="0" xfId="0" applyFont="1" applyFill="1" applyBorder="1" applyAlignment="1" applyProtection="1">
      <alignment horizontal="left" vertical="center" wrapText="1"/>
      <protection locked="0"/>
    </xf>
    <xf numFmtId="168" fontId="4" fillId="0" borderId="0" xfId="6" applyNumberFormat="1" applyFont="1" applyFill="1" applyBorder="1" applyAlignment="1" applyProtection="1">
      <alignment horizontal="right" vertical="center" wrapText="1"/>
      <protection locked="0"/>
    </xf>
    <xf numFmtId="0" fontId="8" fillId="0" borderId="0"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center" vertical="center" wrapText="1"/>
      <protection locked="0"/>
    </xf>
    <xf numFmtId="0" fontId="4" fillId="0" borderId="0" xfId="1" applyFont="1" applyAlignment="1" applyProtection="1">
      <alignment horizontal="left" vertical="center"/>
      <protection locked="0"/>
    </xf>
    <xf numFmtId="0" fontId="7" fillId="0" borderId="1" xfId="0" applyNumberFormat="1" applyFont="1" applyFill="1" applyBorder="1" applyAlignment="1" applyProtection="1">
      <alignment horizontal="left" vertical="center"/>
    </xf>
    <xf numFmtId="0" fontId="7" fillId="0" borderId="1" xfId="0" applyNumberFormat="1" applyFont="1" applyFill="1" applyBorder="1" applyAlignment="1" applyProtection="1">
      <alignment horizontal="center" vertical="center"/>
    </xf>
    <xf numFmtId="0" fontId="7" fillId="0" borderId="1" xfId="0" applyNumberFormat="1" applyFont="1" applyFill="1" applyBorder="1" applyAlignment="1" applyProtection="1">
      <alignment horizontal="right" vertical="center"/>
    </xf>
    <xf numFmtId="0" fontId="11" fillId="0" borderId="0" xfId="0" applyFont="1" applyFill="1" applyProtection="1"/>
    <xf numFmtId="0" fontId="11" fillId="0" borderId="0" xfId="0" applyFont="1" applyFill="1" applyBorder="1" applyProtection="1"/>
    <xf numFmtId="0" fontId="11" fillId="0" borderId="0" xfId="0" applyFont="1" applyProtection="1"/>
    <xf numFmtId="0" fontId="4" fillId="0" borderId="0" xfId="0" applyFont="1" applyProtection="1"/>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alignment horizontal="center" vertical="center"/>
    </xf>
    <xf numFmtId="0" fontId="11" fillId="0" borderId="0" xfId="0" applyFont="1" applyFill="1" applyBorder="1" applyAlignment="1" applyProtection="1">
      <alignment horizontal="left" vertical="center"/>
    </xf>
    <xf numFmtId="10" fontId="11" fillId="0" borderId="0" xfId="0" applyNumberFormat="1" applyFont="1" applyFill="1" applyBorder="1" applyAlignment="1" applyProtection="1">
      <alignment horizontal="center" vertical="center"/>
    </xf>
    <xf numFmtId="0" fontId="7" fillId="0" borderId="0" xfId="1" applyFont="1" applyAlignment="1" applyProtection="1">
      <alignment horizontal="left" vertical="center"/>
    </xf>
    <xf numFmtId="0" fontId="7" fillId="0" borderId="0" xfId="1" applyFont="1" applyAlignment="1" applyProtection="1">
      <alignment horizontal="center" vertical="center"/>
    </xf>
    <xf numFmtId="0" fontId="7" fillId="0" borderId="0" xfId="1" applyFont="1" applyAlignment="1" applyProtection="1">
      <alignment vertical="center"/>
    </xf>
    <xf numFmtId="0" fontId="4" fillId="0" borderId="0" xfId="7" applyFont="1" applyAlignment="1" applyProtection="1">
      <alignment vertical="center"/>
    </xf>
    <xf numFmtId="0" fontId="0" fillId="0" borderId="0" xfId="7" applyFont="1" applyAlignment="1" applyProtection="1">
      <alignment vertical="center"/>
    </xf>
    <xf numFmtId="0" fontId="4" fillId="0" borderId="0" xfId="1" applyFont="1" applyAlignment="1" applyProtection="1">
      <alignment vertical="center"/>
    </xf>
    <xf numFmtId="0" fontId="4" fillId="0" borderId="0" xfId="2" applyNumberFormat="1" applyFont="1" applyFill="1" applyBorder="1" applyAlignment="1" applyProtection="1">
      <alignment vertical="center"/>
    </xf>
    <xf numFmtId="0" fontId="7" fillId="0" borderId="0" xfId="8" applyFont="1" applyFill="1" applyAlignment="1" applyProtection="1">
      <alignment vertical="top"/>
    </xf>
    <xf numFmtId="0" fontId="4" fillId="0" borderId="0" xfId="7" applyFont="1" applyFill="1" applyAlignment="1" applyProtection="1">
      <alignment vertical="top"/>
    </xf>
    <xf numFmtId="166" fontId="11" fillId="0" borderId="0" xfId="0" applyNumberFormat="1" applyFont="1" applyFill="1" applyBorder="1" applyAlignment="1" applyProtection="1">
      <alignment horizontal="center" vertical="center"/>
    </xf>
    <xf numFmtId="0" fontId="11" fillId="0" borderId="0" xfId="0" applyFont="1" applyFill="1" applyBorder="1" applyAlignment="1" applyProtection="1">
      <alignment horizontal="center" vertical="center"/>
    </xf>
    <xf numFmtId="0" fontId="2" fillId="0" borderId="0" xfId="1" applyFont="1" applyFill="1" applyBorder="1" applyAlignment="1" applyProtection="1">
      <alignment horizontal="left" vertical="center"/>
    </xf>
    <xf numFmtId="0" fontId="7" fillId="0" borderId="0" xfId="1" applyFont="1" applyFill="1" applyBorder="1" applyAlignment="1" applyProtection="1">
      <alignment horizontal="center" vertical="center"/>
      <protection locked="0"/>
    </xf>
    <xf numFmtId="165" fontId="1" fillId="0" borderId="37" xfId="0" applyNumberFormat="1" applyFont="1" applyFill="1" applyBorder="1" applyAlignment="1" applyProtection="1">
      <alignment horizontal="right" vertical="top" wrapText="1"/>
    </xf>
    <xf numFmtId="0" fontId="1" fillId="4" borderId="10" xfId="114" applyFont="1" applyFill="1" applyBorder="1" applyAlignment="1" applyProtection="1">
      <alignment vertical="center" wrapText="1"/>
    </xf>
    <xf numFmtId="0" fontId="2" fillId="0" borderId="9" xfId="0" applyFont="1" applyFill="1" applyBorder="1" applyAlignment="1" applyProtection="1">
      <alignment horizontal="center" vertical="top" wrapText="1"/>
    </xf>
    <xf numFmtId="0" fontId="2" fillId="0" borderId="11" xfId="0" applyNumberFormat="1" applyFont="1" applyFill="1" applyBorder="1" applyAlignment="1" applyProtection="1">
      <alignment horizontal="center" vertical="top" wrapText="1"/>
    </xf>
    <xf numFmtId="0" fontId="56" fillId="3" borderId="38" xfId="0" applyNumberFormat="1" applyFont="1" applyFill="1" applyBorder="1" applyAlignment="1" applyProtection="1">
      <alignment vertical="center"/>
    </xf>
    <xf numFmtId="0" fontId="2" fillId="4" borderId="37" xfId="0" applyNumberFormat="1" applyFont="1" applyFill="1" applyBorder="1" applyAlignment="1" applyProtection="1">
      <alignment horizontal="center" vertical="top" wrapText="1"/>
    </xf>
    <xf numFmtId="0" fontId="1" fillId="4" borderId="9" xfId="114" applyFont="1" applyFill="1" applyBorder="1" applyAlignment="1" applyProtection="1">
      <alignment vertical="center" wrapText="1"/>
    </xf>
    <xf numFmtId="0" fontId="1" fillId="4" borderId="11" xfId="114" applyFont="1" applyFill="1" applyBorder="1" applyAlignment="1" applyProtection="1">
      <alignment vertical="center" wrapText="1"/>
    </xf>
    <xf numFmtId="2" fontId="2" fillId="4" borderId="6" xfId="0" applyNumberFormat="1" applyFont="1" applyFill="1" applyBorder="1" applyAlignment="1" applyProtection="1">
      <alignment horizontal="right" vertical="center"/>
    </xf>
    <xf numFmtId="0" fontId="2" fillId="4" borderId="38" xfId="0" applyNumberFormat="1" applyFont="1" applyFill="1" applyBorder="1" applyAlignment="1" applyProtection="1">
      <alignment vertical="center"/>
    </xf>
    <xf numFmtId="0" fontId="2" fillId="0" borderId="37" xfId="114" applyNumberFormat="1" applyFont="1" applyFill="1" applyBorder="1" applyAlignment="1" applyProtection="1">
      <alignment horizontal="center" vertical="center"/>
    </xf>
    <xf numFmtId="2" fontId="2" fillId="0" borderId="6" xfId="0" applyNumberFormat="1" applyFont="1" applyFill="1" applyBorder="1" applyAlignment="1" applyProtection="1">
      <alignment horizontal="right" vertical="center"/>
    </xf>
    <xf numFmtId="0" fontId="2" fillId="0" borderId="38" xfId="0" applyNumberFormat="1" applyFont="1" applyFill="1" applyBorder="1" applyAlignment="1" applyProtection="1">
      <alignment vertical="center"/>
    </xf>
    <xf numFmtId="0" fontId="2" fillId="7" borderId="39" xfId="114" applyNumberFormat="1" applyFont="1" applyFill="1" applyBorder="1" applyAlignment="1" applyProtection="1">
      <alignment horizontal="center" vertical="center"/>
    </xf>
    <xf numFmtId="2" fontId="2" fillId="7" borderId="40" xfId="0" applyNumberFormat="1" applyFont="1" applyFill="1" applyBorder="1" applyAlignment="1" applyProtection="1">
      <alignment horizontal="right" vertical="center"/>
    </xf>
    <xf numFmtId="0" fontId="2" fillId="7" borderId="41" xfId="0" applyNumberFormat="1" applyFont="1" applyFill="1" applyBorder="1" applyAlignment="1" applyProtection="1">
      <alignment vertical="center"/>
    </xf>
    <xf numFmtId="0" fontId="57" fillId="0" borderId="0" xfId="0" applyNumberFormat="1" applyFont="1" applyFill="1" applyBorder="1" applyAlignment="1" applyProtection="1">
      <alignment vertical="center" wrapText="1"/>
    </xf>
    <xf numFmtId="0" fontId="1" fillId="0" borderId="0" xfId="0" applyFont="1" applyAlignment="1" applyProtection="1">
      <alignment horizontal="left" vertical="top"/>
    </xf>
    <xf numFmtId="0" fontId="2" fillId="0" borderId="0" xfId="0" applyFont="1" applyAlignment="1" applyProtection="1">
      <alignment horizontal="right" vertical="top"/>
    </xf>
    <xf numFmtId="0" fontId="1" fillId="0" borderId="0" xfId="0" applyNumberFormat="1" applyFont="1" applyFill="1" applyBorder="1" applyAlignment="1" applyProtection="1">
      <alignment horizontal="justify" vertical="center"/>
    </xf>
    <xf numFmtId="176" fontId="1" fillId="0" borderId="0" xfId="0" applyNumberFormat="1" applyFont="1" applyFill="1" applyBorder="1" applyAlignment="1" applyProtection="1">
      <alignment horizontal="justify" vertical="center"/>
    </xf>
    <xf numFmtId="14" fontId="2" fillId="0" borderId="0" xfId="0" applyNumberFormat="1" applyFont="1" applyFill="1" applyBorder="1" applyAlignment="1" applyProtection="1">
      <alignment horizontal="left" vertical="center"/>
    </xf>
    <xf numFmtId="0" fontId="1" fillId="0" borderId="0" xfId="0" applyFont="1" applyAlignment="1" applyProtection="1">
      <alignment horizontal="right" vertical="center"/>
    </xf>
    <xf numFmtId="0" fontId="1" fillId="0" borderId="0" xfId="0"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justify" vertical="center"/>
    </xf>
    <xf numFmtId="0" fontId="5" fillId="0" borderId="0" xfId="0" applyNumberFormat="1" applyFont="1" applyFill="1" applyBorder="1" applyAlignment="1" applyProtection="1">
      <alignment vertical="center"/>
    </xf>
    <xf numFmtId="165" fontId="2" fillId="0" borderId="37" xfId="0" applyNumberFormat="1" applyFont="1" applyFill="1" applyBorder="1" applyAlignment="1" applyProtection="1">
      <alignment horizontal="center" vertical="top" wrapText="1"/>
    </xf>
    <xf numFmtId="0" fontId="2" fillId="0" borderId="6" xfId="0" applyNumberFormat="1" applyFont="1" applyFill="1" applyBorder="1" applyAlignment="1" applyProtection="1">
      <alignment horizontal="justify" vertical="top" wrapText="1"/>
    </xf>
    <xf numFmtId="0" fontId="2" fillId="0" borderId="6" xfId="0" applyNumberFormat="1" applyFont="1" applyFill="1" applyBorder="1" applyAlignment="1" applyProtection="1">
      <alignment horizontal="center" vertical="top" wrapText="1"/>
    </xf>
    <xf numFmtId="1" fontId="2" fillId="0" borderId="6" xfId="0" applyNumberFormat="1" applyFont="1" applyFill="1" applyBorder="1" applyAlignment="1" applyProtection="1">
      <alignment horizontal="center" vertical="top" wrapText="1"/>
    </xf>
    <xf numFmtId="43" fontId="2" fillId="0" borderId="6" xfId="6" applyNumberFormat="1" applyFont="1" applyBorder="1" applyAlignment="1" applyProtection="1">
      <alignment vertical="top" wrapText="1"/>
    </xf>
    <xf numFmtId="0" fontId="2" fillId="3" borderId="38" xfId="0" applyNumberFormat="1" applyFont="1" applyFill="1" applyBorder="1" applyAlignment="1" applyProtection="1">
      <alignment vertical="center"/>
    </xf>
    <xf numFmtId="39" fontId="2" fillId="0" borderId="6" xfId="6" applyNumberFormat="1" applyFont="1" applyFill="1" applyBorder="1" applyAlignment="1" applyProtection="1">
      <alignment horizontal="right" vertical="top" wrapText="1"/>
    </xf>
    <xf numFmtId="43" fontId="2" fillId="0" borderId="6" xfId="6" applyNumberFormat="1" applyFont="1" applyFill="1" applyBorder="1" applyAlignment="1" applyProtection="1">
      <alignment horizontal="right" vertical="center"/>
    </xf>
    <xf numFmtId="43" fontId="2" fillId="4" borderId="6" xfId="6" applyNumberFormat="1" applyFont="1" applyFill="1" applyBorder="1" applyAlignment="1" applyProtection="1">
      <alignment horizontal="right" vertical="center"/>
    </xf>
    <xf numFmtId="43" fontId="2" fillId="7" borderId="40" xfId="6" applyNumberFormat="1" applyFont="1" applyFill="1" applyBorder="1" applyAlignment="1" applyProtection="1">
      <alignment horizontal="right" vertical="center"/>
    </xf>
    <xf numFmtId="0" fontId="2" fillId="7" borderId="39" xfId="0" applyNumberFormat="1" applyFont="1" applyFill="1" applyBorder="1" applyAlignment="1" applyProtection="1">
      <alignment horizontal="center" vertical="center" wrapText="1"/>
    </xf>
    <xf numFmtId="0" fontId="1" fillId="7" borderId="40" xfId="114" applyFont="1" applyFill="1" applyBorder="1" applyAlignment="1" applyProtection="1">
      <alignment vertical="center" wrapText="1"/>
    </xf>
    <xf numFmtId="0" fontId="1" fillId="7" borderId="40" xfId="114" applyFont="1" applyFill="1" applyBorder="1" applyAlignment="1" applyProtection="1">
      <alignment horizontal="center" vertical="center" wrapText="1"/>
    </xf>
    <xf numFmtId="43" fontId="2" fillId="7" borderId="41" xfId="6" applyNumberFormat="1" applyFont="1" applyFill="1" applyBorder="1" applyAlignment="1" applyProtection="1">
      <alignment horizontal="right" vertical="center"/>
    </xf>
    <xf numFmtId="0" fontId="2" fillId="8" borderId="0"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center" wrapText="1"/>
    </xf>
    <xf numFmtId="14" fontId="2" fillId="0" borderId="0" xfId="0" applyNumberFormat="1" applyFont="1" applyFill="1" applyBorder="1" applyAlignment="1" applyProtection="1">
      <alignment horizontal="center" vertical="center"/>
    </xf>
    <xf numFmtId="165" fontId="2" fillId="7" borderId="6" xfId="0" applyNumberFormat="1" applyFont="1" applyFill="1" applyBorder="1" applyAlignment="1" applyProtection="1">
      <alignment horizontal="center" vertical="center" wrapText="1"/>
    </xf>
    <xf numFmtId="0" fontId="1" fillId="7" borderId="6" xfId="114" applyFont="1" applyFill="1" applyBorder="1" applyAlignment="1" applyProtection="1">
      <alignment vertical="center" wrapText="1"/>
    </xf>
    <xf numFmtId="2" fontId="2" fillId="7" borderId="6" xfId="0" applyNumberFormat="1" applyFont="1" applyFill="1" applyBorder="1" applyAlignment="1" applyProtection="1">
      <alignment horizontal="right" vertical="center"/>
    </xf>
    <xf numFmtId="43" fontId="2" fillId="7" borderId="6" xfId="6" applyNumberFormat="1" applyFont="1" applyFill="1" applyBorder="1" applyAlignment="1" applyProtection="1">
      <alignment horizontal="right" vertical="center"/>
    </xf>
    <xf numFmtId="165" fontId="1" fillId="0" borderId="0" xfId="0" applyNumberFormat="1" applyFont="1" applyFill="1" applyBorder="1" applyAlignment="1" applyProtection="1">
      <alignment horizontal="justify" vertical="top"/>
    </xf>
    <xf numFmtId="176" fontId="1" fillId="0" borderId="0" xfId="0" applyNumberFormat="1" applyFont="1" applyFill="1" applyBorder="1" applyAlignment="1" applyProtection="1">
      <alignment horizontal="justify" vertical="top"/>
    </xf>
    <xf numFmtId="14" fontId="2" fillId="0" borderId="0" xfId="0" applyNumberFormat="1" applyFont="1" applyFill="1" applyBorder="1" applyAlignment="1" applyProtection="1">
      <alignment horizontal="left" vertical="top"/>
    </xf>
    <xf numFmtId="0" fontId="1" fillId="0" borderId="0" xfId="0" applyFont="1" applyAlignment="1" applyProtection="1">
      <alignment horizontal="right" vertical="top"/>
    </xf>
    <xf numFmtId="0" fontId="2" fillId="0" borderId="0" xfId="0" applyNumberFormat="1" applyFont="1" applyFill="1" applyBorder="1" applyAlignment="1" applyProtection="1">
      <alignment vertical="top"/>
    </xf>
    <xf numFmtId="0" fontId="1" fillId="0" borderId="0" xfId="0" applyFont="1" applyFill="1" applyBorder="1" applyAlignment="1" applyProtection="1">
      <alignment vertical="top"/>
    </xf>
    <xf numFmtId="165" fontId="5"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justify" vertical="top"/>
    </xf>
    <xf numFmtId="0" fontId="5" fillId="0" borderId="0" xfId="0" applyNumberFormat="1" applyFont="1" applyFill="1" applyBorder="1" applyAlignment="1" applyProtection="1">
      <alignment vertical="top"/>
    </xf>
    <xf numFmtId="0" fontId="7" fillId="0" borderId="20" xfId="0" applyNumberFormat="1" applyFont="1" applyFill="1" applyBorder="1" applyAlignment="1" applyProtection="1">
      <alignment horizontal="justify" vertical="center"/>
      <protection hidden="1"/>
    </xf>
    <xf numFmtId="176" fontId="7" fillId="0" borderId="0" xfId="0" applyNumberFormat="1" applyFont="1" applyFill="1" applyBorder="1" applyAlignment="1" applyProtection="1">
      <alignment horizontal="justify" vertical="center"/>
      <protection hidden="1"/>
    </xf>
    <xf numFmtId="14" fontId="4" fillId="0" borderId="0" xfId="0" applyNumberFormat="1" applyFont="1" applyFill="1" applyBorder="1" applyAlignment="1" applyProtection="1">
      <alignment horizontal="left" vertical="center"/>
      <protection hidden="1"/>
    </xf>
    <xf numFmtId="0" fontId="2" fillId="4" borderId="6" xfId="1" applyFont="1" applyFill="1" applyBorder="1" applyAlignment="1" applyProtection="1">
      <alignment vertical="top" wrapText="1"/>
    </xf>
    <xf numFmtId="0" fontId="7" fillId="4" borderId="6" xfId="0" applyFont="1" applyFill="1" applyBorder="1" applyAlignment="1" applyProtection="1">
      <alignment horizontal="left" vertical="top" wrapText="1"/>
    </xf>
    <xf numFmtId="4" fontId="7" fillId="4" borderId="6" xfId="6" applyNumberFormat="1" applyFont="1" applyFill="1" applyBorder="1" applyAlignment="1" applyProtection="1">
      <alignment vertical="top" wrapText="1"/>
    </xf>
    <xf numFmtId="0" fontId="4" fillId="0" borderId="0" xfId="1" applyFont="1" applyFill="1" applyBorder="1" applyAlignment="1" applyProtection="1">
      <alignment horizontal="left" vertical="center" wrapText="1"/>
      <protection hidden="1"/>
    </xf>
    <xf numFmtId="0" fontId="7" fillId="0" borderId="0" xfId="0" applyFont="1" applyFill="1" applyBorder="1" applyAlignment="1" applyProtection="1">
      <alignment horizontal="left" vertical="center" wrapText="1"/>
      <protection hidden="1"/>
    </xf>
    <xf numFmtId="2" fontId="7" fillId="0" borderId="0" xfId="1" applyNumberFormat="1" applyFont="1" applyFill="1" applyBorder="1" applyAlignment="1" applyProtection="1">
      <alignment vertical="center"/>
      <protection hidden="1"/>
    </xf>
    <xf numFmtId="0" fontId="38" fillId="0" borderId="0" xfId="1" applyFont="1" applyBorder="1" applyAlignment="1" applyProtection="1">
      <alignment horizontal="justify" vertical="center" wrapText="1"/>
      <protection hidden="1"/>
    </xf>
    <xf numFmtId="0" fontId="38" fillId="0" borderId="0" xfId="1" applyFont="1" applyBorder="1" applyAlignment="1" applyProtection="1">
      <alignment horizontal="center" vertical="center" wrapText="1"/>
      <protection hidden="1"/>
    </xf>
    <xf numFmtId="0" fontId="7" fillId="0" borderId="0" xfId="0" applyNumberFormat="1" applyFont="1" applyFill="1" applyBorder="1" applyAlignment="1" applyProtection="1">
      <alignment horizontal="justify" vertical="center"/>
      <protection hidden="1"/>
    </xf>
    <xf numFmtId="176" fontId="7" fillId="0" borderId="0" xfId="0" applyNumberFormat="1" applyFont="1" applyFill="1" applyBorder="1" applyAlignment="1" applyProtection="1">
      <alignment horizontal="left" vertical="center" indent="1"/>
      <protection hidden="1"/>
    </xf>
    <xf numFmtId="0" fontId="7" fillId="0" borderId="0" xfId="0" applyNumberFormat="1" applyFont="1" applyFill="1" applyBorder="1" applyAlignment="1" applyProtection="1">
      <alignment horizontal="left" vertical="center" indent="1"/>
      <protection hidden="1"/>
    </xf>
    <xf numFmtId="0" fontId="7" fillId="0" borderId="0" xfId="0" applyFont="1" applyBorder="1" applyAlignment="1" applyProtection="1">
      <alignment horizontal="left" vertical="center" wrapText="1"/>
      <protection hidden="1"/>
    </xf>
    <xf numFmtId="0" fontId="7" fillId="0" borderId="0" xfId="1" applyFont="1" applyAlignment="1" applyProtection="1">
      <alignment horizontal="left" vertical="top"/>
      <protection hidden="1"/>
    </xf>
    <xf numFmtId="0" fontId="4" fillId="0" borderId="0" xfId="1" applyFont="1" applyBorder="1" applyAlignment="1" applyProtection="1">
      <alignment vertical="top" wrapText="1"/>
      <protection hidden="1"/>
    </xf>
    <xf numFmtId="0" fontId="4" fillId="0" borderId="0" xfId="1" applyFont="1" applyAlignment="1" applyProtection="1">
      <alignment horizontal="left" vertical="center"/>
      <protection hidden="1"/>
    </xf>
    <xf numFmtId="0" fontId="59" fillId="0" borderId="0" xfId="0" applyFont="1" applyProtection="1"/>
    <xf numFmtId="0" fontId="0" fillId="0" borderId="6" xfId="0" applyBorder="1"/>
    <xf numFmtId="0" fontId="2" fillId="0" borderId="0" xfId="0" applyNumberFormat="1" applyFont="1" applyFill="1" applyBorder="1" applyAlignment="1" applyProtection="1">
      <alignment horizontal="justify" vertical="center" wrapText="1"/>
    </xf>
    <xf numFmtId="0" fontId="7" fillId="0" borderId="0" xfId="1" applyFont="1" applyFill="1" applyBorder="1" applyAlignment="1" applyProtection="1">
      <alignment horizontal="center" vertical="center" wrapText="1"/>
      <protection locked="0"/>
    </xf>
    <xf numFmtId="0" fontId="60" fillId="0" borderId="0" xfId="7" applyFont="1" applyBorder="1" applyAlignment="1" applyProtection="1">
      <alignment vertical="top"/>
      <protection hidden="1"/>
    </xf>
    <xf numFmtId="0" fontId="61" fillId="0" borderId="0" xfId="7" applyFont="1" applyBorder="1" applyAlignment="1" applyProtection="1">
      <alignment vertical="top"/>
      <protection hidden="1"/>
    </xf>
    <xf numFmtId="2" fontId="61" fillId="0" borderId="0" xfId="7" applyNumberFormat="1" applyFont="1" applyBorder="1" applyAlignment="1" applyProtection="1">
      <alignment vertical="top"/>
      <protection hidden="1"/>
    </xf>
    <xf numFmtId="175" fontId="60" fillId="0" borderId="0" xfId="7" applyNumberFormat="1" applyFont="1" applyBorder="1" applyAlignment="1" applyProtection="1">
      <alignment vertical="top"/>
      <protection hidden="1"/>
    </xf>
    <xf numFmtId="2" fontId="61" fillId="5" borderId="0" xfId="7" applyNumberFormat="1" applyFont="1" applyFill="1" applyBorder="1" applyAlignment="1" applyProtection="1">
      <alignment vertical="top"/>
      <protection hidden="1"/>
    </xf>
    <xf numFmtId="0" fontId="2" fillId="0" borderId="0" xfId="0" applyNumberFormat="1" applyFont="1" applyFill="1" applyBorder="1" applyAlignment="1" applyProtection="1">
      <alignment horizontal="left" vertical="center" wrapText="1"/>
    </xf>
    <xf numFmtId="0" fontId="2" fillId="0" borderId="0" xfId="1" applyFont="1" applyAlignment="1" applyProtection="1">
      <alignment vertical="center" wrapText="1"/>
    </xf>
    <xf numFmtId="0" fontId="2" fillId="0" borderId="0" xfId="1" applyFont="1" applyFill="1" applyAlignment="1" applyProtection="1">
      <alignment horizontal="left" vertical="center" wrapText="1"/>
    </xf>
    <xf numFmtId="0" fontId="1" fillId="0" borderId="6" xfId="0" applyNumberFormat="1" applyFont="1" applyFill="1" applyBorder="1" applyAlignment="1" applyProtection="1">
      <alignment horizontal="center" vertical="center" wrapText="1"/>
    </xf>
    <xf numFmtId="0" fontId="1" fillId="0" borderId="1" xfId="0" applyNumberFormat="1" applyFont="1" applyFill="1" applyBorder="1" applyAlignment="1" applyProtection="1">
      <alignment horizontal="justify" vertical="center" wrapText="1"/>
    </xf>
    <xf numFmtId="0" fontId="2" fillId="0" borderId="0" xfId="1" applyFont="1" applyAlignment="1" applyProtection="1">
      <alignment vertical="center" wrapText="1"/>
      <protection hidden="1"/>
    </xf>
    <xf numFmtId="0" fontId="2" fillId="0" borderId="0" xfId="1" applyFont="1" applyFill="1" applyBorder="1" applyAlignment="1" applyProtection="1">
      <alignment horizontal="left" vertical="center" wrapText="1"/>
    </xf>
    <xf numFmtId="0" fontId="7" fillId="0" borderId="1" xfId="0" applyNumberFormat="1" applyFont="1" applyFill="1" applyBorder="1" applyAlignment="1" applyProtection="1">
      <alignment horizontal="center" vertical="center" wrapText="1"/>
      <protection hidden="1"/>
    </xf>
    <xf numFmtId="0" fontId="4" fillId="0" borderId="0" xfId="0" applyNumberFormat="1" applyFont="1" applyFill="1" applyBorder="1" applyAlignment="1" applyProtection="1">
      <alignment horizontal="center" vertical="center" wrapText="1"/>
      <protection hidden="1"/>
    </xf>
    <xf numFmtId="0" fontId="4" fillId="0" borderId="0" xfId="1" applyFont="1" applyAlignment="1" applyProtection="1">
      <alignment vertical="center" wrapText="1"/>
      <protection hidden="1"/>
    </xf>
    <xf numFmtId="0" fontId="6" fillId="0" borderId="0" xfId="5" applyNumberFormat="1" applyFont="1" applyFill="1" applyBorder="1" applyAlignment="1" applyProtection="1">
      <alignment vertical="top" wrapText="1"/>
      <protection hidden="1"/>
    </xf>
    <xf numFmtId="0" fontId="9" fillId="0" borderId="0" xfId="5" applyNumberFormat="1" applyFont="1" applyFill="1" applyBorder="1" applyAlignment="1" applyProtection="1">
      <alignment vertical="center" wrapText="1"/>
      <protection locked="0" hidden="1"/>
    </xf>
    <xf numFmtId="0" fontId="7" fillId="0" borderId="1" xfId="0" applyNumberFormat="1" applyFont="1" applyFill="1" applyBorder="1" applyAlignment="1" applyProtection="1">
      <alignment horizontal="justify" vertical="center" wrapText="1"/>
    </xf>
    <xf numFmtId="0" fontId="4" fillId="0" borderId="0" xfId="0" applyNumberFormat="1" applyFont="1" applyFill="1" applyBorder="1" applyAlignment="1" applyProtection="1">
      <alignment horizontal="justify" vertical="center" wrapText="1"/>
    </xf>
    <xf numFmtId="0" fontId="7" fillId="0" borderId="0" xfId="1" applyFont="1" applyAlignment="1" applyProtection="1">
      <alignment horizontal="center" vertical="center" wrapText="1"/>
    </xf>
    <xf numFmtId="0" fontId="4" fillId="0" borderId="0" xfId="7" applyFont="1" applyAlignment="1" applyProtection="1">
      <alignment vertical="center" wrapText="1"/>
    </xf>
    <xf numFmtId="0" fontId="4" fillId="0" borderId="0" xfId="0" applyFont="1" applyAlignment="1" applyProtection="1">
      <alignment wrapText="1"/>
    </xf>
    <xf numFmtId="0" fontId="4" fillId="0" borderId="0" xfId="7" applyFont="1" applyFill="1" applyAlignment="1" applyProtection="1">
      <alignment horizontal="left" vertical="top" wrapText="1"/>
    </xf>
    <xf numFmtId="0" fontId="11" fillId="0" borderId="0" xfId="1" applyFont="1" applyFill="1" applyBorder="1" applyAlignment="1" applyProtection="1">
      <alignment vertical="center" wrapText="1"/>
      <protection locked="0"/>
    </xf>
    <xf numFmtId="0" fontId="7" fillId="0" borderId="0" xfId="0" applyNumberFormat="1" applyFont="1" applyFill="1" applyBorder="1" applyAlignment="1" applyProtection="1">
      <alignment horizontal="justify" vertical="center" wrapText="1"/>
      <protection locked="0"/>
    </xf>
    <xf numFmtId="0" fontId="4" fillId="0" borderId="0" xfId="0" applyNumberFormat="1" applyFont="1" applyFill="1" applyBorder="1" applyAlignment="1" applyProtection="1">
      <alignment horizontal="justify" vertical="center" wrapText="1"/>
      <protection locked="0"/>
    </xf>
    <xf numFmtId="0" fontId="4" fillId="0" borderId="0" xfId="7" applyFont="1" applyFill="1" applyBorder="1" applyAlignment="1" applyProtection="1">
      <alignment vertical="center" wrapText="1"/>
      <protection locked="0"/>
    </xf>
    <xf numFmtId="0" fontId="4" fillId="0" borderId="0" xfId="1" applyFont="1" applyFill="1" applyBorder="1" applyAlignment="1" applyProtection="1">
      <alignment vertical="center" wrapText="1"/>
      <protection locked="0"/>
    </xf>
    <xf numFmtId="0" fontId="4" fillId="0" borderId="0" xfId="1" applyFont="1" applyAlignment="1" applyProtection="1">
      <alignment vertical="center" wrapText="1"/>
      <protection locked="0"/>
    </xf>
    <xf numFmtId="0" fontId="7" fillId="0" borderId="0" xfId="1" applyFont="1" applyFill="1" applyBorder="1" applyAlignment="1" applyProtection="1">
      <alignment horizontal="center" vertical="center"/>
      <protection locked="0"/>
    </xf>
    <xf numFmtId="0" fontId="4" fillId="0" borderId="0" xfId="7" applyFont="1" applyFill="1" applyAlignment="1" applyProtection="1">
      <alignment horizontal="left" vertical="top"/>
    </xf>
    <xf numFmtId="0" fontId="4" fillId="0" borderId="6" xfId="7" applyFont="1" applyBorder="1" applyAlignment="1" applyProtection="1">
      <alignment horizontal="center" vertical="center"/>
      <protection hidden="1"/>
    </xf>
    <xf numFmtId="0" fontId="2" fillId="8" borderId="0" xfId="9" applyFont="1" applyFill="1" applyAlignment="1" applyProtection="1">
      <alignment horizontal="justify" vertical="top"/>
      <protection hidden="1"/>
    </xf>
    <xf numFmtId="0" fontId="1" fillId="0" borderId="0" xfId="0" applyNumberFormat="1" applyFont="1" applyFill="1" applyBorder="1" applyAlignment="1" applyProtection="1">
      <alignment vertical="center" wrapText="1"/>
    </xf>
    <xf numFmtId="0" fontId="0" fillId="0" borderId="0" xfId="0" applyAlignment="1">
      <alignment vertical="top"/>
    </xf>
    <xf numFmtId="0" fontId="65" fillId="0" borderId="0" xfId="0" applyFont="1"/>
    <xf numFmtId="0" fontId="1" fillId="11" borderId="6" xfId="0" applyNumberFormat="1" applyFont="1" applyFill="1" applyBorder="1" applyAlignment="1" applyProtection="1">
      <alignment horizontal="center" vertical="center" wrapText="1"/>
    </xf>
    <xf numFmtId="0" fontId="1" fillId="11" borderId="6" xfId="114" applyNumberFormat="1" applyFont="1" applyFill="1" applyBorder="1" applyAlignment="1" applyProtection="1">
      <alignment horizontal="center" vertical="center" wrapText="1"/>
    </xf>
    <xf numFmtId="0" fontId="66" fillId="11" borderId="6" xfId="0" applyFont="1" applyFill="1" applyBorder="1" applyAlignment="1" applyProtection="1">
      <alignment horizontal="center" vertical="center" wrapText="1"/>
      <protection locked="0"/>
    </xf>
    <xf numFmtId="0" fontId="1" fillId="11" borderId="6" xfId="114" applyFont="1" applyFill="1" applyBorder="1" applyAlignment="1" applyProtection="1">
      <alignment horizontal="center" vertical="center" wrapText="1"/>
    </xf>
    <xf numFmtId="2" fontId="1" fillId="11" borderId="6" xfId="0" applyNumberFormat="1" applyFont="1" applyFill="1" applyBorder="1" applyAlignment="1" applyProtection="1">
      <alignment horizontal="center" vertical="center" wrapText="1"/>
    </xf>
    <xf numFmtId="0" fontId="66" fillId="11" borderId="6" xfId="0" applyFont="1" applyFill="1" applyBorder="1" applyAlignment="1">
      <alignment horizontal="center" vertical="center" wrapText="1"/>
    </xf>
    <xf numFmtId="0" fontId="1" fillId="11" borderId="10" xfId="114" applyNumberFormat="1" applyFont="1" applyFill="1" applyBorder="1" applyAlignment="1" applyProtection="1">
      <alignment vertical="center" wrapText="1"/>
    </xf>
    <xf numFmtId="0" fontId="1" fillId="11" borderId="11" xfId="114" applyNumberFormat="1" applyFont="1" applyFill="1" applyBorder="1" applyAlignment="1" applyProtection="1">
      <alignment vertical="center" wrapText="1"/>
    </xf>
    <xf numFmtId="0" fontId="2" fillId="0" borderId="0" xfId="2" applyNumberFormat="1" applyFont="1" applyFill="1" applyBorder="1" applyAlignment="1" applyProtection="1">
      <alignment horizontal="center" vertical="top"/>
      <protection locked="0"/>
    </xf>
    <xf numFmtId="0" fontId="2" fillId="8" borderId="0" xfId="0" applyNumberFormat="1" applyFont="1" applyFill="1" applyBorder="1" applyAlignment="1" applyProtection="1">
      <alignment horizontal="center" vertical="top" wrapText="1"/>
    </xf>
    <xf numFmtId="0" fontId="2" fillId="0" borderId="0" xfId="2" applyNumberFormat="1" applyFont="1" applyFill="1" applyBorder="1" applyAlignment="1" applyProtection="1">
      <alignment horizontal="center" vertical="top" wrapText="1"/>
      <protection locked="0"/>
    </xf>
    <xf numFmtId="0" fontId="0" fillId="0" borderId="0" xfId="0" applyAlignment="1">
      <alignment vertical="top" wrapText="1"/>
    </xf>
    <xf numFmtId="0" fontId="1" fillId="10" borderId="6" xfId="2" applyNumberFormat="1" applyFont="1" applyFill="1" applyBorder="1" applyAlignment="1" applyProtection="1">
      <alignment horizontal="center" vertical="center" wrapText="1"/>
      <protection locked="0"/>
    </xf>
    <xf numFmtId="0" fontId="1" fillId="10" borderId="6" xfId="0" applyNumberFormat="1" applyFont="1" applyFill="1" applyBorder="1" applyAlignment="1" applyProtection="1">
      <alignment horizontal="center" vertical="center" wrapText="1"/>
    </xf>
    <xf numFmtId="0" fontId="1" fillId="10" borderId="6" xfId="114" applyFont="1" applyFill="1" applyBorder="1" applyAlignment="1" applyProtection="1">
      <alignment vertical="center" wrapText="1"/>
    </xf>
    <xf numFmtId="0" fontId="1" fillId="10" borderId="6" xfId="114" applyFont="1" applyFill="1" applyBorder="1" applyAlignment="1" applyProtection="1">
      <alignment horizontal="center" vertical="center" wrapText="1"/>
    </xf>
    <xf numFmtId="43" fontId="1" fillId="10" borderId="6" xfId="6" applyNumberFormat="1" applyFont="1" applyFill="1" applyBorder="1" applyAlignment="1" applyProtection="1">
      <alignment horizontal="right" vertical="center" wrapText="1"/>
    </xf>
    <xf numFmtId="0" fontId="62" fillId="0" borderId="0" xfId="0" applyFont="1" applyAlignment="1">
      <alignment vertical="center"/>
    </xf>
    <xf numFmtId="0" fontId="3" fillId="0" borderId="0" xfId="0" applyFont="1" applyBorder="1" applyAlignment="1" applyProtection="1">
      <alignment vertical="center"/>
      <protection locked="0"/>
    </xf>
    <xf numFmtId="0" fontId="3" fillId="0" borderId="0" xfId="0" applyFont="1" applyAlignment="1" applyProtection="1">
      <alignment vertical="center"/>
      <protection locked="0"/>
    </xf>
    <xf numFmtId="0" fontId="1" fillId="0" borderId="0" xfId="0" applyFont="1" applyAlignment="1" applyProtection="1">
      <alignment vertical="center"/>
      <protection locked="0"/>
    </xf>
    <xf numFmtId="2" fontId="1" fillId="10" borderId="6" xfId="0" applyNumberFormat="1" applyFont="1" applyFill="1" applyBorder="1" applyAlignment="1" applyProtection="1">
      <alignment horizontal="center" vertical="center" wrapText="1"/>
    </xf>
    <xf numFmtId="4" fontId="66" fillId="10" borderId="6" xfId="0" applyNumberFormat="1" applyFont="1" applyFill="1" applyBorder="1" applyAlignment="1">
      <alignment horizontal="center" vertical="center" wrapText="1"/>
    </xf>
    <xf numFmtId="2" fontId="2" fillId="0" borderId="6" xfId="2" applyNumberFormat="1" applyFont="1" applyFill="1" applyBorder="1" applyAlignment="1" applyProtection="1">
      <alignment horizontal="center" vertical="top" wrapText="1"/>
    </xf>
    <xf numFmtId="1" fontId="2" fillId="0" borderId="6" xfId="2" applyNumberFormat="1" applyFont="1" applyFill="1" applyBorder="1" applyAlignment="1" applyProtection="1">
      <alignment horizontal="center" vertical="top" wrapText="1"/>
      <protection locked="0"/>
    </xf>
    <xf numFmtId="165" fontId="1" fillId="10" borderId="6" xfId="0" applyNumberFormat="1" applyFont="1" applyFill="1" applyBorder="1" applyAlignment="1" applyProtection="1">
      <alignment horizontal="center" vertical="center" wrapText="1"/>
    </xf>
    <xf numFmtId="165" fontId="1" fillId="10" borderId="6" xfId="2" applyNumberFormat="1" applyFont="1" applyFill="1" applyBorder="1" applyAlignment="1" applyProtection="1">
      <alignment horizontal="center" vertical="center" wrapText="1"/>
      <protection locked="0"/>
    </xf>
    <xf numFmtId="43" fontId="1" fillId="10" borderId="6" xfId="6" applyNumberFormat="1" applyFont="1" applyFill="1" applyBorder="1" applyAlignment="1" applyProtection="1">
      <alignment horizontal="center" vertical="center" wrapText="1"/>
    </xf>
    <xf numFmtId="4" fontId="1" fillId="10" borderId="6" xfId="2"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horizontal="center" vertical="top" wrapText="1"/>
    </xf>
    <xf numFmtId="4" fontId="7" fillId="0" borderId="6" xfId="7" applyNumberFormat="1" applyFont="1" applyFill="1" applyBorder="1" applyAlignment="1" applyProtection="1">
      <alignment vertical="center" wrapText="1"/>
      <protection hidden="1"/>
    </xf>
    <xf numFmtId="0" fontId="2" fillId="10" borderId="6" xfId="1" applyFont="1" applyFill="1" applyBorder="1" applyAlignment="1" applyProtection="1">
      <alignment horizontal="center" vertical="center" wrapText="1"/>
    </xf>
    <xf numFmtId="0" fontId="7" fillId="10" borderId="6" xfId="0" applyFont="1" applyFill="1" applyBorder="1" applyAlignment="1" applyProtection="1">
      <alignment horizontal="center" vertical="center" wrapText="1"/>
    </xf>
    <xf numFmtId="0" fontId="50" fillId="0" borderId="36" xfId="108" applyNumberFormat="1" applyFont="1" applyFill="1" applyBorder="1" applyAlignment="1" applyProtection="1">
      <alignment vertical="top"/>
      <protection hidden="1"/>
    </xf>
    <xf numFmtId="0" fontId="4" fillId="0" borderId="36" xfId="108" applyFont="1" applyBorder="1" applyAlignment="1" applyProtection="1">
      <alignment horizontal="right" vertical="center"/>
      <protection hidden="1"/>
    </xf>
    <xf numFmtId="0" fontId="1" fillId="0" borderId="0" xfId="0" applyNumberFormat="1" applyFont="1" applyFill="1" applyBorder="1" applyAlignment="1" applyProtection="1">
      <alignment horizontal="justify" vertical="top"/>
    </xf>
    <xf numFmtId="0" fontId="5" fillId="0" borderId="0" xfId="0" applyFont="1" applyBorder="1" applyAlignment="1" applyProtection="1">
      <alignment vertical="top"/>
      <protection locked="0"/>
    </xf>
    <xf numFmtId="0" fontId="5" fillId="0" borderId="0" xfId="0" applyFont="1" applyAlignment="1" applyProtection="1">
      <alignment vertical="top"/>
      <protection locked="0"/>
    </xf>
    <xf numFmtId="0" fontId="2" fillId="0" borderId="0" xfId="0" applyFont="1" applyAlignment="1" applyProtection="1">
      <alignment vertical="top"/>
      <protection locked="0"/>
    </xf>
    <xf numFmtId="0" fontId="2" fillId="0" borderId="0" xfId="0" applyFont="1" applyAlignment="1" applyProtection="1">
      <alignment horizontal="center" vertical="center"/>
      <protection locked="0"/>
    </xf>
    <xf numFmtId="165" fontId="2" fillId="0" borderId="0" xfId="2" applyNumberFormat="1" applyFont="1" applyFill="1" applyBorder="1" applyAlignment="1" applyProtection="1">
      <alignment vertical="top"/>
      <protection locked="0"/>
    </xf>
    <xf numFmtId="0" fontId="5" fillId="0" borderId="0" xfId="0" applyFont="1" applyAlignment="1" applyProtection="1">
      <alignment vertical="top"/>
    </xf>
    <xf numFmtId="0" fontId="0" fillId="0" borderId="0" xfId="0" applyAlignment="1" applyProtection="1">
      <alignment horizontal="center" vertical="center"/>
      <protection locked="0"/>
    </xf>
    <xf numFmtId="9" fontId="2" fillId="0" borderId="0" xfId="0" applyNumberFormat="1" applyFont="1" applyAlignment="1" applyProtection="1">
      <alignment vertical="center"/>
      <protection locked="0"/>
    </xf>
    <xf numFmtId="0" fontId="69" fillId="0" borderId="0" xfId="108" applyNumberFormat="1" applyFont="1" applyFill="1" applyBorder="1" applyAlignment="1" applyProtection="1">
      <alignment vertical="center"/>
      <protection hidden="1"/>
    </xf>
    <xf numFmtId="4" fontId="47" fillId="0" borderId="0" xfId="108" applyNumberFormat="1" applyFont="1" applyFill="1" applyBorder="1" applyAlignment="1" applyProtection="1">
      <alignment vertical="top"/>
      <protection hidden="1"/>
    </xf>
    <xf numFmtId="0" fontId="71" fillId="0" borderId="26" xfId="5" applyFont="1" applyBorder="1" applyAlignment="1" applyProtection="1">
      <alignment horizontal="center" vertical="center"/>
      <protection hidden="1"/>
    </xf>
    <xf numFmtId="43" fontId="71" fillId="0" borderId="6" xfId="42" applyFont="1" applyBorder="1" applyAlignment="1" applyProtection="1">
      <alignment horizontal="center" vertical="center" wrapText="1"/>
      <protection hidden="1"/>
    </xf>
    <xf numFmtId="43" fontId="71" fillId="0" borderId="10" xfId="42" applyFont="1" applyBorder="1" applyAlignment="1" applyProtection="1">
      <alignment horizontal="center" vertical="center" wrapText="1"/>
      <protection hidden="1"/>
    </xf>
    <xf numFmtId="43" fontId="71" fillId="0" borderId="6" xfId="42" applyNumberFormat="1" applyFont="1" applyBorder="1" applyAlignment="1" applyProtection="1">
      <alignment horizontal="center" vertical="center" wrapText="1"/>
      <protection hidden="1"/>
    </xf>
    <xf numFmtId="43" fontId="71" fillId="0" borderId="44" xfId="42" applyFont="1" applyBorder="1" applyAlignment="1" applyProtection="1">
      <alignment horizontal="center"/>
      <protection hidden="1"/>
    </xf>
    <xf numFmtId="43" fontId="71" fillId="0" borderId="30" xfId="42" applyFont="1" applyBorder="1" applyAlignment="1" applyProtection="1">
      <alignment horizontal="center"/>
      <protection hidden="1"/>
    </xf>
    <xf numFmtId="43" fontId="71" fillId="0" borderId="10" xfId="42" applyFont="1" applyBorder="1" applyAlignment="1" applyProtection="1">
      <alignment horizontal="center"/>
      <protection hidden="1"/>
    </xf>
    <xf numFmtId="43" fontId="71" fillId="0" borderId="6" xfId="42" applyFont="1" applyBorder="1" applyAlignment="1" applyProtection="1">
      <alignment horizontal="center"/>
      <protection hidden="1"/>
    </xf>
    <xf numFmtId="0" fontId="71" fillId="0" borderId="6" xfId="9" applyFont="1" applyBorder="1" applyAlignment="1" applyProtection="1">
      <alignment horizontal="center"/>
      <protection hidden="1"/>
    </xf>
    <xf numFmtId="43" fontId="71" fillId="0" borderId="20" xfId="42" applyFont="1" applyBorder="1" applyAlignment="1" applyProtection="1">
      <alignment horizontal="center"/>
      <protection hidden="1"/>
    </xf>
    <xf numFmtId="43" fontId="71" fillId="0" borderId="44" xfId="42" applyFont="1" applyBorder="1" applyAlignment="1" applyProtection="1">
      <alignment horizontal="right"/>
      <protection hidden="1"/>
    </xf>
    <xf numFmtId="43" fontId="71" fillId="0" borderId="25" xfId="42" applyFont="1" applyBorder="1" applyAlignment="1" applyProtection="1">
      <alignment horizontal="center"/>
      <protection hidden="1"/>
    </xf>
    <xf numFmtId="0" fontId="71" fillId="0" borderId="22" xfId="9" applyFont="1" applyBorder="1" applyAlignment="1" applyProtection="1">
      <alignment horizontal="center"/>
      <protection hidden="1"/>
    </xf>
    <xf numFmtId="4" fontId="71" fillId="0" borderId="44" xfId="9" applyNumberFormat="1" applyFont="1" applyBorder="1" applyAlignment="1" applyProtection="1">
      <alignment horizontal="center"/>
      <protection hidden="1"/>
    </xf>
    <xf numFmtId="0" fontId="71" fillId="0" borderId="45" xfId="9" applyFont="1" applyBorder="1" applyAlignment="1" applyProtection="1">
      <alignment horizontal="center"/>
      <protection hidden="1"/>
    </xf>
    <xf numFmtId="4" fontId="71" fillId="0" borderId="44" xfId="9" applyNumberFormat="1" applyFont="1" applyBorder="1" applyAlignment="1" applyProtection="1">
      <alignment horizontal="right"/>
      <protection hidden="1"/>
    </xf>
    <xf numFmtId="0" fontId="71" fillId="0" borderId="12" xfId="9" applyFont="1" applyBorder="1" applyAlignment="1" applyProtection="1">
      <alignment horizontal="center"/>
      <protection hidden="1"/>
    </xf>
    <xf numFmtId="4" fontId="71" fillId="0" borderId="0" xfId="9" applyNumberFormat="1" applyFont="1" applyBorder="1" applyAlignment="1" applyProtection="1">
      <alignment horizontal="center"/>
      <protection hidden="1"/>
    </xf>
    <xf numFmtId="0" fontId="71" fillId="0" borderId="0" xfId="9" applyFont="1" applyBorder="1" applyProtection="1">
      <protection hidden="1"/>
    </xf>
    <xf numFmtId="4" fontId="71" fillId="0" borderId="0" xfId="9" applyNumberFormat="1" applyFont="1" applyBorder="1" applyProtection="1">
      <protection hidden="1"/>
    </xf>
    <xf numFmtId="0" fontId="71" fillId="0" borderId="0" xfId="9" applyFont="1" applyAlignment="1" applyProtection="1">
      <alignment horizontal="center"/>
      <protection hidden="1"/>
    </xf>
    <xf numFmtId="43" fontId="70" fillId="0" borderId="12" xfId="9" applyNumberFormat="1" applyFont="1" applyBorder="1" applyProtection="1">
      <protection hidden="1"/>
    </xf>
    <xf numFmtId="179" fontId="71" fillId="0" borderId="46" xfId="9" applyNumberFormat="1" applyFont="1" applyBorder="1" applyProtection="1">
      <protection hidden="1"/>
    </xf>
    <xf numFmtId="0" fontId="71" fillId="0" borderId="48" xfId="9" applyNumberFormat="1" applyFont="1" applyBorder="1" applyProtection="1">
      <protection hidden="1"/>
    </xf>
    <xf numFmtId="0" fontId="70" fillId="0" borderId="43" xfId="9" applyFont="1" applyBorder="1" applyAlignment="1" applyProtection="1">
      <alignment horizontal="center" vertical="center"/>
      <protection hidden="1"/>
    </xf>
    <xf numFmtId="0" fontId="70" fillId="0" borderId="44" xfId="9" applyFont="1" applyBorder="1" applyAlignment="1" applyProtection="1">
      <alignment horizontal="center" vertical="center"/>
      <protection hidden="1"/>
    </xf>
    <xf numFmtId="2" fontId="71" fillId="0" borderId="6" xfId="42" applyNumberFormat="1" applyFont="1" applyBorder="1" applyAlignment="1" applyProtection="1">
      <alignment horizontal="center" vertical="center" wrapText="1"/>
      <protection hidden="1"/>
    </xf>
    <xf numFmtId="43" fontId="70" fillId="0" borderId="44" xfId="9" applyNumberFormat="1" applyFont="1" applyBorder="1" applyProtection="1">
      <protection hidden="1"/>
    </xf>
    <xf numFmtId="0" fontId="71" fillId="0" borderId="20" xfId="9" applyFont="1" applyBorder="1" applyAlignment="1" applyProtection="1">
      <alignment horizontal="center"/>
      <protection hidden="1"/>
    </xf>
    <xf numFmtId="0" fontId="71" fillId="0" borderId="0" xfId="9" applyFont="1" applyBorder="1" applyAlignment="1" applyProtection="1">
      <alignment horizontal="center"/>
      <protection hidden="1"/>
    </xf>
    <xf numFmtId="4" fontId="71" fillId="0" borderId="49" xfId="9" applyNumberFormat="1" applyFont="1" applyBorder="1" applyAlignment="1" applyProtection="1">
      <alignment horizontal="right"/>
      <protection hidden="1"/>
    </xf>
    <xf numFmtId="4" fontId="71" fillId="0" borderId="6" xfId="9" applyNumberFormat="1" applyFont="1" applyBorder="1" applyAlignment="1" applyProtection="1">
      <alignment horizontal="center"/>
      <protection hidden="1"/>
    </xf>
    <xf numFmtId="43" fontId="70" fillId="0" borderId="0" xfId="9" applyNumberFormat="1" applyFont="1" applyBorder="1" applyProtection="1">
      <protection hidden="1"/>
    </xf>
    <xf numFmtId="179" fontId="71" fillId="0" borderId="0" xfId="9" applyNumberFormat="1" applyFont="1" applyBorder="1" applyProtection="1">
      <protection hidden="1"/>
    </xf>
    <xf numFmtId="0" fontId="71" fillId="0" borderId="0" xfId="9" applyNumberFormat="1" applyFont="1" applyBorder="1" applyProtection="1">
      <protection hidden="1"/>
    </xf>
    <xf numFmtId="43" fontId="71" fillId="0" borderId="47" xfId="9" applyNumberFormat="1" applyFont="1" applyBorder="1" applyProtection="1">
      <protection hidden="1"/>
    </xf>
    <xf numFmtId="43" fontId="2" fillId="0" borderId="0" xfId="7" applyNumberFormat="1" applyFont="1" applyAlignment="1" applyProtection="1">
      <alignment vertical="top"/>
      <protection hidden="1"/>
    </xf>
    <xf numFmtId="0" fontId="0" fillId="0" borderId="0" xfId="0" applyAlignment="1" applyProtection="1">
      <alignment vertical="center"/>
    </xf>
    <xf numFmtId="43" fontId="2" fillId="0" borderId="0" xfId="0" applyNumberFormat="1" applyFont="1" applyAlignment="1" applyProtection="1">
      <alignment vertical="center"/>
      <protection locked="0"/>
    </xf>
    <xf numFmtId="0" fontId="6" fillId="0" borderId="0" xfId="115" applyAlignment="1" applyProtection="1">
      <alignment vertical="center"/>
      <protection hidden="1"/>
    </xf>
    <xf numFmtId="0" fontId="6" fillId="0" borderId="0" xfId="115" applyFont="1" applyFill="1" applyBorder="1" applyAlignment="1" applyProtection="1">
      <alignment vertical="center"/>
      <protection hidden="1"/>
    </xf>
    <xf numFmtId="0" fontId="6" fillId="0" borderId="0" xfId="115" applyProtection="1">
      <protection hidden="1"/>
    </xf>
    <xf numFmtId="0" fontId="72" fillId="0" borderId="0" xfId="115" applyFont="1" applyFill="1" applyBorder="1" applyAlignment="1" applyProtection="1">
      <alignment horizontal="left" vertical="center"/>
      <protection hidden="1"/>
    </xf>
    <xf numFmtId="0" fontId="72" fillId="0" borderId="0" xfId="115" applyFont="1" applyProtection="1">
      <protection hidden="1"/>
    </xf>
    <xf numFmtId="0" fontId="72" fillId="0" borderId="0" xfId="115" applyFont="1" applyFill="1" applyBorder="1" applyAlignment="1" applyProtection="1">
      <alignment vertical="center"/>
      <protection hidden="1"/>
    </xf>
    <xf numFmtId="0" fontId="72" fillId="0" borderId="0" xfId="115" applyFont="1" applyFill="1" applyBorder="1" applyAlignment="1" applyProtection="1">
      <alignment horizontal="center" vertical="center"/>
      <protection hidden="1"/>
    </xf>
    <xf numFmtId="0" fontId="6" fillId="0" borderId="0" xfId="115" applyFont="1" applyFill="1" applyBorder="1" applyAlignment="1" applyProtection="1">
      <alignment horizontal="left" vertical="center"/>
      <protection hidden="1"/>
    </xf>
    <xf numFmtId="0" fontId="72" fillId="0" borderId="0" xfId="115" applyFont="1" applyAlignment="1" applyProtection="1">
      <alignment horizontal="left"/>
      <protection hidden="1"/>
    </xf>
    <xf numFmtId="0" fontId="72" fillId="0" borderId="0" xfId="115" applyFont="1" applyAlignment="1" applyProtection="1">
      <alignment horizontal="center"/>
      <protection hidden="1"/>
    </xf>
    <xf numFmtId="0" fontId="72" fillId="0" borderId="0" xfId="116" applyFont="1" applyAlignment="1" applyProtection="1">
      <alignment horizontal="center"/>
      <protection hidden="1"/>
    </xf>
    <xf numFmtId="0" fontId="72" fillId="0" borderId="0" xfId="116" applyFont="1" applyProtection="1">
      <protection hidden="1"/>
    </xf>
    <xf numFmtId="0" fontId="4" fillId="0" borderId="0" xfId="7" applyFont="1" applyFill="1" applyAlignment="1" applyProtection="1">
      <alignment horizontal="left" vertical="top"/>
    </xf>
    <xf numFmtId="0" fontId="4" fillId="0" borderId="0" xfId="1" applyFont="1" applyFill="1" applyAlignment="1" applyProtection="1">
      <alignment vertical="center"/>
    </xf>
    <xf numFmtId="0" fontId="6" fillId="0" borderId="0" xfId="5" applyNumberFormat="1" applyFont="1" applyFill="1" applyBorder="1" applyAlignment="1" applyProtection="1">
      <alignment vertical="top" wrapText="1"/>
    </xf>
    <xf numFmtId="0" fontId="6" fillId="0" borderId="0" xfId="5" applyNumberFormat="1" applyFont="1" applyFill="1" applyBorder="1" applyAlignment="1" applyProtection="1">
      <alignment vertical="top"/>
    </xf>
    <xf numFmtId="0" fontId="2" fillId="0" borderId="0" xfId="1" applyFont="1" applyBorder="1" applyAlignment="1" applyProtection="1">
      <alignment horizontal="left" vertical="center"/>
    </xf>
    <xf numFmtId="0" fontId="4" fillId="0" borderId="0" xfId="0" applyNumberFormat="1" applyFont="1" applyFill="1" applyBorder="1" applyAlignment="1" applyProtection="1">
      <alignment vertical="center"/>
    </xf>
    <xf numFmtId="0" fontId="9" fillId="0" borderId="0" xfId="5" applyNumberFormat="1" applyFont="1" applyFill="1" applyBorder="1" applyAlignment="1" applyProtection="1">
      <alignment vertical="center"/>
    </xf>
    <xf numFmtId="0" fontId="9" fillId="0" borderId="0" xfId="5" applyNumberFormat="1" applyFont="1" applyFill="1" applyBorder="1" applyAlignment="1" applyProtection="1">
      <alignment vertical="center" wrapText="1"/>
    </xf>
    <xf numFmtId="0" fontId="27" fillId="13" borderId="6" xfId="5" applyNumberFormat="1" applyFont="1" applyFill="1" applyBorder="1" applyAlignment="1" applyProtection="1">
      <alignment vertical="center"/>
    </xf>
    <xf numFmtId="0" fontId="27" fillId="13" borderId="6" xfId="5" applyNumberFormat="1" applyFont="1" applyFill="1" applyBorder="1" applyAlignment="1" applyProtection="1">
      <alignment vertical="center" wrapText="1"/>
    </xf>
    <xf numFmtId="0" fontId="9" fillId="0" borderId="0" xfId="5" applyNumberFormat="1" applyFont="1" applyFill="1" applyBorder="1" applyAlignment="1" applyProtection="1">
      <alignment vertical="top"/>
    </xf>
    <xf numFmtId="0" fontId="7" fillId="0" borderId="0" xfId="0" applyNumberFormat="1" applyFont="1" applyFill="1" applyBorder="1" applyAlignment="1" applyProtection="1">
      <alignment horizontal="justify" vertical="top"/>
    </xf>
    <xf numFmtId="0" fontId="7" fillId="0" borderId="0" xfId="0" applyFont="1" applyBorder="1" applyAlignment="1" applyProtection="1">
      <alignment vertical="top" wrapText="1"/>
    </xf>
    <xf numFmtId="0" fontId="0" fillId="0" borderId="0" xfId="0" applyBorder="1" applyAlignment="1" applyProtection="1">
      <alignment vertical="top"/>
    </xf>
    <xf numFmtId="0" fontId="0" fillId="0" borderId="0" xfId="0" applyAlignment="1" applyProtection="1">
      <alignment vertical="top"/>
    </xf>
    <xf numFmtId="0" fontId="4" fillId="0" borderId="0" xfId="1" applyFont="1" applyAlignment="1" applyProtection="1">
      <alignment horizontal="left" vertical="center"/>
    </xf>
    <xf numFmtId="0" fontId="4" fillId="0" borderId="0" xfId="1" applyFont="1" applyAlignment="1" applyProtection="1">
      <alignment vertical="center" wrapText="1"/>
    </xf>
    <xf numFmtId="2" fontId="2" fillId="0" borderId="0" xfId="2" applyNumberFormat="1" applyFont="1" applyFill="1" applyBorder="1" applyAlignment="1" applyProtection="1">
      <alignment horizontal="right" vertical="top"/>
    </xf>
    <xf numFmtId="0" fontId="4" fillId="10" borderId="6" xfId="1" applyFont="1" applyFill="1" applyBorder="1" applyAlignment="1" applyProtection="1">
      <alignment horizontal="center" vertical="center"/>
    </xf>
    <xf numFmtId="0" fontId="4" fillId="0" borderId="0" xfId="1" applyFont="1" applyFill="1" applyBorder="1" applyAlignment="1" applyProtection="1">
      <alignment horizontal="left" vertical="center" wrapText="1"/>
    </xf>
    <xf numFmtId="0" fontId="7" fillId="0" borderId="0" xfId="0" applyFont="1" applyFill="1" applyBorder="1" applyAlignment="1" applyProtection="1">
      <alignment horizontal="left" vertical="center" wrapText="1"/>
    </xf>
    <xf numFmtId="2" fontId="7" fillId="0" borderId="0" xfId="1" applyNumberFormat="1" applyFont="1" applyFill="1" applyBorder="1" applyAlignment="1" applyProtection="1">
      <alignment vertical="center"/>
    </xf>
    <xf numFmtId="0" fontId="7" fillId="0" borderId="0" xfId="0" applyNumberFormat="1" applyFont="1" applyFill="1" applyBorder="1" applyAlignment="1" applyProtection="1">
      <alignment horizontal="justify" vertical="center"/>
    </xf>
    <xf numFmtId="0" fontId="7" fillId="0" borderId="0" xfId="0" applyFont="1" applyBorder="1" applyAlignment="1" applyProtection="1">
      <alignment vertical="center" wrapText="1"/>
    </xf>
    <xf numFmtId="0" fontId="4" fillId="0" borderId="0" xfId="0" applyNumberFormat="1" applyFont="1" applyFill="1" applyBorder="1" applyAlignment="1" applyProtection="1">
      <alignment horizontal="justify" vertical="center"/>
    </xf>
    <xf numFmtId="0" fontId="7" fillId="0" borderId="0" xfId="1" applyFont="1" applyAlignment="1" applyProtection="1">
      <alignment horizontal="left" vertical="top"/>
    </xf>
    <xf numFmtId="4" fontId="66" fillId="11" borderId="6" xfId="0" applyNumberFormat="1" applyFont="1" applyFill="1" applyBorder="1" applyAlignment="1" applyProtection="1">
      <alignment horizontal="center" vertical="center" wrapText="1"/>
    </xf>
    <xf numFmtId="2" fontId="66" fillId="11" borderId="6" xfId="0" applyNumberFormat="1" applyFont="1" applyFill="1" applyBorder="1" applyAlignment="1" applyProtection="1">
      <alignment horizontal="center" vertical="center" wrapText="1"/>
    </xf>
    <xf numFmtId="0" fontId="1" fillId="10" borderId="6" xfId="2" applyNumberFormat="1" applyFont="1" applyFill="1" applyBorder="1" applyAlignment="1" applyProtection="1">
      <alignment horizontal="center" vertical="center" wrapText="1"/>
    </xf>
    <xf numFmtId="176" fontId="4" fillId="0" borderId="0" xfId="106" applyNumberFormat="1" applyFont="1" applyFill="1" applyBorder="1" applyAlignment="1" applyProtection="1">
      <alignment horizontal="left" vertical="center"/>
    </xf>
    <xf numFmtId="0" fontId="63" fillId="9" borderId="9" xfId="0" applyFont="1" applyFill="1" applyBorder="1" applyAlignment="1">
      <alignment vertical="center" wrapText="1"/>
    </xf>
    <xf numFmtId="0" fontId="63" fillId="9" borderId="11" xfId="0" applyFont="1" applyFill="1" applyBorder="1" applyAlignment="1">
      <alignment vertical="center" wrapText="1"/>
    </xf>
    <xf numFmtId="0" fontId="63" fillId="9" borderId="9" xfId="0" applyFont="1" applyFill="1" applyBorder="1" applyAlignment="1">
      <alignment vertical="center"/>
    </xf>
    <xf numFmtId="0" fontId="63" fillId="9" borderId="11" xfId="0" applyFont="1" applyFill="1" applyBorder="1" applyAlignment="1">
      <alignment vertical="center"/>
    </xf>
    <xf numFmtId="0" fontId="46" fillId="0" borderId="0" xfId="108" applyNumberFormat="1" applyFont="1" applyFill="1" applyBorder="1" applyAlignment="1" applyProtection="1">
      <alignment horizontal="center" vertical="center"/>
      <protection hidden="1"/>
    </xf>
    <xf numFmtId="0" fontId="46" fillId="0" borderId="0" xfId="108" applyNumberFormat="1" applyFont="1" applyFill="1" applyBorder="1" applyAlignment="1" applyProtection="1">
      <alignment horizontal="center" vertical="top"/>
      <protection hidden="1"/>
    </xf>
    <xf numFmtId="4" fontId="46" fillId="0" borderId="0" xfId="108" applyNumberFormat="1" applyFont="1" applyFill="1" applyBorder="1" applyAlignment="1" applyProtection="1">
      <alignment horizontal="center" vertical="center"/>
      <protection hidden="1"/>
    </xf>
    <xf numFmtId="2" fontId="42" fillId="0" borderId="0" xfId="108" applyNumberFormat="1" applyFont="1" applyFill="1" applyBorder="1" applyAlignment="1" applyProtection="1">
      <alignment horizontal="center" vertical="center"/>
      <protection hidden="1"/>
    </xf>
    <xf numFmtId="2" fontId="46" fillId="0" borderId="0" xfId="108" applyNumberFormat="1" applyFont="1" applyFill="1" applyBorder="1" applyAlignment="1" applyProtection="1">
      <alignment horizontal="center" vertical="center"/>
      <protection hidden="1"/>
    </xf>
    <xf numFmtId="2" fontId="42" fillId="0" borderId="0" xfId="121" applyNumberFormat="1" applyFont="1" applyFill="1" applyBorder="1" applyAlignment="1" applyProtection="1">
      <alignment horizontal="center" vertical="center"/>
      <protection hidden="1"/>
    </xf>
    <xf numFmtId="0" fontId="42" fillId="0" borderId="0" xfId="9" applyFont="1" applyAlignment="1" applyProtection="1">
      <alignment horizontal="center" vertical="center"/>
      <protection hidden="1"/>
    </xf>
    <xf numFmtId="0" fontId="42" fillId="0" borderId="0" xfId="105" applyFont="1" applyAlignment="1" applyProtection="1">
      <alignment horizontal="center" vertical="center"/>
      <protection hidden="1"/>
    </xf>
    <xf numFmtId="4" fontId="42" fillId="0" borderId="0" xfId="108" applyNumberFormat="1" applyFont="1" applyFill="1" applyBorder="1" applyAlignment="1" applyProtection="1">
      <alignment horizontal="center" vertical="center"/>
      <protection hidden="1"/>
    </xf>
    <xf numFmtId="178" fontId="42" fillId="0" borderId="0" xfId="108" applyNumberFormat="1" applyFont="1" applyFill="1" applyBorder="1" applyAlignment="1" applyProtection="1">
      <alignment horizontal="center" vertical="center"/>
      <protection hidden="1"/>
    </xf>
    <xf numFmtId="10" fontId="42" fillId="0" borderId="0" xfId="108" applyNumberFormat="1" applyFont="1" applyFill="1" applyBorder="1" applyAlignment="1" applyProtection="1">
      <alignment horizontal="center" vertical="center"/>
      <protection hidden="1"/>
    </xf>
    <xf numFmtId="43" fontId="5" fillId="0" borderId="0" xfId="0" applyNumberFormat="1" applyFont="1" applyBorder="1" applyAlignment="1" applyProtection="1">
      <alignment vertical="center"/>
      <protection locked="0"/>
    </xf>
    <xf numFmtId="2" fontId="46" fillId="0" borderId="0" xfId="108" applyNumberFormat="1" applyFont="1" applyFill="1" applyBorder="1" applyAlignment="1" applyProtection="1">
      <alignment vertical="top"/>
      <protection hidden="1"/>
    </xf>
    <xf numFmtId="0" fontId="65" fillId="0" borderId="6" xfId="0" applyFont="1" applyBorder="1" applyAlignment="1" applyProtection="1">
      <alignment horizontal="center" vertical="center" wrapText="1"/>
    </xf>
    <xf numFmtId="0" fontId="65" fillId="0" borderId="6" xfId="0" applyFont="1" applyBorder="1" applyAlignment="1">
      <alignment horizontal="center" vertical="center" wrapText="1"/>
    </xf>
    <xf numFmtId="2" fontId="2" fillId="0" borderId="6" xfId="0" applyNumberFormat="1" applyFont="1" applyFill="1" applyBorder="1" applyAlignment="1" applyProtection="1">
      <alignment horizontal="center" vertical="center" wrapText="1"/>
    </xf>
    <xf numFmtId="165" fontId="1" fillId="9" borderId="6" xfId="2" applyNumberFormat="1" applyFont="1" applyFill="1" applyBorder="1" applyAlignment="1" applyProtection="1">
      <alignment horizontal="center" vertical="center" wrapText="1"/>
      <protection locked="0"/>
    </xf>
    <xf numFmtId="165" fontId="1" fillId="0" borderId="6" xfId="2" applyNumberFormat="1" applyFont="1" applyFill="1" applyBorder="1" applyAlignment="1" applyProtection="1">
      <alignment horizontal="center" vertical="center" wrapText="1"/>
    </xf>
    <xf numFmtId="0" fontId="1" fillId="0" borderId="5" xfId="2" applyNumberFormat="1" applyFont="1" applyFill="1" applyBorder="1" applyAlignment="1" applyProtection="1">
      <alignment horizontal="center" vertical="center" wrapText="1"/>
    </xf>
    <xf numFmtId="0" fontId="5" fillId="0" borderId="0" xfId="0" applyFont="1" applyBorder="1" applyAlignment="1" applyProtection="1">
      <alignment horizontal="center" vertical="center"/>
    </xf>
    <xf numFmtId="0" fontId="2" fillId="0" borderId="0" xfId="114" applyFont="1" applyFill="1" applyBorder="1" applyAlignment="1" applyProtection="1">
      <alignment horizontal="left" vertical="top" wrapText="1"/>
    </xf>
    <xf numFmtId="0" fontId="65" fillId="9" borderId="6" xfId="0" applyFont="1" applyFill="1" applyBorder="1" applyAlignment="1">
      <alignment horizontal="center" vertical="center" wrapText="1"/>
    </xf>
    <xf numFmtId="0" fontId="0" fillId="0" borderId="6" xfId="0" applyBorder="1" applyAlignment="1">
      <alignment horizontal="center" vertical="center"/>
    </xf>
    <xf numFmtId="1" fontId="67" fillId="3" borderId="9" xfId="0" applyNumberFormat="1" applyFont="1" applyFill="1" applyBorder="1" applyAlignment="1" applyProtection="1">
      <alignment horizontal="center" vertical="center"/>
      <protection locked="0"/>
    </xf>
    <xf numFmtId="9" fontId="67" fillId="3" borderId="9" xfId="0" applyNumberFormat="1" applyFont="1" applyFill="1" applyBorder="1" applyAlignment="1" applyProtection="1">
      <alignment horizontal="center" vertical="center"/>
      <protection locked="0"/>
    </xf>
    <xf numFmtId="2" fontId="67" fillId="3" borderId="11" xfId="0" applyNumberFormat="1" applyFont="1" applyFill="1" applyBorder="1" applyAlignment="1" applyProtection="1">
      <alignment horizontal="center" vertical="center"/>
      <protection locked="0"/>
    </xf>
    <xf numFmtId="0" fontId="75" fillId="0" borderId="6" xfId="0" applyFont="1" applyBorder="1" applyAlignment="1">
      <alignment horizontal="center" vertical="center"/>
    </xf>
    <xf numFmtId="0" fontId="0" fillId="9" borderId="6" xfId="0" applyFill="1" applyBorder="1" applyAlignment="1">
      <alignment horizontal="center" vertical="center"/>
    </xf>
    <xf numFmtId="0" fontId="62" fillId="9" borderId="6" xfId="0" applyFont="1" applyFill="1" applyBorder="1" applyAlignment="1">
      <alignment horizontal="left" vertical="center"/>
    </xf>
    <xf numFmtId="0" fontId="2" fillId="0" borderId="0" xfId="1" applyFont="1" applyFill="1" applyAlignment="1" applyProtection="1">
      <alignment horizontal="center" vertical="center"/>
    </xf>
    <xf numFmtId="0" fontId="1" fillId="0" borderId="0" xfId="1" applyFont="1" applyAlignment="1" applyProtection="1">
      <alignment horizontal="left" vertical="center"/>
    </xf>
    <xf numFmtId="0" fontId="1" fillId="0" borderId="6" xfId="0" applyNumberFormat="1" applyFont="1" applyFill="1" applyBorder="1" applyAlignment="1" applyProtection="1">
      <alignment horizontal="left" vertical="center"/>
    </xf>
    <xf numFmtId="0" fontId="63" fillId="9" borderId="9" xfId="0" applyFont="1" applyFill="1" applyBorder="1" applyAlignment="1">
      <alignment horizontal="left" vertical="center" wrapText="1"/>
    </xf>
    <xf numFmtId="0" fontId="0" fillId="0" borderId="6" xfId="0" applyBorder="1" applyAlignment="1">
      <alignment horizontal="left" vertical="center"/>
    </xf>
    <xf numFmtId="0" fontId="0" fillId="9" borderId="6" xfId="0" applyFill="1" applyBorder="1" applyAlignment="1">
      <alignment horizontal="left" vertical="center"/>
    </xf>
    <xf numFmtId="0" fontId="1" fillId="11" borderId="6" xfId="114" applyFont="1" applyFill="1" applyBorder="1" applyAlignment="1" applyProtection="1">
      <alignment horizontal="left" vertical="center" wrapText="1"/>
    </xf>
    <xf numFmtId="0" fontId="1" fillId="11" borderId="9" xfId="114" applyNumberFormat="1" applyFont="1" applyFill="1" applyBorder="1" applyAlignment="1" applyProtection="1">
      <alignment horizontal="left" vertical="center" wrapText="1"/>
    </xf>
    <xf numFmtId="0" fontId="57"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horizontal="left" vertical="center"/>
    </xf>
    <xf numFmtId="0" fontId="2" fillId="0" borderId="6" xfId="2" applyNumberFormat="1" applyFont="1" applyFill="1" applyBorder="1" applyAlignment="1" applyProtection="1">
      <alignment horizontal="center" vertical="center"/>
      <protection locked="0"/>
    </xf>
    <xf numFmtId="0" fontId="75" fillId="0" borderId="6" xfId="0" applyFont="1" applyBorder="1" applyAlignment="1">
      <alignment horizontal="center" vertical="center" wrapText="1"/>
    </xf>
    <xf numFmtId="0" fontId="1" fillId="0" borderId="1" xfId="0" applyNumberFormat="1" applyFont="1" applyFill="1" applyBorder="1" applyAlignment="1" applyProtection="1">
      <alignment horizontal="left" vertical="center" wrapText="1"/>
    </xf>
    <xf numFmtId="0" fontId="2" fillId="0" borderId="0" xfId="2" applyNumberFormat="1" applyFont="1" applyFill="1" applyBorder="1" applyAlignment="1" applyProtection="1">
      <alignment horizontal="left" vertical="center" wrapText="1"/>
    </xf>
    <xf numFmtId="0" fontId="2" fillId="0" borderId="0" xfId="1" applyFont="1" applyAlignment="1" applyProtection="1">
      <alignment horizontal="left" vertical="center" wrapText="1"/>
      <protection hidden="1"/>
    </xf>
    <xf numFmtId="0" fontId="2" fillId="0" borderId="0" xfId="0" applyFont="1" applyAlignment="1" applyProtection="1">
      <alignment horizontal="left" vertical="center" wrapText="1"/>
    </xf>
    <xf numFmtId="0" fontId="1" fillId="0" borderId="0" xfId="1" applyFont="1" applyFill="1" applyBorder="1" applyAlignment="1" applyProtection="1">
      <alignment horizontal="left" vertical="center" wrapText="1"/>
      <protection hidden="1"/>
    </xf>
    <xf numFmtId="0" fontId="75" fillId="0" borderId="6" xfId="0" applyFont="1" applyBorder="1" applyAlignment="1">
      <alignment horizontal="left" vertical="center" wrapText="1"/>
    </xf>
    <xf numFmtId="2" fontId="1" fillId="10" borderId="6" xfId="0" applyNumberFormat="1" applyFont="1" applyFill="1" applyBorder="1" applyAlignment="1" applyProtection="1">
      <alignment horizontal="left" vertical="center" wrapText="1"/>
    </xf>
    <xf numFmtId="0" fontId="75" fillId="0" borderId="0" xfId="0" applyFont="1" applyAlignment="1">
      <alignment horizontal="left" vertical="top" wrapText="1"/>
    </xf>
    <xf numFmtId="0" fontId="2" fillId="0" borderId="0" xfId="0" applyNumberFormat="1" applyFont="1" applyFill="1" applyBorder="1" applyAlignment="1" applyProtection="1">
      <alignment horizontal="left" vertical="top" wrapText="1"/>
    </xf>
    <xf numFmtId="0" fontId="1" fillId="0" borderId="0" xfId="0" applyFont="1" applyAlignment="1" applyProtection="1">
      <alignment horizontal="left" vertical="top" wrapText="1"/>
    </xf>
    <xf numFmtId="0" fontId="1" fillId="0" borderId="0" xfId="0" applyFont="1" applyFill="1" applyBorder="1" applyAlignment="1" applyProtection="1">
      <alignment horizontal="left" vertical="top" wrapText="1"/>
    </xf>
    <xf numFmtId="0" fontId="1" fillId="0" borderId="0" xfId="0" applyFont="1" applyFill="1" applyBorder="1" applyAlignment="1" applyProtection="1">
      <alignment horizontal="left" vertical="center" wrapText="1"/>
    </xf>
    <xf numFmtId="0" fontId="5" fillId="0" borderId="0" xfId="0" applyNumberFormat="1" applyFont="1" applyFill="1" applyBorder="1" applyAlignment="1" applyProtection="1">
      <alignment horizontal="left" vertical="center" wrapText="1"/>
    </xf>
    <xf numFmtId="0" fontId="75" fillId="0" borderId="0" xfId="0" applyFont="1" applyAlignment="1">
      <alignment horizontal="left" wrapText="1"/>
    </xf>
    <xf numFmtId="0" fontId="2" fillId="0" borderId="0" xfId="2" applyNumberFormat="1" applyFont="1" applyFill="1" applyBorder="1" applyAlignment="1" applyProtection="1">
      <alignment horizontal="left" vertical="center" wrapText="1"/>
      <protection locked="0"/>
    </xf>
    <xf numFmtId="0" fontId="2" fillId="0" borderId="0" xfId="2" applyNumberFormat="1" applyFont="1" applyFill="1" applyBorder="1" applyAlignment="1" applyProtection="1">
      <alignment horizontal="left" vertical="center"/>
    </xf>
    <xf numFmtId="0" fontId="1" fillId="0" borderId="0" xfId="1" applyFont="1" applyAlignment="1" applyProtection="1">
      <alignment horizontal="left" vertical="center"/>
      <protection hidden="1"/>
    </xf>
    <xf numFmtId="0" fontId="2" fillId="0" borderId="0" xfId="1" applyFont="1" applyFill="1" applyAlignment="1" applyProtection="1">
      <alignment horizontal="left" vertical="center"/>
      <protection hidden="1"/>
    </xf>
    <xf numFmtId="0" fontId="1" fillId="10" borderId="6" xfId="114" applyFont="1" applyFill="1" applyBorder="1" applyAlignment="1" applyProtection="1">
      <alignment horizontal="left" vertical="center" wrapText="1"/>
    </xf>
    <xf numFmtId="0" fontId="2" fillId="0" borderId="0" xfId="2" applyNumberFormat="1" applyFont="1" applyFill="1" applyBorder="1" applyAlignment="1" applyProtection="1">
      <alignment horizontal="left" vertical="center"/>
      <protection locked="0"/>
    </xf>
    <xf numFmtId="0" fontId="2" fillId="9" borderId="6" xfId="2" applyNumberFormat="1" applyFont="1" applyFill="1" applyBorder="1" applyAlignment="1" applyProtection="1">
      <alignment horizontal="center" vertical="center"/>
      <protection locked="0"/>
    </xf>
    <xf numFmtId="0" fontId="75" fillId="9" borderId="6" xfId="0" applyFont="1" applyFill="1" applyBorder="1" applyAlignment="1">
      <alignment horizontal="left" vertical="center" wrapText="1"/>
    </xf>
    <xf numFmtId="0" fontId="2" fillId="0" borderId="0" xfId="0" applyFont="1" applyAlignment="1" applyProtection="1">
      <alignment horizontal="center" vertical="center"/>
    </xf>
    <xf numFmtId="0" fontId="1" fillId="0" borderId="2" xfId="2" applyNumberFormat="1" applyFont="1" applyFill="1" applyBorder="1" applyAlignment="1" applyProtection="1">
      <alignment horizontal="center" vertical="center" wrapText="1"/>
    </xf>
    <xf numFmtId="0" fontId="65" fillId="0" borderId="6" xfId="0" applyFont="1" applyBorder="1" applyAlignment="1">
      <alignment horizontal="left" vertical="center" wrapText="1"/>
    </xf>
    <xf numFmtId="0" fontId="66" fillId="9" borderId="6" xfId="0" applyFont="1" applyFill="1" applyBorder="1" applyAlignment="1">
      <alignment horizontal="left" vertical="center"/>
    </xf>
    <xf numFmtId="0" fontId="65" fillId="9" borderId="6" xfId="0" applyFont="1" applyFill="1" applyBorder="1" applyAlignment="1">
      <alignment horizontal="left" vertical="center" wrapText="1"/>
    </xf>
    <xf numFmtId="0" fontId="2" fillId="0" borderId="0" xfId="1" applyFont="1" applyFill="1" applyBorder="1" applyAlignment="1" applyProtection="1">
      <alignment horizontal="center" vertical="center"/>
    </xf>
    <xf numFmtId="0" fontId="63" fillId="9" borderId="9" xfId="0" applyFont="1" applyFill="1" applyBorder="1" applyAlignment="1">
      <alignment horizontal="center" vertical="center" wrapText="1"/>
    </xf>
    <xf numFmtId="0" fontId="0" fillId="0" borderId="0" xfId="0" applyAlignment="1" applyProtection="1">
      <alignment horizontal="center" vertical="top"/>
    </xf>
    <xf numFmtId="0" fontId="0" fillId="0" borderId="0" xfId="0" applyAlignment="1" applyProtection="1">
      <alignment horizontal="center"/>
    </xf>
    <xf numFmtId="165" fontId="1" fillId="0" borderId="1" xfId="0" applyNumberFormat="1" applyFont="1" applyFill="1" applyBorder="1" applyAlignment="1" applyProtection="1">
      <alignment horizontal="center" vertical="center"/>
    </xf>
    <xf numFmtId="165" fontId="2" fillId="0" borderId="0" xfId="0" applyNumberFormat="1" applyFont="1" applyFill="1" applyBorder="1" applyAlignment="1" applyProtection="1">
      <alignment horizontal="center" vertical="center"/>
    </xf>
    <xf numFmtId="165" fontId="2" fillId="0" borderId="0" xfId="2" applyNumberFormat="1" applyFont="1" applyFill="1" applyBorder="1" applyAlignment="1" applyProtection="1">
      <alignment horizontal="center" vertical="center"/>
    </xf>
    <xf numFmtId="165" fontId="1" fillId="0" borderId="0" xfId="1" applyNumberFormat="1" applyFont="1" applyAlignment="1" applyProtection="1">
      <alignment horizontal="center" vertical="center"/>
      <protection hidden="1"/>
    </xf>
    <xf numFmtId="165" fontId="2" fillId="0" borderId="0" xfId="1" applyNumberFormat="1" applyFont="1" applyFill="1" applyAlignment="1" applyProtection="1">
      <alignment horizontal="center" vertical="center"/>
      <protection hidden="1"/>
    </xf>
    <xf numFmtId="0" fontId="5" fillId="0" borderId="0" xfId="0" applyFont="1" applyAlignment="1" applyProtection="1">
      <alignment horizontal="center" vertical="top"/>
    </xf>
    <xf numFmtId="165" fontId="2" fillId="0" borderId="0" xfId="2" applyNumberFormat="1" applyFont="1" applyFill="1" applyBorder="1" applyAlignment="1" applyProtection="1">
      <alignment horizontal="center" vertical="center"/>
      <protection locked="0"/>
    </xf>
    <xf numFmtId="0" fontId="2" fillId="0" borderId="0" xfId="0" applyNumberFormat="1" applyFont="1" applyFill="1" applyBorder="1" applyAlignment="1" applyProtection="1">
      <alignment horizontal="center" vertical="top"/>
    </xf>
    <xf numFmtId="0" fontId="5" fillId="0" borderId="0" xfId="0" applyNumberFormat="1" applyFont="1" applyFill="1" applyBorder="1" applyAlignment="1" applyProtection="1">
      <alignment horizontal="center" vertical="top"/>
    </xf>
    <xf numFmtId="165" fontId="1" fillId="0" borderId="0" xfId="1" applyNumberFormat="1" applyFont="1" applyFill="1" applyAlignment="1" applyProtection="1">
      <alignment horizontal="center" vertical="center"/>
      <protection hidden="1"/>
    </xf>
    <xf numFmtId="165" fontId="1" fillId="0" borderId="0" xfId="0" applyNumberFormat="1" applyFont="1" applyFill="1" applyBorder="1" applyAlignment="1" applyProtection="1">
      <alignment horizontal="center" vertical="top"/>
    </xf>
    <xf numFmtId="0" fontId="76" fillId="14" borderId="6" xfId="0" applyFont="1" applyFill="1" applyBorder="1" applyAlignment="1" applyProtection="1">
      <alignment horizontal="center" vertical="center" wrapText="1"/>
    </xf>
    <xf numFmtId="0" fontId="76" fillId="14" borderId="6" xfId="0" applyFont="1" applyFill="1" applyBorder="1" applyAlignment="1" applyProtection="1">
      <alignment horizontal="center" vertical="center"/>
    </xf>
    <xf numFmtId="0" fontId="77" fillId="14" borderId="10" xfId="0" applyNumberFormat="1" applyFont="1" applyFill="1" applyBorder="1" applyAlignment="1" applyProtection="1">
      <alignment horizontal="left" vertical="center" wrapText="1"/>
    </xf>
    <xf numFmtId="0" fontId="77" fillId="14" borderId="10" xfId="0" applyNumberFormat="1" applyFont="1" applyFill="1" applyBorder="1" applyAlignment="1" applyProtection="1">
      <alignment horizontal="center" vertical="center" wrapText="1"/>
    </xf>
    <xf numFmtId="0" fontId="7" fillId="14" borderId="6" xfId="1" applyFont="1" applyFill="1" applyBorder="1" applyAlignment="1" applyProtection="1">
      <alignment horizontal="center" vertical="center" wrapText="1"/>
      <protection hidden="1"/>
    </xf>
    <xf numFmtId="0" fontId="78" fillId="14" borderId="6" xfId="122" applyFont="1" applyFill="1" applyBorder="1" applyAlignment="1" applyProtection="1">
      <alignment horizontal="center" vertical="center"/>
    </xf>
    <xf numFmtId="0" fontId="78" fillId="14" borderId="11" xfId="122" applyFont="1" applyFill="1" applyBorder="1" applyAlignment="1" applyProtection="1">
      <alignment horizontal="center" vertical="center"/>
    </xf>
    <xf numFmtId="9" fontId="2" fillId="0" borderId="0" xfId="0" applyNumberFormat="1" applyFont="1" applyAlignment="1" applyProtection="1">
      <alignment vertical="center"/>
    </xf>
    <xf numFmtId="0" fontId="4" fillId="0" borderId="0" xfId="0" applyFont="1" applyFill="1" applyBorder="1" applyProtection="1"/>
    <xf numFmtId="2" fontId="4" fillId="0" borderId="0" xfId="1" applyNumberFormat="1" applyFont="1" applyFill="1" applyBorder="1" applyAlignment="1" applyProtection="1">
      <alignment horizontal="right" vertical="center"/>
    </xf>
    <xf numFmtId="2" fontId="4" fillId="0" borderId="0" xfId="1" applyNumberFormat="1" applyFont="1" applyFill="1" applyBorder="1" applyAlignment="1" applyProtection="1">
      <alignment vertical="center"/>
    </xf>
    <xf numFmtId="0" fontId="7" fillId="0" borderId="0" xfId="0" applyFont="1" applyFill="1" applyBorder="1" applyProtection="1"/>
    <xf numFmtId="0" fontId="2" fillId="10" borderId="6" xfId="0" applyFont="1" applyFill="1" applyBorder="1" applyAlignment="1" applyProtection="1">
      <alignment horizontal="center" vertical="center"/>
    </xf>
    <xf numFmtId="0" fontId="4" fillId="0" borderId="0" xfId="0" applyFont="1" applyFill="1" applyProtection="1"/>
    <xf numFmtId="4" fontId="42" fillId="0" borderId="0" xfId="108" applyNumberFormat="1" applyFont="1" applyFill="1" applyBorder="1" applyAlignment="1" applyProtection="1">
      <alignment vertical="top"/>
      <protection hidden="1"/>
    </xf>
    <xf numFmtId="0" fontId="75" fillId="0" borderId="6" xfId="0" applyFont="1" applyFill="1" applyBorder="1" applyAlignment="1">
      <alignment horizontal="center" vertical="center"/>
    </xf>
    <xf numFmtId="0" fontId="1" fillId="0" borderId="0" xfId="1" applyFont="1" applyFill="1" applyAlignment="1" applyProtection="1">
      <alignment horizontal="left" vertical="center"/>
    </xf>
    <xf numFmtId="0" fontId="0" fillId="0" borderId="6" xfId="0" applyFill="1" applyBorder="1" applyAlignment="1">
      <alignment horizontal="center" vertical="center"/>
    </xf>
    <xf numFmtId="0" fontId="0" fillId="0" borderId="6" xfId="0" applyFill="1" applyBorder="1" applyAlignment="1">
      <alignment horizontal="left" vertical="center"/>
    </xf>
    <xf numFmtId="0" fontId="0" fillId="0" borderId="6" xfId="0" applyFill="1" applyBorder="1" applyAlignment="1">
      <alignment horizontal="center"/>
    </xf>
    <xf numFmtId="0" fontId="0" fillId="0" borderId="6" xfId="0" applyFill="1" applyBorder="1" applyAlignment="1">
      <alignment horizontal="left"/>
    </xf>
    <xf numFmtId="0" fontId="79" fillId="0" borderId="0" xfId="0" applyNumberFormat="1" applyFont="1" applyFill="1" applyBorder="1" applyAlignment="1" applyProtection="1">
      <alignment horizontal="left" vertical="center" wrapText="1"/>
    </xf>
    <xf numFmtId="0" fontId="79" fillId="0" borderId="0" xfId="0" applyNumberFormat="1" applyFont="1" applyFill="1" applyBorder="1" applyAlignment="1" applyProtection="1">
      <alignment horizontal="center" vertical="center" wrapText="1"/>
    </xf>
    <xf numFmtId="0" fontId="79" fillId="0" borderId="0" xfId="1" applyFont="1" applyFill="1" applyAlignment="1" applyProtection="1">
      <alignment vertical="center" wrapText="1"/>
    </xf>
    <xf numFmtId="0" fontId="34" fillId="0" borderId="0" xfId="0" applyNumberFormat="1" applyFont="1" applyFill="1" applyBorder="1" applyAlignment="1" applyProtection="1">
      <alignment vertical="center" wrapText="1"/>
    </xf>
    <xf numFmtId="0" fontId="79" fillId="0" borderId="0" xfId="1" applyFont="1" applyFill="1" applyAlignment="1" applyProtection="1">
      <alignment horizontal="left" vertical="center" wrapText="1"/>
    </xf>
    <xf numFmtId="0" fontId="80" fillId="9" borderId="6" xfId="0" applyFont="1" applyFill="1" applyBorder="1" applyAlignment="1">
      <alignment horizontal="center" vertical="center"/>
    </xf>
    <xf numFmtId="0" fontId="79" fillId="0" borderId="0" xfId="0" applyNumberFormat="1" applyFont="1" applyFill="1" applyBorder="1" applyAlignment="1" applyProtection="1">
      <alignment horizontal="left" vertical="center" indent="1"/>
    </xf>
    <xf numFmtId="0" fontId="79" fillId="0" borderId="0" xfId="1" applyFont="1" applyBorder="1" applyAlignment="1" applyProtection="1">
      <alignment horizontal="left" vertical="center" indent="1"/>
    </xf>
    <xf numFmtId="0" fontId="80" fillId="0" borderId="6" xfId="0" applyFont="1" applyFill="1" applyBorder="1" applyAlignment="1">
      <alignment horizontal="center" vertical="center"/>
    </xf>
    <xf numFmtId="0" fontId="80" fillId="0" borderId="6" xfId="0" applyFont="1" applyBorder="1" applyAlignment="1">
      <alignment horizontal="center" vertical="center"/>
    </xf>
    <xf numFmtId="0" fontId="34" fillId="11" borderId="6" xfId="0" applyNumberFormat="1" applyFont="1" applyFill="1" applyBorder="1" applyAlignment="1" applyProtection="1">
      <alignment horizontal="center" vertical="center" wrapText="1"/>
    </xf>
    <xf numFmtId="0" fontId="83" fillId="0" borderId="0" xfId="0" applyFont="1" applyFill="1"/>
    <xf numFmtId="0" fontId="83" fillId="0" borderId="0" xfId="0" applyFont="1"/>
    <xf numFmtId="0" fontId="83" fillId="0" borderId="0" xfId="0" applyFont="1" applyFill="1" applyAlignment="1">
      <alignment vertical="top"/>
    </xf>
    <xf numFmtId="0" fontId="34" fillId="0" borderId="0" xfId="0" applyFont="1" applyAlignment="1" applyProtection="1">
      <alignment horizontal="right" vertical="top"/>
    </xf>
    <xf numFmtId="0" fontId="7" fillId="0" borderId="3" xfId="0" applyNumberFormat="1" applyFont="1" applyFill="1" applyBorder="1" applyAlignment="1" applyProtection="1">
      <alignment horizontal="center" vertical="center" wrapText="1"/>
    </xf>
    <xf numFmtId="0" fontId="7" fillId="0" borderId="3" xfId="0" applyNumberFormat="1" applyFont="1" applyFill="1" applyBorder="1" applyAlignment="1" applyProtection="1">
      <alignment horizontal="center" vertical="center"/>
    </xf>
    <xf numFmtId="0" fontId="7" fillId="0" borderId="6" xfId="0" applyNumberFormat="1" applyFont="1" applyFill="1" applyBorder="1" applyAlignment="1" applyProtection="1">
      <alignment horizontal="center" vertical="center" wrapText="1"/>
    </xf>
    <xf numFmtId="0" fontId="7" fillId="0" borderId="6" xfId="0" applyNumberFormat="1" applyFont="1" applyFill="1" applyBorder="1" applyAlignment="1" applyProtection="1">
      <alignment horizontal="center" vertical="center"/>
    </xf>
    <xf numFmtId="0" fontId="7" fillId="0" borderId="2"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center" vertical="center" wrapText="1"/>
    </xf>
    <xf numFmtId="0" fontId="7" fillId="0" borderId="5" xfId="0" applyNumberFormat="1" applyFont="1" applyFill="1" applyBorder="1" applyAlignment="1" applyProtection="1">
      <alignment horizontal="left" vertical="center" wrapText="1"/>
    </xf>
    <xf numFmtId="0" fontId="0" fillId="0" borderId="0" xfId="0" applyFont="1" applyProtection="1"/>
    <xf numFmtId="0" fontId="0" fillId="0" borderId="0" xfId="0" applyFont="1" applyAlignment="1" applyProtection="1">
      <alignment vertical="center"/>
    </xf>
    <xf numFmtId="0" fontId="1" fillId="0" borderId="0" xfId="2" applyNumberFormat="1" applyFont="1" applyFill="1" applyBorder="1" applyAlignment="1" applyProtection="1">
      <alignment vertical="center" wrapText="1"/>
    </xf>
    <xf numFmtId="0" fontId="75" fillId="0" borderId="6" xfId="0" applyFont="1" applyFill="1" applyBorder="1" applyAlignment="1">
      <alignment horizontal="left" vertical="center" wrapText="1"/>
    </xf>
    <xf numFmtId="0" fontId="75" fillId="0" borderId="6" xfId="0" applyFont="1" applyFill="1" applyBorder="1" applyAlignment="1">
      <alignment horizontal="center" vertical="center" wrapText="1"/>
    </xf>
    <xf numFmtId="0" fontId="2" fillId="15" borderId="6" xfId="2" applyNumberFormat="1" applyFont="1" applyFill="1" applyBorder="1" applyAlignment="1" applyProtection="1">
      <alignment horizontal="center" vertical="center"/>
      <protection locked="0"/>
    </xf>
    <xf numFmtId="0" fontId="65" fillId="0" borderId="6" xfId="0" applyFont="1" applyFill="1" applyBorder="1" applyAlignment="1">
      <alignment horizontal="center" vertical="center" wrapText="1"/>
    </xf>
    <xf numFmtId="0" fontId="65" fillId="0" borderId="6" xfId="0" applyFont="1" applyFill="1" applyBorder="1" applyAlignment="1">
      <alignment horizontal="left" vertical="center" wrapText="1"/>
    </xf>
    <xf numFmtId="0" fontId="5" fillId="0" borderId="0" xfId="0" applyFont="1" applyBorder="1" applyAlignment="1" applyProtection="1">
      <alignment horizontal="center" vertical="center"/>
    </xf>
    <xf numFmtId="0" fontId="65" fillId="9" borderId="6" xfId="0" applyFont="1" applyFill="1" applyBorder="1" applyAlignment="1" applyProtection="1">
      <alignment horizontal="center" vertical="center" wrapText="1"/>
    </xf>
    <xf numFmtId="1" fontId="67" fillId="9" borderId="9" xfId="0" applyNumberFormat="1" applyFont="1" applyFill="1" applyBorder="1" applyAlignment="1" applyProtection="1">
      <alignment horizontal="center" vertical="center"/>
      <protection locked="0"/>
    </xf>
    <xf numFmtId="9" fontId="67" fillId="9" borderId="9" xfId="0" applyNumberFormat="1" applyFont="1" applyFill="1" applyBorder="1" applyAlignment="1" applyProtection="1">
      <alignment horizontal="center" vertical="center"/>
      <protection locked="0"/>
    </xf>
    <xf numFmtId="2" fontId="2" fillId="9" borderId="6" xfId="0" applyNumberFormat="1" applyFont="1" applyFill="1" applyBorder="1" applyAlignment="1" applyProtection="1">
      <alignment horizontal="center" vertical="center" wrapText="1"/>
    </xf>
    <xf numFmtId="0" fontId="0" fillId="0" borderId="12" xfId="0" applyBorder="1" applyAlignment="1">
      <alignment horizontal="center" vertical="center"/>
    </xf>
    <xf numFmtId="0" fontId="0" fillId="0" borderId="12" xfId="0" applyBorder="1" applyAlignment="1">
      <alignment horizontal="left" vertical="center"/>
    </xf>
    <xf numFmtId="2" fontId="67" fillId="3" borderId="30" xfId="0" applyNumberFormat="1" applyFont="1" applyFill="1" applyBorder="1" applyAlignment="1" applyProtection="1">
      <alignment horizontal="center" vertical="center"/>
      <protection locked="0"/>
    </xf>
    <xf numFmtId="2" fontId="2" fillId="0" borderId="12" xfId="0" applyNumberFormat="1" applyFont="1" applyFill="1" applyBorder="1" applyAlignment="1" applyProtection="1">
      <alignment horizontal="center" vertical="center" wrapText="1"/>
    </xf>
    <xf numFmtId="0" fontId="65" fillId="0" borderId="26" xfId="0" applyFont="1" applyBorder="1" applyAlignment="1" applyProtection="1">
      <alignment horizontal="center" vertical="center" wrapText="1"/>
    </xf>
    <xf numFmtId="0" fontId="0" fillId="0" borderId="26" xfId="0" applyBorder="1" applyAlignment="1">
      <alignment horizontal="center" vertical="center"/>
    </xf>
    <xf numFmtId="0" fontId="0" fillId="0" borderId="26" xfId="0" applyBorder="1" applyAlignment="1">
      <alignment horizontal="left" vertical="center"/>
    </xf>
    <xf numFmtId="0" fontId="80" fillId="0" borderId="26" xfId="0" applyFont="1" applyFill="1" applyBorder="1" applyAlignment="1">
      <alignment horizontal="center" vertical="center"/>
    </xf>
    <xf numFmtId="0" fontId="80" fillId="0" borderId="26" xfId="0" applyFont="1" applyBorder="1" applyAlignment="1">
      <alignment horizontal="center" vertical="center"/>
    </xf>
    <xf numFmtId="0" fontId="0" fillId="9" borderId="9" xfId="0" applyFill="1" applyBorder="1" applyAlignment="1">
      <alignment horizontal="center" vertical="center"/>
    </xf>
    <xf numFmtId="0" fontId="0" fillId="9" borderId="9" xfId="0" applyFill="1" applyBorder="1" applyAlignment="1">
      <alignment horizontal="left" vertical="center"/>
    </xf>
    <xf numFmtId="0" fontId="80" fillId="9" borderId="9" xfId="0" applyFont="1" applyFill="1" applyBorder="1" applyAlignment="1">
      <alignment horizontal="center" vertical="center"/>
    </xf>
    <xf numFmtId="2" fontId="2" fillId="9" borderId="11" xfId="0" applyNumberFormat="1" applyFont="1" applyFill="1" applyBorder="1" applyAlignment="1" applyProtection="1">
      <alignment horizontal="center" vertical="center" wrapText="1"/>
    </xf>
    <xf numFmtId="0" fontId="79" fillId="0" borderId="0" xfId="0" applyNumberFormat="1" applyFont="1" applyFill="1" applyBorder="1" applyAlignment="1" applyProtection="1">
      <alignment horizontal="left" vertical="top" wrapText="1"/>
    </xf>
    <xf numFmtId="0" fontId="79" fillId="0" borderId="0" xfId="1" applyFont="1" applyFill="1" applyAlignment="1" applyProtection="1">
      <alignment horizontal="left" vertical="top" wrapText="1"/>
    </xf>
    <xf numFmtId="0" fontId="34" fillId="0" borderId="0" xfId="0" applyNumberFormat="1" applyFont="1" applyFill="1" applyBorder="1" applyAlignment="1" applyProtection="1">
      <alignment horizontal="left" vertical="top" wrapText="1"/>
    </xf>
    <xf numFmtId="0" fontId="7" fillId="0" borderId="3" xfId="0" applyNumberFormat="1" applyFont="1" applyFill="1" applyBorder="1" applyAlignment="1" applyProtection="1">
      <alignment horizontal="left" vertical="top" wrapText="1"/>
    </xf>
    <xf numFmtId="0" fontId="7" fillId="0" borderId="6" xfId="0" applyNumberFormat="1" applyFont="1" applyFill="1" applyBorder="1" applyAlignment="1" applyProtection="1">
      <alignment horizontal="left" vertical="top" wrapText="1"/>
    </xf>
    <xf numFmtId="0" fontId="63" fillId="9" borderId="9" xfId="0" applyFont="1" applyFill="1" applyBorder="1" applyAlignment="1">
      <alignment horizontal="left" vertical="top" wrapText="1"/>
    </xf>
    <xf numFmtId="0" fontId="81" fillId="0" borderId="0" xfId="0" applyNumberFormat="1" applyFont="1" applyFill="1" applyBorder="1" applyAlignment="1" applyProtection="1">
      <alignment horizontal="left" vertical="top" wrapText="1"/>
    </xf>
    <xf numFmtId="0" fontId="34" fillId="0" borderId="0" xfId="0" applyFont="1" applyFill="1" applyBorder="1" applyAlignment="1" applyProtection="1">
      <alignment horizontal="left" vertical="top" wrapText="1"/>
    </xf>
    <xf numFmtId="176" fontId="34" fillId="0" borderId="0" xfId="0" applyNumberFormat="1" applyFont="1" applyFill="1" applyBorder="1" applyAlignment="1" applyProtection="1">
      <alignment horizontal="left" vertical="top" wrapText="1"/>
    </xf>
    <xf numFmtId="0" fontId="82" fillId="0" borderId="0" xfId="0" applyNumberFormat="1" applyFont="1" applyFill="1" applyBorder="1" applyAlignment="1" applyProtection="1">
      <alignment horizontal="left" vertical="top" wrapText="1"/>
    </xf>
    <xf numFmtId="0" fontId="80" fillId="0" borderId="16" xfId="0" applyFont="1" applyBorder="1" applyAlignment="1">
      <alignment horizontal="center" vertical="center"/>
    </xf>
    <xf numFmtId="0" fontId="63" fillId="9" borderId="9" xfId="0" applyFont="1" applyFill="1" applyBorder="1" applyAlignment="1">
      <alignment horizontal="left" vertical="center"/>
    </xf>
    <xf numFmtId="1" fontId="67" fillId="3" borderId="6" xfId="0" applyNumberFormat="1" applyFont="1" applyFill="1" applyBorder="1" applyAlignment="1" applyProtection="1">
      <alignment horizontal="center" vertical="center"/>
      <protection locked="0"/>
    </xf>
    <xf numFmtId="0" fontId="1" fillId="0" borderId="9" xfId="0" applyNumberFormat="1" applyFont="1" applyFill="1" applyBorder="1" applyAlignment="1" applyProtection="1">
      <alignment horizontal="center" vertical="center"/>
    </xf>
    <xf numFmtId="0" fontId="1" fillId="0" borderId="11" xfId="0" applyNumberFormat="1" applyFont="1" applyFill="1" applyBorder="1" applyAlignment="1" applyProtection="1">
      <alignment horizontal="center" vertical="center"/>
    </xf>
    <xf numFmtId="0" fontId="2" fillId="0" borderId="12" xfId="2" applyNumberFormat="1" applyFont="1" applyFill="1" applyBorder="1" applyAlignment="1" applyProtection="1">
      <alignment horizontal="center" vertical="center"/>
      <protection locked="0"/>
    </xf>
    <xf numFmtId="0" fontId="75" fillId="0" borderId="12" xfId="0" applyFont="1" applyBorder="1" applyAlignment="1">
      <alignment horizontal="left" vertical="center" wrapText="1"/>
    </xf>
    <xf numFmtId="0" fontId="75" fillId="0" borderId="12" xfId="0" applyFont="1" applyBorder="1" applyAlignment="1">
      <alignment horizontal="center" vertical="center" wrapText="1"/>
    </xf>
    <xf numFmtId="2" fontId="2" fillId="0" borderId="12" xfId="2" applyNumberFormat="1" applyFont="1" applyFill="1" applyBorder="1" applyAlignment="1" applyProtection="1">
      <alignment horizontal="center" vertical="top" wrapText="1"/>
    </xf>
    <xf numFmtId="0" fontId="2" fillId="0" borderId="26" xfId="2" applyNumberFormat="1" applyFont="1" applyFill="1" applyBorder="1" applyAlignment="1" applyProtection="1">
      <alignment horizontal="center" vertical="center"/>
      <protection locked="0"/>
    </xf>
    <xf numFmtId="0" fontId="75" fillId="0" borderId="26" xfId="0" applyFont="1" applyBorder="1" applyAlignment="1">
      <alignment horizontal="left" vertical="center" wrapText="1"/>
    </xf>
    <xf numFmtId="0" fontId="75" fillId="0" borderId="26" xfId="0" applyFont="1" applyBorder="1" applyAlignment="1">
      <alignment horizontal="center" vertical="center" wrapText="1"/>
    </xf>
    <xf numFmtId="2" fontId="67" fillId="3" borderId="23" xfId="0" applyNumberFormat="1" applyFont="1" applyFill="1" applyBorder="1" applyAlignment="1" applyProtection="1">
      <alignment horizontal="center" vertical="center"/>
      <protection locked="0"/>
    </xf>
    <xf numFmtId="2" fontId="2" fillId="0" borderId="26" xfId="2" applyNumberFormat="1" applyFont="1" applyFill="1" applyBorder="1" applyAlignment="1" applyProtection="1">
      <alignment horizontal="center" vertical="top" wrapText="1"/>
    </xf>
    <xf numFmtId="0" fontId="2" fillId="9" borderId="10" xfId="2" applyNumberFormat="1" applyFont="1" applyFill="1" applyBorder="1" applyAlignment="1" applyProtection="1">
      <alignment horizontal="center" vertical="center"/>
      <protection locked="0"/>
    </xf>
    <xf numFmtId="0" fontId="0" fillId="9" borderId="11" xfId="0" applyFill="1" applyBorder="1" applyAlignment="1">
      <alignment horizontal="left" vertical="center"/>
    </xf>
    <xf numFmtId="0" fontId="7" fillId="0" borderId="0" xfId="0" applyNumberFormat="1" applyFont="1" applyFill="1" applyBorder="1" applyAlignment="1" applyProtection="1">
      <alignment horizontal="center" vertical="center" wrapText="1"/>
      <protection hidden="1"/>
    </xf>
    <xf numFmtId="0" fontId="27" fillId="13" borderId="11" xfId="5" applyNumberFormat="1" applyFont="1" applyFill="1" applyBorder="1" applyAlignment="1" applyProtection="1">
      <alignment horizontal="center" vertical="center"/>
    </xf>
    <xf numFmtId="0" fontId="9" fillId="9" borderId="0" xfId="5" applyNumberFormat="1" applyFont="1" applyFill="1" applyBorder="1" applyAlignment="1" applyProtection="1">
      <alignment vertical="center"/>
    </xf>
    <xf numFmtId="0" fontId="9" fillId="9" borderId="0" xfId="5" applyNumberFormat="1" applyFont="1" applyFill="1" applyBorder="1" applyAlignment="1" applyProtection="1">
      <alignment vertical="center" wrapText="1"/>
    </xf>
    <xf numFmtId="0" fontId="6" fillId="9" borderId="0" xfId="5" applyNumberFormat="1" applyFont="1" applyFill="1" applyBorder="1" applyAlignment="1" applyProtection="1">
      <alignment vertical="top"/>
    </xf>
    <xf numFmtId="0" fontId="6" fillId="9" borderId="0" xfId="5" applyNumberFormat="1" applyFont="1" applyFill="1" applyBorder="1" applyAlignment="1" applyProtection="1">
      <alignment vertical="top"/>
      <protection locked="0" hidden="1"/>
    </xf>
    <xf numFmtId="0" fontId="9" fillId="9" borderId="6" xfId="5" applyNumberFormat="1" applyFont="1" applyFill="1" applyBorder="1" applyAlignment="1" applyProtection="1">
      <alignment vertical="center"/>
    </xf>
    <xf numFmtId="0" fontId="9" fillId="9" borderId="6" xfId="5" applyNumberFormat="1" applyFont="1" applyFill="1" applyBorder="1" applyAlignment="1" applyProtection="1">
      <alignment vertical="center" wrapText="1"/>
    </xf>
    <xf numFmtId="0" fontId="6" fillId="9" borderId="6" xfId="5" applyNumberFormat="1" applyFont="1" applyFill="1" applyBorder="1" applyAlignment="1" applyProtection="1">
      <alignment vertical="top"/>
    </xf>
    <xf numFmtId="0" fontId="66" fillId="9" borderId="12" xfId="0" applyFont="1" applyFill="1" applyBorder="1" applyAlignment="1" applyProtection="1">
      <alignment horizontal="center" vertical="center"/>
    </xf>
    <xf numFmtId="0" fontId="66" fillId="9" borderId="12" xfId="0" applyFont="1" applyFill="1" applyBorder="1" applyAlignment="1" applyProtection="1">
      <alignment horizontal="left" vertical="center"/>
    </xf>
    <xf numFmtId="0" fontId="66" fillId="9" borderId="6" xfId="0" applyFont="1" applyFill="1" applyBorder="1" applyAlignment="1" applyProtection="1">
      <alignment horizontal="center" vertical="center"/>
    </xf>
    <xf numFmtId="0" fontId="66" fillId="9" borderId="6" xfId="0" applyFont="1" applyFill="1" applyBorder="1" applyAlignment="1" applyProtection="1">
      <alignment horizontal="left" vertical="center"/>
    </xf>
    <xf numFmtId="0" fontId="9" fillId="9" borderId="6" xfId="5" applyNumberFormat="1" applyFont="1" applyFill="1" applyBorder="1" applyAlignment="1" applyProtection="1">
      <alignment horizontal="center" vertical="center"/>
    </xf>
    <xf numFmtId="2" fontId="74" fillId="13" borderId="6" xfId="5" applyNumberFormat="1" applyFont="1" applyFill="1" applyBorder="1" applyAlignment="1" applyProtection="1">
      <alignment horizontal="center" vertical="center"/>
    </xf>
    <xf numFmtId="0" fontId="6" fillId="0" borderId="1" xfId="5" applyNumberFormat="1" applyFont="1" applyFill="1" applyBorder="1" applyAlignment="1" applyProtection="1">
      <alignment vertical="top"/>
      <protection hidden="1"/>
    </xf>
    <xf numFmtId="9" fontId="6" fillId="0" borderId="0" xfId="5" applyNumberFormat="1" applyFont="1" applyFill="1" applyBorder="1" applyAlignment="1" applyProtection="1">
      <alignment vertical="top"/>
      <protection locked="0" hidden="1"/>
    </xf>
    <xf numFmtId="9" fontId="6" fillId="9" borderId="0" xfId="5" applyNumberFormat="1" applyFont="1" applyFill="1" applyBorder="1" applyAlignment="1" applyProtection="1">
      <alignment vertical="top"/>
      <protection locked="0" hidden="1"/>
    </xf>
    <xf numFmtId="4" fontId="71" fillId="0" borderId="0" xfId="9" applyNumberFormat="1" applyFont="1" applyBorder="1" applyAlignment="1" applyProtection="1">
      <alignment horizontal="right"/>
      <protection hidden="1"/>
    </xf>
    <xf numFmtId="9" fontId="67" fillId="0" borderId="9" xfId="0" applyNumberFormat="1" applyFont="1" applyFill="1" applyBorder="1" applyAlignment="1" applyProtection="1">
      <alignment horizontal="center" vertical="center"/>
    </xf>
    <xf numFmtId="9" fontId="67" fillId="0" borderId="1" xfId="0" applyNumberFormat="1" applyFont="1" applyFill="1" applyBorder="1" applyAlignment="1" applyProtection="1">
      <alignment horizontal="center" vertical="center"/>
    </xf>
    <xf numFmtId="0" fontId="65" fillId="0" borderId="6" xfId="0" applyFont="1" applyFill="1" applyBorder="1" applyAlignment="1" applyProtection="1">
      <alignment horizontal="center" vertical="center" wrapText="1"/>
    </xf>
    <xf numFmtId="0" fontId="0" fillId="0" borderId="26" xfId="0" applyFill="1" applyBorder="1" applyAlignment="1">
      <alignment horizontal="center" vertical="center"/>
    </xf>
    <xf numFmtId="0" fontId="0" fillId="0" borderId="26" xfId="0" applyFill="1" applyBorder="1" applyAlignment="1">
      <alignment horizontal="left" vertical="center"/>
    </xf>
    <xf numFmtId="0" fontId="65" fillId="0" borderId="26" xfId="0" applyFont="1" applyFill="1" applyBorder="1" applyAlignment="1" applyProtection="1">
      <alignment horizontal="center" vertical="center" wrapText="1"/>
    </xf>
    <xf numFmtId="0" fontId="63" fillId="9" borderId="6" xfId="0" applyFont="1" applyFill="1" applyBorder="1" applyAlignment="1">
      <alignment horizontal="center" vertical="center"/>
    </xf>
    <xf numFmtId="0" fontId="80" fillId="0" borderId="6" xfId="0" quotePrefix="1" applyFont="1" applyFill="1" applyBorder="1" applyAlignment="1">
      <alignment horizontal="justify" vertical="top" wrapText="1"/>
    </xf>
    <xf numFmtId="0" fontId="80" fillId="0" borderId="6" xfId="0" applyFont="1" applyFill="1" applyBorder="1" applyAlignment="1">
      <alignment horizontal="justify" vertical="top" wrapText="1"/>
    </xf>
    <xf numFmtId="0" fontId="80" fillId="0" borderId="6" xfId="0" applyFont="1" applyFill="1" applyBorder="1" applyAlignment="1">
      <alignment horizontal="justify" vertical="top"/>
    </xf>
    <xf numFmtId="0" fontId="0" fillId="9" borderId="9" xfId="0" applyFill="1" applyBorder="1" applyAlignment="1">
      <alignment horizontal="justify" vertical="center"/>
    </xf>
    <xf numFmtId="0" fontId="80" fillId="0" borderId="26" xfId="0" applyFont="1" applyFill="1" applyBorder="1" applyAlignment="1">
      <alignment horizontal="justify" vertical="top" wrapText="1"/>
    </xf>
    <xf numFmtId="0" fontId="80" fillId="9" borderId="9" xfId="0" applyFont="1" applyFill="1" applyBorder="1" applyAlignment="1">
      <alignment horizontal="justify" vertical="top" wrapText="1"/>
    </xf>
    <xf numFmtId="0" fontId="80" fillId="9" borderId="6" xfId="0" applyFont="1" applyFill="1" applyBorder="1" applyAlignment="1">
      <alignment horizontal="justify" vertical="top" wrapText="1"/>
    </xf>
    <xf numFmtId="0" fontId="0" fillId="9" borderId="0" xfId="0" applyFill="1" applyProtection="1"/>
    <xf numFmtId="0" fontId="0" fillId="9" borderId="0" xfId="0" applyFill="1" applyAlignment="1" applyProtection="1">
      <alignment vertical="center"/>
    </xf>
    <xf numFmtId="0" fontId="0" fillId="0" borderId="0" xfId="0" applyAlignment="1" applyProtection="1">
      <alignment horizontal="center" vertical="center"/>
    </xf>
    <xf numFmtId="9" fontId="0" fillId="0" borderId="0" xfId="0" applyNumberFormat="1" applyProtection="1"/>
    <xf numFmtId="0" fontId="0" fillId="0" borderId="0" xfId="0" applyFill="1" applyAlignment="1" applyProtection="1">
      <alignment horizontal="center" vertical="center"/>
    </xf>
    <xf numFmtId="0" fontId="0" fillId="0" borderId="0" xfId="0" applyFill="1" applyAlignment="1" applyProtection="1">
      <alignment vertical="center"/>
    </xf>
    <xf numFmtId="0" fontId="0" fillId="0" borderId="0" xfId="0" applyFill="1" applyProtection="1"/>
    <xf numFmtId="9" fontId="0" fillId="0" borderId="0" xfId="0" applyNumberFormat="1" applyFill="1" applyProtection="1"/>
    <xf numFmtId="9" fontId="0" fillId="9" borderId="0" xfId="0" applyNumberFormat="1" applyFill="1" applyProtection="1"/>
    <xf numFmtId="0" fontId="65" fillId="0" borderId="0" xfId="0" applyFont="1" applyAlignment="1" applyProtection="1">
      <alignment horizontal="center" vertical="center"/>
    </xf>
    <xf numFmtId="0" fontId="83" fillId="0" borderId="0" xfId="0" applyFont="1" applyFill="1" applyProtection="1"/>
    <xf numFmtId="0" fontId="83" fillId="0" borderId="0" xfId="0" applyFont="1" applyProtection="1"/>
    <xf numFmtId="0" fontId="65" fillId="0" borderId="0" xfId="0" applyFont="1" applyProtection="1"/>
    <xf numFmtId="0" fontId="0" fillId="0" borderId="0" xfId="0" applyAlignment="1" applyProtection="1">
      <alignment horizontal="left"/>
    </xf>
    <xf numFmtId="0" fontId="0" fillId="0" borderId="0" xfId="0" applyAlignment="1" applyProtection="1">
      <alignment wrapText="1"/>
    </xf>
    <xf numFmtId="0" fontId="80" fillId="0" borderId="0" xfId="0" applyFont="1" applyFill="1" applyAlignment="1" applyProtection="1">
      <alignment horizontal="left" vertical="top" wrapText="1"/>
    </xf>
    <xf numFmtId="0" fontId="80" fillId="0" borderId="0" xfId="0" applyFont="1" applyFill="1" applyAlignment="1" applyProtection="1">
      <alignment wrapText="1"/>
    </xf>
    <xf numFmtId="0" fontId="80" fillId="0" borderId="0" xfId="0" applyFont="1" applyAlignment="1" applyProtection="1">
      <alignment wrapText="1"/>
    </xf>
    <xf numFmtId="0" fontId="2" fillId="0" borderId="1" xfId="0" applyNumberFormat="1" applyFont="1" applyFill="1" applyBorder="1" applyAlignment="1" applyProtection="1">
      <alignment horizontal="left" vertical="center" wrapText="1"/>
    </xf>
    <xf numFmtId="0" fontId="79" fillId="0" borderId="1" xfId="0" applyNumberFormat="1" applyFont="1" applyFill="1" applyBorder="1" applyAlignment="1" applyProtection="1">
      <alignment horizontal="left" vertical="top" wrapText="1"/>
    </xf>
    <xf numFmtId="0" fontId="79" fillId="0" borderId="1" xfId="0" applyNumberFormat="1" applyFont="1" applyFill="1" applyBorder="1" applyAlignment="1" applyProtection="1">
      <alignment horizontal="left" vertical="center" wrapText="1"/>
    </xf>
    <xf numFmtId="0" fontId="4" fillId="0" borderId="19" xfId="108" applyFont="1" applyBorder="1" applyAlignment="1" applyProtection="1">
      <alignment horizontal="center" vertical="center"/>
      <protection hidden="1"/>
    </xf>
    <xf numFmtId="0" fontId="4" fillId="0" borderId="33" xfId="108" applyFont="1" applyBorder="1" applyAlignment="1" applyProtection="1">
      <alignment horizontal="center" vertical="center"/>
      <protection hidden="1"/>
    </xf>
    <xf numFmtId="0" fontId="9" fillId="0" borderId="6" xfId="7" applyFont="1" applyBorder="1" applyAlignment="1" applyProtection="1">
      <alignment horizontal="center" vertical="center"/>
      <protection hidden="1"/>
    </xf>
    <xf numFmtId="0" fontId="26" fillId="0" borderId="20" xfId="7" applyFont="1" applyBorder="1" applyAlignment="1" applyProtection="1">
      <alignment horizontal="right" vertical="center"/>
      <protection hidden="1"/>
    </xf>
    <xf numFmtId="0" fontId="26" fillId="0" borderId="0" xfId="7" applyFont="1" applyBorder="1" applyAlignment="1" applyProtection="1">
      <alignment horizontal="right" vertical="center"/>
      <protection hidden="1"/>
    </xf>
    <xf numFmtId="0" fontId="29" fillId="0" borderId="6" xfId="7" applyFont="1" applyBorder="1" applyAlignment="1" applyProtection="1">
      <alignment horizontal="center" vertical="center"/>
      <protection hidden="1"/>
    </xf>
    <xf numFmtId="0" fontId="28" fillId="0" borderId="22" xfId="7" applyFont="1" applyBorder="1" applyAlignment="1" applyProtection="1">
      <alignment horizontal="right" vertical="center"/>
      <protection hidden="1"/>
    </xf>
    <xf numFmtId="0" fontId="28" fillId="0" borderId="1" xfId="7" applyFont="1" applyBorder="1" applyAlignment="1" applyProtection="1">
      <alignment horizontal="right" vertical="center"/>
      <protection hidden="1"/>
    </xf>
    <xf numFmtId="0" fontId="1" fillId="0" borderId="10" xfId="7" applyFont="1" applyFill="1" applyBorder="1" applyAlignment="1" applyProtection="1">
      <alignment horizontal="center" vertical="center"/>
      <protection hidden="1"/>
    </xf>
    <xf numFmtId="0" fontId="1" fillId="0" borderId="9" xfId="7" applyFont="1" applyFill="1" applyBorder="1" applyAlignment="1" applyProtection="1">
      <alignment horizontal="center" vertical="center"/>
      <protection hidden="1"/>
    </xf>
    <xf numFmtId="0" fontId="1" fillId="0" borderId="11" xfId="7" applyFont="1" applyFill="1" applyBorder="1" applyAlignment="1" applyProtection="1">
      <alignment horizontal="center" vertical="center"/>
      <protection hidden="1"/>
    </xf>
    <xf numFmtId="0" fontId="22" fillId="0" borderId="12" xfId="7" applyFont="1" applyBorder="1" applyAlignment="1" applyProtection="1">
      <alignment horizontal="center" vertical="center" textRotation="180"/>
      <protection hidden="1"/>
    </xf>
    <xf numFmtId="0" fontId="22" fillId="0" borderId="16" xfId="7" applyFont="1" applyBorder="1" applyAlignment="1" applyProtection="1">
      <alignment horizontal="center" vertical="center" textRotation="180"/>
      <protection hidden="1"/>
    </xf>
    <xf numFmtId="0" fontId="22" fillId="0" borderId="26" xfId="7" applyFont="1" applyBorder="1" applyAlignment="1" applyProtection="1">
      <alignment horizontal="center" vertical="center" textRotation="180"/>
      <protection hidden="1"/>
    </xf>
    <xf numFmtId="0" fontId="23" fillId="0" borderId="13" xfId="7" applyFont="1" applyBorder="1" applyAlignment="1" applyProtection="1">
      <alignment horizontal="left" vertical="center" wrapText="1"/>
      <protection hidden="1"/>
    </xf>
    <xf numFmtId="0" fontId="23" fillId="0" borderId="14" xfId="7" applyFont="1" applyBorder="1" applyAlignment="1" applyProtection="1">
      <alignment horizontal="left" vertical="center" wrapText="1"/>
      <protection hidden="1"/>
    </xf>
    <xf numFmtId="0" fontId="23" fillId="0" borderId="15" xfId="7" applyFont="1" applyBorder="1" applyAlignment="1" applyProtection="1">
      <alignment horizontal="left" vertical="center" wrapText="1"/>
      <protection hidden="1"/>
    </xf>
    <xf numFmtId="0" fontId="22" fillId="0" borderId="12" xfId="7" applyFont="1" applyBorder="1" applyAlignment="1" applyProtection="1">
      <alignment horizontal="center" vertical="center" textRotation="90"/>
      <protection hidden="1"/>
    </xf>
    <xf numFmtId="0" fontId="22" fillId="0" borderId="16" xfId="7" applyFont="1" applyBorder="1" applyAlignment="1" applyProtection="1">
      <alignment horizontal="center" vertical="center" textRotation="90"/>
      <protection hidden="1"/>
    </xf>
    <xf numFmtId="0" fontId="22" fillId="0" borderId="26" xfId="7" applyFont="1" applyBorder="1" applyAlignment="1" applyProtection="1">
      <alignment horizontal="center" vertical="center" textRotation="90"/>
      <protection hidden="1"/>
    </xf>
    <xf numFmtId="0" fontId="24" fillId="0" borderId="17" xfId="7" applyFont="1" applyBorder="1" applyAlignment="1" applyProtection="1">
      <alignment horizontal="center" vertical="center"/>
      <protection hidden="1"/>
    </xf>
    <xf numFmtId="0" fontId="24" fillId="0" borderId="18" xfId="7" applyFont="1" applyBorder="1" applyAlignment="1" applyProtection="1">
      <alignment horizontal="center" vertical="center"/>
      <protection hidden="1"/>
    </xf>
    <xf numFmtId="0" fontId="24" fillId="0" borderId="19" xfId="7" applyFont="1" applyBorder="1" applyAlignment="1" applyProtection="1">
      <alignment horizontal="center" vertical="center"/>
      <protection hidden="1"/>
    </xf>
    <xf numFmtId="0" fontId="25" fillId="0" borderId="18" xfId="7" applyFont="1" applyBorder="1" applyAlignment="1" applyProtection="1">
      <alignment horizontal="justify" vertical="center"/>
      <protection hidden="1"/>
    </xf>
    <xf numFmtId="0" fontId="25" fillId="0" borderId="19" xfId="7" applyFont="1" applyBorder="1" applyAlignment="1" applyProtection="1">
      <alignment horizontal="justify" vertical="center"/>
      <protection hidden="1"/>
    </xf>
    <xf numFmtId="0" fontId="6" fillId="0" borderId="20" xfId="7" applyBorder="1"/>
    <xf numFmtId="0" fontId="6" fillId="0" borderId="0" xfId="7" applyBorder="1"/>
    <xf numFmtId="0" fontId="6" fillId="0" borderId="21" xfId="7" applyBorder="1"/>
    <xf numFmtId="0" fontId="26" fillId="0" borderId="24" xfId="7" applyFont="1" applyBorder="1" applyAlignment="1" applyProtection="1">
      <alignment horizontal="right" vertical="center"/>
      <protection hidden="1"/>
    </xf>
    <xf numFmtId="0" fontId="26" fillId="0" borderId="25" xfId="7" applyFont="1" applyBorder="1" applyAlignment="1" applyProtection="1">
      <alignment horizontal="right" vertical="center"/>
      <protection hidden="1"/>
    </xf>
    <xf numFmtId="0" fontId="28" fillId="0" borderId="20" xfId="7" applyFont="1" applyBorder="1" applyAlignment="1" applyProtection="1">
      <alignment horizontal="right" vertical="center"/>
      <protection hidden="1"/>
    </xf>
    <xf numFmtId="0" fontId="28" fillId="0" borderId="0" xfId="7" applyFont="1" applyBorder="1" applyAlignment="1" applyProtection="1">
      <alignment horizontal="right" vertical="center"/>
      <protection hidden="1"/>
    </xf>
    <xf numFmtId="0" fontId="25" fillId="0" borderId="0" xfId="9" applyFont="1" applyAlignment="1" applyProtection="1">
      <alignment horizontal="left" vertical="top"/>
      <protection hidden="1"/>
    </xf>
    <xf numFmtId="0" fontId="34" fillId="0" borderId="0" xfId="9" applyFont="1" applyBorder="1" applyAlignment="1" applyProtection="1">
      <alignment horizontal="center" vertical="top"/>
      <protection hidden="1"/>
    </xf>
    <xf numFmtId="0" fontId="34" fillId="0" borderId="27" xfId="9" applyFont="1" applyBorder="1" applyAlignment="1" applyProtection="1">
      <alignment horizontal="center" vertical="top"/>
      <protection hidden="1"/>
    </xf>
    <xf numFmtId="0" fontId="25" fillId="0" borderId="18" xfId="9" applyFont="1" applyBorder="1" applyAlignment="1" applyProtection="1">
      <alignment horizontal="center" vertical="center"/>
      <protection hidden="1"/>
    </xf>
    <xf numFmtId="0" fontId="30" fillId="2" borderId="0" xfId="9" applyFont="1" applyFill="1" applyAlignment="1" applyProtection="1">
      <alignment horizontal="center" vertical="top" wrapText="1"/>
      <protection hidden="1"/>
    </xf>
    <xf numFmtId="0" fontId="0" fillId="3" borderId="13" xfId="107" applyFont="1" applyFill="1" applyBorder="1" applyAlignment="1" applyProtection="1">
      <alignment horizontal="left" vertical="center"/>
      <protection locked="0"/>
    </xf>
    <xf numFmtId="0" fontId="4" fillId="3" borderId="14" xfId="107" applyFont="1" applyFill="1" applyBorder="1" applyAlignment="1" applyProtection="1">
      <alignment horizontal="left" vertical="center"/>
      <protection locked="0"/>
    </xf>
    <xf numFmtId="0" fontId="4" fillId="3" borderId="15" xfId="107" applyFont="1" applyFill="1" applyBorder="1" applyAlignment="1" applyProtection="1">
      <alignment horizontal="left" vertical="center"/>
      <protection locked="0"/>
    </xf>
    <xf numFmtId="0" fontId="37" fillId="3" borderId="13" xfId="107" applyFont="1" applyFill="1" applyBorder="1" applyAlignment="1" applyProtection="1">
      <alignment horizontal="left" vertical="center"/>
      <protection locked="0"/>
    </xf>
    <xf numFmtId="0" fontId="37" fillId="3" borderId="14" xfId="107" applyFont="1" applyFill="1" applyBorder="1" applyAlignment="1" applyProtection="1">
      <alignment horizontal="left" vertical="center"/>
      <protection locked="0"/>
    </xf>
    <xf numFmtId="0" fontId="37" fillId="3" borderId="15" xfId="107" applyFont="1" applyFill="1" applyBorder="1" applyAlignment="1" applyProtection="1">
      <alignment horizontal="left" vertical="center"/>
      <protection locked="0"/>
    </xf>
    <xf numFmtId="0" fontId="35" fillId="0" borderId="1" xfId="107" applyFont="1" applyBorder="1" applyAlignment="1" applyProtection="1">
      <alignment horizontal="center" vertical="center" wrapText="1"/>
      <protection hidden="1"/>
    </xf>
    <xf numFmtId="0" fontId="7" fillId="0" borderId="0" xfId="107" applyFont="1" applyBorder="1" applyAlignment="1" applyProtection="1">
      <alignment horizontal="center" vertical="center"/>
      <protection hidden="1"/>
    </xf>
    <xf numFmtId="0" fontId="8" fillId="2" borderId="0" xfId="107" applyFont="1" applyFill="1" applyBorder="1" applyAlignment="1" applyProtection="1">
      <alignment horizontal="center" vertical="center"/>
      <protection hidden="1"/>
    </xf>
    <xf numFmtId="0" fontId="2" fillId="3" borderId="6" xfId="107" applyFont="1" applyFill="1" applyBorder="1" applyAlignment="1" applyProtection="1">
      <alignment horizontal="center" vertical="center"/>
      <protection locked="0"/>
    </xf>
    <xf numFmtId="0" fontId="4" fillId="3" borderId="10" xfId="107" applyFont="1" applyFill="1" applyBorder="1" applyAlignment="1" applyProtection="1">
      <alignment horizontal="center" vertical="center" wrapText="1"/>
      <protection locked="0"/>
    </xf>
    <xf numFmtId="0" fontId="4" fillId="3" borderId="9" xfId="107" applyFont="1" applyFill="1" applyBorder="1" applyAlignment="1" applyProtection="1">
      <alignment horizontal="center" vertical="center" wrapText="1"/>
      <protection locked="0"/>
    </xf>
    <xf numFmtId="0" fontId="4" fillId="3" borderId="11" xfId="107" applyFont="1" applyFill="1" applyBorder="1" applyAlignment="1" applyProtection="1">
      <alignment horizontal="center" vertical="center" wrapText="1"/>
      <protection locked="0"/>
    </xf>
    <xf numFmtId="176" fontId="1" fillId="0" borderId="0" xfId="0" applyNumberFormat="1" applyFont="1" applyFill="1" applyBorder="1" applyAlignment="1" applyProtection="1">
      <alignment horizontal="left" vertical="top"/>
    </xf>
    <xf numFmtId="0" fontId="66" fillId="0" borderId="0" xfId="0" applyFont="1" applyAlignment="1">
      <alignment horizontal="left" vertical="top"/>
    </xf>
    <xf numFmtId="0" fontId="1" fillId="0" borderId="0" xfId="0" applyNumberFormat="1" applyFont="1" applyFill="1" applyBorder="1" applyAlignment="1" applyProtection="1">
      <alignment horizontal="justify" vertical="center" wrapText="1"/>
    </xf>
    <xf numFmtId="2" fontId="1" fillId="11" borderId="10" xfId="0" applyNumberFormat="1" applyFont="1" applyFill="1" applyBorder="1" applyAlignment="1" applyProtection="1">
      <alignment horizontal="left" vertical="center" wrapText="1"/>
    </xf>
    <xf numFmtId="2" fontId="1" fillId="11" borderId="11" xfId="0" applyNumberFormat="1" applyFont="1" applyFill="1" applyBorder="1" applyAlignment="1" applyProtection="1">
      <alignment horizontal="left" vertical="center" wrapText="1"/>
    </xf>
    <xf numFmtId="0" fontId="2" fillId="0" borderId="0" xfId="0" applyNumberFormat="1" applyFont="1" applyAlignment="1" applyProtection="1">
      <alignment horizontal="left" vertical="center" wrapText="1"/>
    </xf>
    <xf numFmtId="0" fontId="1" fillId="11" borderId="6" xfId="114" applyNumberFormat="1" applyFont="1" applyFill="1" applyBorder="1" applyAlignment="1" applyProtection="1">
      <alignment horizontal="center" vertical="center" wrapText="1"/>
    </xf>
    <xf numFmtId="0" fontId="57" fillId="0" borderId="0" xfId="114" applyNumberFormat="1" applyFont="1" applyFill="1" applyBorder="1" applyAlignment="1" applyProtection="1">
      <alignment horizontal="center" vertical="center"/>
    </xf>
    <xf numFmtId="0" fontId="2" fillId="0" borderId="0" xfId="0" applyFont="1" applyFill="1" applyAlignment="1">
      <alignment horizontal="justify" vertical="top" wrapText="1"/>
    </xf>
    <xf numFmtId="0" fontId="2" fillId="0" borderId="0" xfId="0" applyFont="1" applyAlignment="1" applyProtection="1">
      <alignment horizontal="left" vertical="top" wrapText="1"/>
    </xf>
    <xf numFmtId="0" fontId="1" fillId="0" borderId="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alignment horizontal="center" vertical="center" wrapText="1"/>
    </xf>
    <xf numFmtId="0" fontId="3" fillId="2" borderId="0" xfId="0" applyFont="1" applyFill="1" applyAlignment="1" applyProtection="1">
      <alignment horizontal="center" vertical="center"/>
    </xf>
    <xf numFmtId="0" fontId="5" fillId="0" borderId="0" xfId="0" applyFont="1" applyBorder="1" applyAlignment="1" applyProtection="1">
      <alignment horizontal="center" vertical="center"/>
    </xf>
    <xf numFmtId="0" fontId="1" fillId="0" borderId="0" xfId="2" applyNumberFormat="1" applyFont="1" applyFill="1" applyBorder="1" applyAlignment="1" applyProtection="1">
      <alignment horizontal="justify" vertical="center" wrapText="1"/>
    </xf>
    <xf numFmtId="0" fontId="2" fillId="8" borderId="25" xfId="114" applyFont="1" applyFill="1" applyBorder="1" applyAlignment="1" applyProtection="1">
      <alignment horizontal="left" vertical="top" wrapText="1"/>
    </xf>
    <xf numFmtId="0" fontId="2" fillId="0" borderId="0" xfId="114" applyFont="1" applyFill="1" applyBorder="1" applyAlignment="1" applyProtection="1">
      <alignment horizontal="left" vertical="top" wrapText="1"/>
    </xf>
    <xf numFmtId="0" fontId="1" fillId="0" borderId="0" xfId="1" applyFont="1" applyFill="1" applyAlignment="1" applyProtection="1">
      <alignment horizontal="left" vertical="center"/>
      <protection hidden="1"/>
    </xf>
    <xf numFmtId="0" fontId="1" fillId="0" borderId="0" xfId="0" applyNumberFormat="1" applyFont="1" applyFill="1" applyBorder="1" applyAlignment="1" applyProtection="1">
      <alignment horizontal="center" vertical="top" wrapText="1"/>
    </xf>
    <xf numFmtId="0" fontId="2" fillId="0" borderId="0" xfId="0" quotePrefix="1" applyFont="1" applyFill="1" applyBorder="1" applyAlignment="1" applyProtection="1">
      <alignment horizontal="left" vertical="top" wrapText="1"/>
    </xf>
    <xf numFmtId="0" fontId="1" fillId="0" borderId="0" xfId="2" applyNumberFormat="1" applyFont="1" applyFill="1" applyBorder="1" applyAlignment="1" applyProtection="1">
      <alignment horizontal="left" vertical="top"/>
    </xf>
    <xf numFmtId="0" fontId="58" fillId="0" borderId="25" xfId="0" quotePrefix="1" applyFont="1" applyFill="1" applyBorder="1" applyAlignment="1" applyProtection="1">
      <alignment horizontal="center" vertical="top" wrapText="1"/>
    </xf>
    <xf numFmtId="0" fontId="3" fillId="0" borderId="0" xfId="0" applyFont="1" applyBorder="1" applyAlignment="1" applyProtection="1">
      <alignment horizontal="center" vertical="center"/>
    </xf>
    <xf numFmtId="165" fontId="1" fillId="0" borderId="0" xfId="1" applyNumberFormat="1" applyFont="1" applyFill="1" applyAlignment="1" applyProtection="1">
      <alignment horizontal="left" vertical="center"/>
      <protection hidden="1"/>
    </xf>
    <xf numFmtId="0" fontId="1" fillId="0" borderId="0" xfId="2" applyNumberFormat="1" applyFont="1" applyFill="1" applyBorder="1" applyAlignment="1" applyProtection="1">
      <alignment horizontal="left" vertical="center" wrapText="1"/>
    </xf>
    <xf numFmtId="0" fontId="8" fillId="2" borderId="0" xfId="0" applyFont="1" applyFill="1" applyAlignment="1" applyProtection="1">
      <alignment horizontal="center" vertical="center"/>
      <protection hidden="1"/>
    </xf>
    <xf numFmtId="0" fontId="7" fillId="0" borderId="0" xfId="0" applyNumberFormat="1" applyFont="1" applyFill="1" applyBorder="1" applyAlignment="1" applyProtection="1">
      <alignment horizontal="center" vertical="center" wrapText="1"/>
      <protection hidden="1"/>
    </xf>
    <xf numFmtId="0" fontId="7" fillId="0" borderId="0" xfId="2" applyNumberFormat="1" applyFont="1" applyFill="1" applyBorder="1" applyAlignment="1" applyProtection="1">
      <alignment horizontal="justify" vertical="center" wrapText="1"/>
    </xf>
    <xf numFmtId="176" fontId="7" fillId="0" borderId="0" xfId="0" applyNumberFormat="1" applyFont="1" applyFill="1" applyBorder="1" applyAlignment="1" applyProtection="1">
      <alignment horizontal="left" vertical="top"/>
    </xf>
    <xf numFmtId="0" fontId="27" fillId="0" borderId="0" xfId="5" applyNumberFormat="1" applyFont="1" applyFill="1" applyBorder="1" applyAlignment="1" applyProtection="1">
      <alignment horizontal="left" vertical="top"/>
    </xf>
    <xf numFmtId="165" fontId="1" fillId="0" borderId="0" xfId="1" applyNumberFormat="1" applyFont="1" applyFill="1" applyAlignment="1" applyProtection="1">
      <alignment horizontal="left" vertical="center"/>
    </xf>
    <xf numFmtId="0" fontId="27" fillId="13" borderId="10" xfId="5" applyNumberFormat="1" applyFont="1" applyFill="1" applyBorder="1" applyAlignment="1" applyProtection="1">
      <alignment horizontal="center" vertical="center"/>
    </xf>
    <xf numFmtId="0" fontId="27" fillId="13" borderId="9" xfId="5" applyNumberFormat="1" applyFont="1" applyFill="1" applyBorder="1" applyAlignment="1" applyProtection="1">
      <alignment horizontal="center" vertical="center"/>
    </xf>
    <xf numFmtId="0" fontId="27" fillId="13" borderId="11" xfId="5" applyNumberFormat="1" applyFont="1" applyFill="1" applyBorder="1" applyAlignment="1" applyProtection="1">
      <alignment horizontal="center" vertical="center"/>
    </xf>
    <xf numFmtId="0" fontId="7" fillId="4" borderId="6" xfId="7" applyFont="1" applyFill="1" applyBorder="1" applyAlignment="1" applyProtection="1">
      <alignment horizontal="left" vertical="center" wrapText="1"/>
      <protection hidden="1"/>
    </xf>
    <xf numFmtId="4" fontId="7" fillId="4" borderId="6" xfId="33" applyNumberFormat="1" applyFont="1" applyFill="1" applyBorder="1" applyAlignment="1" applyProtection="1">
      <alignment horizontal="center" vertical="center"/>
      <protection hidden="1"/>
    </xf>
    <xf numFmtId="0" fontId="4" fillId="0" borderId="6" xfId="7" applyFont="1" applyBorder="1" applyAlignment="1" applyProtection="1">
      <alignment horizontal="justify" vertical="center" wrapText="1"/>
      <protection hidden="1"/>
    </xf>
    <xf numFmtId="0" fontId="7" fillId="4" borderId="10" xfId="7" applyFont="1" applyFill="1" applyBorder="1" applyAlignment="1" applyProtection="1">
      <alignment horizontal="left" vertical="center" wrapText="1"/>
      <protection hidden="1"/>
    </xf>
    <xf numFmtId="0" fontId="7" fillId="4" borderId="11" xfId="7" applyFont="1" applyFill="1" applyBorder="1" applyAlignment="1" applyProtection="1">
      <alignment horizontal="left" vertical="center" wrapText="1"/>
      <protection hidden="1"/>
    </xf>
    <xf numFmtId="2" fontId="7" fillId="4" borderId="6" xfId="7" applyNumberFormat="1" applyFont="1" applyFill="1" applyBorder="1" applyAlignment="1" applyProtection="1">
      <alignment horizontal="center" vertical="center" wrapText="1"/>
      <protection hidden="1"/>
    </xf>
    <xf numFmtId="0" fontId="7" fillId="0" borderId="10" xfId="7" applyFont="1" applyBorder="1" applyAlignment="1" applyProtection="1">
      <alignment horizontal="left" vertical="center" wrapText="1"/>
      <protection hidden="1"/>
    </xf>
    <xf numFmtId="0" fontId="7" fillId="0" borderId="11" xfId="7" applyFont="1" applyBorder="1" applyAlignment="1" applyProtection="1">
      <alignment horizontal="left" vertical="center" wrapText="1"/>
      <protection hidden="1"/>
    </xf>
    <xf numFmtId="0" fontId="7" fillId="0" borderId="10" xfId="7" applyFont="1" applyBorder="1" applyAlignment="1" applyProtection="1">
      <alignment horizontal="center" vertical="center" wrapText="1"/>
      <protection hidden="1"/>
    </xf>
    <xf numFmtId="0" fontId="7" fillId="0" borderId="11" xfId="7" applyFont="1" applyBorder="1" applyAlignment="1" applyProtection="1">
      <alignment horizontal="center" vertical="center" wrapText="1"/>
      <protection hidden="1"/>
    </xf>
    <xf numFmtId="0" fontId="61" fillId="0" borderId="0" xfId="7" applyFont="1" applyBorder="1" applyAlignment="1" applyProtection="1">
      <alignment horizontal="center" vertical="top"/>
      <protection hidden="1"/>
    </xf>
    <xf numFmtId="0" fontId="3" fillId="0" borderId="0" xfId="7" applyFont="1" applyBorder="1" applyAlignment="1" applyProtection="1">
      <alignment horizontal="center" vertical="top"/>
      <protection hidden="1"/>
    </xf>
    <xf numFmtId="0" fontId="7" fillId="4" borderId="9" xfId="7" applyFont="1" applyFill="1" applyBorder="1" applyAlignment="1" applyProtection="1">
      <alignment horizontal="left" vertical="center" wrapText="1"/>
      <protection hidden="1"/>
    </xf>
    <xf numFmtId="2" fontId="7" fillId="4" borderId="10" xfId="7" applyNumberFormat="1" applyFont="1" applyFill="1" applyBorder="1" applyAlignment="1" applyProtection="1">
      <alignment horizontal="center" vertical="center" wrapText="1"/>
      <protection hidden="1"/>
    </xf>
    <xf numFmtId="2" fontId="7" fillId="4" borderId="11" xfId="7" applyNumberFormat="1" applyFont="1" applyFill="1" applyBorder="1" applyAlignment="1" applyProtection="1">
      <alignment horizontal="center" vertical="center" wrapText="1"/>
      <protection hidden="1"/>
    </xf>
    <xf numFmtId="0" fontId="4" fillId="0" borderId="0" xfId="7" applyFont="1" applyFill="1" applyAlignment="1" applyProtection="1">
      <alignment horizontal="left" vertical="top"/>
      <protection hidden="1"/>
    </xf>
    <xf numFmtId="0" fontId="7" fillId="0" borderId="0" xfId="7" applyFont="1" applyBorder="1" applyAlignment="1" applyProtection="1">
      <alignment horizontal="center" vertical="top" wrapText="1"/>
      <protection hidden="1"/>
    </xf>
    <xf numFmtId="0" fontId="8" fillId="2" borderId="0" xfId="7" applyFont="1" applyFill="1" applyAlignment="1" applyProtection="1">
      <alignment horizontal="center" vertical="center"/>
      <protection hidden="1"/>
    </xf>
    <xf numFmtId="0" fontId="7" fillId="0" borderId="0" xfId="2" applyNumberFormat="1" applyFont="1" applyFill="1" applyBorder="1" applyAlignment="1" applyProtection="1">
      <alignment horizontal="left" vertical="center"/>
    </xf>
    <xf numFmtId="0" fontId="7" fillId="0" borderId="0" xfId="7" applyFont="1" applyBorder="1" applyAlignment="1" applyProtection="1">
      <alignment horizontal="center" vertical="center" wrapText="1"/>
      <protection hidden="1"/>
    </xf>
    <xf numFmtId="0" fontId="7" fillId="4" borderId="31" xfId="7" applyFont="1" applyFill="1" applyBorder="1" applyAlignment="1" applyProtection="1">
      <alignment horizontal="left" vertical="center" wrapText="1"/>
      <protection hidden="1"/>
    </xf>
    <xf numFmtId="0" fontId="4" fillId="0" borderId="32" xfId="7" applyFont="1" applyBorder="1" applyAlignment="1" applyProtection="1">
      <alignment horizontal="justify" vertical="center" wrapText="1"/>
      <protection hidden="1"/>
    </xf>
    <xf numFmtId="0" fontId="4" fillId="0" borderId="33" xfId="7" applyFont="1" applyBorder="1" applyAlignment="1" applyProtection="1">
      <alignment horizontal="justify" vertical="center" wrapText="1"/>
      <protection hidden="1"/>
    </xf>
    <xf numFmtId="0" fontId="7" fillId="0" borderId="6" xfId="7" applyFont="1" applyFill="1" applyBorder="1" applyAlignment="1" applyProtection="1">
      <alignment horizontal="left" vertical="center" wrapText="1"/>
      <protection hidden="1"/>
    </xf>
    <xf numFmtId="0" fontId="7" fillId="0" borderId="0" xfId="2" applyNumberFormat="1" applyFont="1" applyFill="1" applyBorder="1" applyAlignment="1" applyProtection="1">
      <alignment horizontal="justify" vertical="center" wrapText="1"/>
      <protection hidden="1"/>
    </xf>
    <xf numFmtId="0" fontId="4" fillId="0" borderId="32" xfId="7" applyFont="1" applyFill="1" applyBorder="1" applyAlignment="1" applyProtection="1">
      <alignment horizontal="justify" vertical="center" wrapText="1"/>
      <protection hidden="1"/>
    </xf>
    <xf numFmtId="0" fontId="4" fillId="0" borderId="33" xfId="7" applyFont="1" applyFill="1" applyBorder="1" applyAlignment="1" applyProtection="1">
      <alignment horizontal="justify" vertical="center" wrapText="1"/>
      <protection hidden="1"/>
    </xf>
    <xf numFmtId="2" fontId="4" fillId="0" borderId="0" xfId="1" applyNumberFormat="1" applyFont="1" applyFill="1" applyBorder="1" applyAlignment="1" applyProtection="1">
      <alignment horizontal="right" vertical="center"/>
      <protection locked="0"/>
    </xf>
    <xf numFmtId="167" fontId="8" fillId="0" borderId="0" xfId="0" applyNumberFormat="1" applyFont="1" applyFill="1" applyBorder="1" applyAlignment="1" applyProtection="1">
      <alignment horizontal="center" vertical="center" wrapText="1"/>
      <protection locked="0"/>
    </xf>
    <xf numFmtId="2" fontId="4" fillId="0" borderId="0" xfId="1" applyNumberFormat="1" applyFont="1" applyFill="1" applyBorder="1" applyAlignment="1" applyProtection="1">
      <alignment horizontal="right" vertical="center"/>
    </xf>
    <xf numFmtId="0" fontId="7" fillId="0" borderId="0" xfId="1" applyFont="1" applyFill="1" applyBorder="1" applyAlignment="1" applyProtection="1">
      <alignment horizontal="center" vertical="center"/>
    </xf>
    <xf numFmtId="167" fontId="7" fillId="0" borderId="0" xfId="0" applyNumberFormat="1" applyFont="1" applyFill="1" applyBorder="1" applyAlignment="1" applyProtection="1">
      <alignment horizontal="center" vertical="center" wrapText="1"/>
      <protection locked="0"/>
    </xf>
    <xf numFmtId="167" fontId="7" fillId="0" borderId="0" xfId="0" applyNumberFormat="1" applyFont="1" applyFill="1" applyBorder="1" applyAlignment="1" applyProtection="1">
      <alignment horizontal="center" vertical="center" wrapText="1"/>
    </xf>
    <xf numFmtId="0" fontId="7" fillId="0" borderId="0" xfId="1" applyFont="1" applyFill="1" applyBorder="1" applyAlignment="1" applyProtection="1">
      <alignment horizontal="center" vertical="center"/>
      <protection locked="0"/>
    </xf>
    <xf numFmtId="0" fontId="7" fillId="0" borderId="0" xfId="2" applyNumberFormat="1" applyFont="1" applyFill="1" applyBorder="1" applyAlignment="1" applyProtection="1">
      <alignment horizontal="justify" vertical="center"/>
      <protection locked="0"/>
    </xf>
    <xf numFmtId="0" fontId="4" fillId="0" borderId="0" xfId="7" applyFont="1" applyFill="1" applyBorder="1" applyAlignment="1" applyProtection="1">
      <alignment horizontal="left" vertical="top"/>
      <protection locked="0"/>
    </xf>
    <xf numFmtId="0" fontId="7" fillId="0" borderId="0" xfId="1" applyFont="1" applyFill="1" applyBorder="1" applyAlignment="1" applyProtection="1">
      <alignment horizontal="center" vertical="center" wrapText="1"/>
      <protection locked="0"/>
    </xf>
    <xf numFmtId="0" fontId="4" fillId="0" borderId="0" xfId="7" applyFont="1" applyFill="1" applyAlignment="1" applyProtection="1">
      <alignment horizontal="left" vertical="top"/>
    </xf>
    <xf numFmtId="0" fontId="7" fillId="0" borderId="1" xfId="1" applyFont="1" applyBorder="1" applyAlignment="1" applyProtection="1">
      <alignment horizontal="left" vertical="center"/>
    </xf>
    <xf numFmtId="0" fontId="64" fillId="0" borderId="0" xfId="0" applyFont="1" applyAlignment="1" applyProtection="1">
      <alignment horizontal="left"/>
    </xf>
    <xf numFmtId="176" fontId="7" fillId="0" borderId="0" xfId="0" applyNumberFormat="1" applyFont="1" applyFill="1" applyBorder="1" applyAlignment="1" applyProtection="1">
      <alignment horizontal="left" vertical="center"/>
    </xf>
    <xf numFmtId="0" fontId="7" fillId="10" borderId="10" xfId="0" applyFont="1" applyFill="1" applyBorder="1" applyAlignment="1" applyProtection="1">
      <alignment horizontal="center" vertical="center" wrapText="1"/>
    </xf>
    <xf numFmtId="0" fontId="7" fillId="10" borderId="9" xfId="0" applyFont="1" applyFill="1" applyBorder="1" applyAlignment="1" applyProtection="1">
      <alignment horizontal="center" vertical="center" wrapText="1"/>
    </xf>
    <xf numFmtId="0" fontId="7" fillId="10" borderId="11" xfId="0" applyFont="1" applyFill="1" applyBorder="1" applyAlignment="1" applyProtection="1">
      <alignment horizontal="center" vertical="center" wrapText="1"/>
    </xf>
    <xf numFmtId="0" fontId="8" fillId="2" borderId="0" xfId="0" applyFont="1" applyFill="1" applyAlignment="1" applyProtection="1">
      <alignment horizontal="center" vertical="center"/>
    </xf>
    <xf numFmtId="0" fontId="7" fillId="0" borderId="0" xfId="1" applyFont="1" applyFill="1" applyBorder="1" applyAlignment="1" applyProtection="1">
      <alignment horizontal="center" vertical="center" wrapText="1"/>
    </xf>
    <xf numFmtId="167" fontId="8" fillId="0" borderId="0" xfId="0" applyNumberFormat="1" applyFont="1" applyFill="1" applyBorder="1" applyAlignment="1" applyProtection="1">
      <alignment horizontal="center" vertical="center" wrapText="1"/>
    </xf>
    <xf numFmtId="0" fontId="7" fillId="0" borderId="0" xfId="2" applyNumberFormat="1" applyFont="1" applyFill="1" applyBorder="1" applyAlignment="1" applyProtection="1">
      <alignment horizontal="justify" vertical="center"/>
    </xf>
    <xf numFmtId="0" fontId="7" fillId="0" borderId="0" xfId="0" applyFont="1" applyFill="1" applyBorder="1" applyAlignment="1" applyProtection="1">
      <alignment horizontal="center" vertical="center"/>
      <protection locked="0"/>
    </xf>
    <xf numFmtId="0" fontId="7" fillId="0" borderId="0" xfId="0" applyFont="1" applyBorder="1" applyAlignment="1" applyProtection="1">
      <alignment horizontal="left" vertical="center" wrapText="1"/>
    </xf>
    <xf numFmtId="0" fontId="4" fillId="0" borderId="0" xfId="1" applyFont="1" applyBorder="1" applyAlignment="1" applyProtection="1">
      <alignment horizontal="left" vertical="top" wrapText="1"/>
    </xf>
    <xf numFmtId="0" fontId="68" fillId="16" borderId="6" xfId="5" applyNumberFormat="1" applyFont="1" applyFill="1" applyBorder="1" applyAlignment="1" applyProtection="1">
      <alignment horizontal="center" vertical="center"/>
    </xf>
    <xf numFmtId="0" fontId="0" fillId="0" borderId="0" xfId="108" applyFont="1" applyBorder="1" applyAlignment="1" applyProtection="1">
      <alignment horizontal="justify" vertical="center"/>
      <protection hidden="1"/>
    </xf>
    <xf numFmtId="0" fontId="4" fillId="3" borderId="0" xfId="108" applyFont="1" applyFill="1" applyBorder="1" applyAlignment="1" applyProtection="1">
      <alignment horizontal="justify" vertical="top" wrapText="1"/>
      <protection locked="0" hidden="1"/>
    </xf>
    <xf numFmtId="0" fontId="4" fillId="0" borderId="0" xfId="108" applyFont="1" applyBorder="1" applyAlignment="1" applyProtection="1">
      <alignment horizontal="justify" vertical="center"/>
      <protection hidden="1"/>
    </xf>
    <xf numFmtId="0" fontId="7" fillId="0" borderId="0" xfId="105" applyFont="1" applyAlignment="1" applyProtection="1">
      <alignment horizontal="left" vertical="center" indent="2"/>
      <protection hidden="1"/>
    </xf>
    <xf numFmtId="0" fontId="7" fillId="0" borderId="10" xfId="108" applyFont="1" applyBorder="1" applyAlignment="1" applyProtection="1">
      <alignment horizontal="justify" vertical="top"/>
      <protection hidden="1"/>
    </xf>
    <xf numFmtId="0" fontId="4" fillId="0" borderId="9" xfId="108" applyFont="1" applyBorder="1" applyAlignment="1" applyProtection="1">
      <alignment horizontal="justify" vertical="top"/>
      <protection hidden="1"/>
    </xf>
    <xf numFmtId="0" fontId="4" fillId="0" borderId="11" xfId="108" applyFont="1" applyBorder="1" applyAlignment="1" applyProtection="1">
      <alignment horizontal="justify" vertical="top"/>
      <protection hidden="1"/>
    </xf>
    <xf numFmtId="0" fontId="0" fillId="0" borderId="25" xfId="108" applyFont="1" applyBorder="1" applyAlignment="1" applyProtection="1">
      <alignment horizontal="justify" vertical="center"/>
      <protection hidden="1"/>
    </xf>
    <xf numFmtId="0" fontId="4" fillId="0" borderId="25" xfId="108" applyFont="1" applyBorder="1" applyAlignment="1" applyProtection="1">
      <alignment horizontal="justify" vertical="center"/>
      <protection hidden="1"/>
    </xf>
    <xf numFmtId="0" fontId="7" fillId="6" borderId="0" xfId="108" applyNumberFormat="1" applyFont="1" applyFill="1" applyBorder="1" applyAlignment="1" applyProtection="1">
      <alignment horizontal="center" vertical="center" wrapText="1"/>
      <protection hidden="1"/>
    </xf>
    <xf numFmtId="0" fontId="7" fillId="0" borderId="0" xfId="9" applyFont="1" applyFill="1" applyAlignment="1" applyProtection="1">
      <alignment horizontal="center" vertical="center"/>
      <protection hidden="1"/>
    </xf>
    <xf numFmtId="0" fontId="4" fillId="0" borderId="0" xfId="9" applyNumberFormat="1" applyFont="1" applyFill="1" applyBorder="1" applyAlignment="1" applyProtection="1">
      <alignment horizontal="justify" vertical="top" wrapText="1"/>
      <protection hidden="1"/>
    </xf>
    <xf numFmtId="0" fontId="4" fillId="0" borderId="0" xfId="108" applyFont="1" applyAlignment="1" applyProtection="1">
      <alignment horizontal="justify" vertical="center"/>
      <protection hidden="1"/>
    </xf>
    <xf numFmtId="0" fontId="7" fillId="0" borderId="13" xfId="108" applyFont="1" applyBorder="1" applyAlignment="1" applyProtection="1">
      <alignment horizontal="justify" vertical="top"/>
      <protection hidden="1"/>
    </xf>
    <xf numFmtId="0" fontId="4" fillId="0" borderId="14" xfId="108" applyFont="1" applyBorder="1" applyAlignment="1" applyProtection="1">
      <alignment horizontal="justify" vertical="top"/>
      <protection hidden="1"/>
    </xf>
    <xf numFmtId="0" fontId="4" fillId="0" borderId="15" xfId="108" applyFont="1" applyBorder="1" applyAlignment="1" applyProtection="1">
      <alignment horizontal="justify" vertical="top"/>
      <protection hidden="1"/>
    </xf>
    <xf numFmtId="0" fontId="7" fillId="0" borderId="13" xfId="108" applyFont="1" applyBorder="1" applyAlignment="1" applyProtection="1">
      <alignment horizontal="justify" vertical="center"/>
      <protection hidden="1"/>
    </xf>
    <xf numFmtId="0" fontId="4" fillId="0" borderId="14" xfId="108" applyFont="1" applyBorder="1" applyAlignment="1" applyProtection="1">
      <alignment horizontal="justify" vertical="center"/>
      <protection hidden="1"/>
    </xf>
    <xf numFmtId="0" fontId="4" fillId="0" borderId="15" xfId="108" applyFont="1" applyBorder="1" applyAlignment="1" applyProtection="1">
      <alignment horizontal="justify" vertical="center"/>
      <protection hidden="1"/>
    </xf>
    <xf numFmtId="0" fontId="30" fillId="2" borderId="0" xfId="9" applyFont="1" applyFill="1" applyAlignment="1" applyProtection="1">
      <alignment horizontal="center" vertical="center" wrapText="1"/>
      <protection hidden="1"/>
    </xf>
    <xf numFmtId="0" fontId="30" fillId="2" borderId="21" xfId="9" applyFont="1" applyFill="1" applyBorder="1" applyAlignment="1" applyProtection="1">
      <alignment horizontal="center" vertical="center" wrapText="1"/>
      <protection hidden="1"/>
    </xf>
    <xf numFmtId="0" fontId="4" fillId="0" borderId="36" xfId="9" applyFont="1" applyBorder="1" applyAlignment="1" applyProtection="1">
      <alignment horizontal="justify" vertical="center" wrapText="1"/>
    </xf>
    <xf numFmtId="0" fontId="34" fillId="0" borderId="0" xfId="104" quotePrefix="1" applyFont="1" applyAlignment="1" applyProtection="1">
      <alignment horizontal="center" vertical="center"/>
    </xf>
    <xf numFmtId="0" fontId="4" fillId="0" borderId="18" xfId="9" applyFont="1" applyBorder="1" applyAlignment="1" applyProtection="1">
      <alignment horizontal="left" vertical="center" indent="2"/>
    </xf>
    <xf numFmtId="0" fontId="4" fillId="3" borderId="18" xfId="9" applyFill="1" applyBorder="1" applyAlignment="1" applyProtection="1">
      <alignment horizontal="left" vertical="center"/>
      <protection locked="0"/>
    </xf>
    <xf numFmtId="0" fontId="4" fillId="3" borderId="18" xfId="9" applyFont="1" applyFill="1" applyBorder="1" applyAlignment="1" applyProtection="1">
      <alignment horizontal="left" vertical="center"/>
      <protection locked="0"/>
    </xf>
    <xf numFmtId="0" fontId="4" fillId="0" borderId="36" xfId="9" applyFont="1" applyBorder="1" applyAlignment="1" applyProtection="1">
      <alignment horizontal="left" vertical="center" indent="2"/>
    </xf>
    <xf numFmtId="0" fontId="4" fillId="0" borderId="0" xfId="9" applyFont="1" applyBorder="1" applyAlignment="1" applyProtection="1">
      <alignment horizontal="left" vertical="center" indent="2"/>
    </xf>
    <xf numFmtId="0" fontId="4" fillId="0" borderId="27" xfId="9" applyFont="1" applyBorder="1" applyAlignment="1" applyProtection="1">
      <alignment horizontal="left" vertical="center" indent="2"/>
    </xf>
    <xf numFmtId="0" fontId="4" fillId="0" borderId="0" xfId="104" applyFont="1" applyAlignment="1" applyProtection="1">
      <alignment horizontal="justify" vertical="top"/>
    </xf>
    <xf numFmtId="176" fontId="7" fillId="0" borderId="0" xfId="104" applyNumberFormat="1" applyFont="1" applyAlignment="1" applyProtection="1">
      <alignment horizontal="left" vertical="center" indent="1"/>
    </xf>
    <xf numFmtId="0" fontId="4" fillId="0" borderId="0" xfId="104" applyFont="1" applyAlignment="1" applyProtection="1">
      <alignment horizontal="left" vertical="top" wrapText="1"/>
    </xf>
    <xf numFmtId="0" fontId="7" fillId="0" borderId="0" xfId="104" applyFont="1" applyAlignment="1" applyProtection="1">
      <alignment horizontal="justify" vertical="center"/>
    </xf>
    <xf numFmtId="0" fontId="4" fillId="0" borderId="0" xfId="104" applyFont="1" applyAlignment="1" applyProtection="1">
      <alignment horizontal="center" vertical="top"/>
    </xf>
    <xf numFmtId="0" fontId="4" fillId="0" borderId="0" xfId="104" applyFont="1" applyAlignment="1" applyProtection="1">
      <alignment horizontal="justify" vertical="center"/>
    </xf>
    <xf numFmtId="0" fontId="7" fillId="0" borderId="0" xfId="104" applyFont="1" applyAlignment="1" applyProtection="1">
      <alignment horizontal="center" vertical="center"/>
    </xf>
    <xf numFmtId="0" fontId="4" fillId="3" borderId="0" xfId="104" applyFont="1" applyFill="1" applyAlignment="1" applyProtection="1">
      <alignment horizontal="left" vertical="center"/>
      <protection locked="0"/>
    </xf>
    <xf numFmtId="0" fontId="7" fillId="0" borderId="0" xfId="104" applyFont="1" applyAlignment="1" applyProtection="1">
      <alignment horizontal="justify" vertical="top"/>
    </xf>
    <xf numFmtId="0" fontId="1" fillId="0" borderId="6" xfId="114" applyNumberFormat="1" applyFont="1" applyFill="1" applyBorder="1" applyAlignment="1" applyProtection="1">
      <alignment horizontal="left" vertical="center"/>
    </xf>
    <xf numFmtId="0" fontId="1" fillId="7" borderId="40" xfId="114" applyNumberFormat="1" applyFont="1" applyFill="1" applyBorder="1" applyAlignment="1" applyProtection="1">
      <alignment horizontal="left" vertical="center" wrapText="1"/>
    </xf>
    <xf numFmtId="0" fontId="58" fillId="0" borderId="0" xfId="0" applyFont="1" applyFill="1" applyAlignment="1">
      <alignment horizontal="justify" vertical="top" wrapText="1"/>
    </xf>
    <xf numFmtId="0" fontId="2" fillId="8" borderId="8" xfId="114" applyFont="1" applyFill="1" applyBorder="1" applyAlignment="1" applyProtection="1">
      <alignment horizontal="left" vertical="center" wrapText="1"/>
    </xf>
    <xf numFmtId="0" fontId="2" fillId="0" borderId="42" xfId="114" applyFont="1" applyFill="1" applyBorder="1" applyAlignment="1" applyProtection="1">
      <alignment horizontal="left" vertical="center" wrapText="1"/>
    </xf>
    <xf numFmtId="0" fontId="58" fillId="0" borderId="0" xfId="0" quotePrefix="1" applyFont="1" applyFill="1" applyAlignment="1">
      <alignment horizontal="left" vertical="top" wrapText="1"/>
    </xf>
    <xf numFmtId="0" fontId="7" fillId="0" borderId="0" xfId="0" applyFont="1" applyBorder="1" applyAlignment="1" applyProtection="1">
      <alignment horizontal="left" vertical="center" wrapText="1"/>
      <protection hidden="1"/>
    </xf>
    <xf numFmtId="0" fontId="4" fillId="0" borderId="0" xfId="1" applyFont="1" applyBorder="1" applyAlignment="1" applyProtection="1">
      <alignment horizontal="justify" vertical="top" wrapText="1"/>
      <protection hidden="1"/>
    </xf>
    <xf numFmtId="0" fontId="7" fillId="0" borderId="21" xfId="0" applyFont="1" applyBorder="1" applyAlignment="1" applyProtection="1">
      <alignment horizontal="left" vertical="center" wrapText="1"/>
      <protection hidden="1"/>
    </xf>
    <xf numFmtId="0" fontId="38" fillId="0" borderId="0" xfId="1" applyFont="1" applyBorder="1" applyAlignment="1" applyProtection="1">
      <alignment horizontal="center" vertical="center" wrapText="1"/>
      <protection hidden="1"/>
    </xf>
    <xf numFmtId="2" fontId="21" fillId="0" borderId="0" xfId="115" applyNumberFormat="1" applyFont="1" applyFill="1" applyBorder="1" applyAlignment="1" applyProtection="1">
      <alignment horizontal="left" vertical="center"/>
      <protection hidden="1"/>
    </xf>
  </cellXfs>
  <cellStyles count="123">
    <cellStyle name="75" xfId="10"/>
    <cellStyle name="75 2" xfId="11"/>
    <cellStyle name="ÅëÈ­ [0]_±âÅ¸" xfId="12"/>
    <cellStyle name="ÅëÈ­_±âÅ¸" xfId="13"/>
    <cellStyle name="ÄÞ¸¶ [0]_±âÅ¸" xfId="14"/>
    <cellStyle name="ÄÞ¸¶_±âÅ¸" xfId="15"/>
    <cellStyle name="Ç¥ÁØ_¿¬°£´©°è¿¹»ó" xfId="16"/>
    <cellStyle name="Comma" xfId="6" builtinId="3"/>
    <cellStyle name="Comma  - Style1" xfId="17"/>
    <cellStyle name="Comma  - Style1 2" xfId="18"/>
    <cellStyle name="Comma  - Style2" xfId="19"/>
    <cellStyle name="Comma  - Style2 2" xfId="20"/>
    <cellStyle name="Comma  - Style3" xfId="21"/>
    <cellStyle name="Comma  - Style3 2" xfId="22"/>
    <cellStyle name="Comma  - Style4" xfId="23"/>
    <cellStyle name="Comma  - Style4 2" xfId="24"/>
    <cellStyle name="Comma  - Style5" xfId="25"/>
    <cellStyle name="Comma  - Style5 2" xfId="26"/>
    <cellStyle name="Comma  - Style6" xfId="27"/>
    <cellStyle name="Comma  - Style6 2" xfId="28"/>
    <cellStyle name="Comma  - Style7" xfId="29"/>
    <cellStyle name="Comma  - Style7 2" xfId="30"/>
    <cellStyle name="Comma  - Style8" xfId="31"/>
    <cellStyle name="Comma  - Style8 2" xfId="32"/>
    <cellStyle name="Comma 10" xfId="4"/>
    <cellStyle name="Comma 11" xfId="33"/>
    <cellStyle name="Comma 12" xfId="34"/>
    <cellStyle name="Comma 13" xfId="35"/>
    <cellStyle name="Comma 14" xfId="36"/>
    <cellStyle name="Comma 15" xfId="37"/>
    <cellStyle name="Comma 16" xfId="38"/>
    <cellStyle name="Comma 17" xfId="39"/>
    <cellStyle name="Comma 18" xfId="40"/>
    <cellStyle name="Comma 19" xfId="41"/>
    <cellStyle name="Comma 2" xfId="42"/>
    <cellStyle name="Comma 20" xfId="43"/>
    <cellStyle name="Comma 21" xfId="44"/>
    <cellStyle name="Comma 22" xfId="45"/>
    <cellStyle name="Comma 23" xfId="46"/>
    <cellStyle name="Comma 24" xfId="47"/>
    <cellStyle name="Comma 25" xfId="48"/>
    <cellStyle name="Comma 26" xfId="49"/>
    <cellStyle name="Comma 27" xfId="50"/>
    <cellStyle name="Comma 28" xfId="51"/>
    <cellStyle name="Comma 3" xfId="52"/>
    <cellStyle name="Comma 4" xfId="53"/>
    <cellStyle name="Comma 5" xfId="54"/>
    <cellStyle name="Comma 6" xfId="55"/>
    <cellStyle name="Comma 7" xfId="56"/>
    <cellStyle name="Comma 8" xfId="57"/>
    <cellStyle name="Comma 9" xfId="58"/>
    <cellStyle name="Excel Built-in Normal" xfId="117"/>
    <cellStyle name="Formula" xfId="59"/>
    <cellStyle name="Formula 2" xfId="60"/>
    <cellStyle name="Header1" xfId="61"/>
    <cellStyle name="Header2" xfId="62"/>
    <cellStyle name="Hypertextový odkaz" xfId="63"/>
    <cellStyle name="Hypertextový odkaz 2" xfId="64"/>
    <cellStyle name="Inputs_Divider" xfId="118"/>
    <cellStyle name="no dec" xfId="65"/>
    <cellStyle name="no dec 2" xfId="66"/>
    <cellStyle name="Normal" xfId="0" builtinId="0"/>
    <cellStyle name="Normal - Style1" xfId="67"/>
    <cellStyle name="Normal - Style1 2" xfId="68"/>
    <cellStyle name="Normal 10" xfId="69"/>
    <cellStyle name="Normal 11" xfId="70"/>
    <cellStyle name="Normal 12" xfId="71"/>
    <cellStyle name="Normal 13" xfId="72"/>
    <cellStyle name="Normal 14" xfId="3"/>
    <cellStyle name="Normal 15" xfId="73"/>
    <cellStyle name="Normal 16" xfId="74"/>
    <cellStyle name="Normal 17" xfId="75"/>
    <cellStyle name="Normal 18" xfId="76"/>
    <cellStyle name="Normal 19" xfId="77"/>
    <cellStyle name="Normal 2" xfId="9"/>
    <cellStyle name="Normal 2 3" xfId="119"/>
    <cellStyle name="Normal 20" xfId="78"/>
    <cellStyle name="Normal 21" xfId="79"/>
    <cellStyle name="Normal 22" xfId="80"/>
    <cellStyle name="Normal 23" xfId="81"/>
    <cellStyle name="Normal 24" xfId="82"/>
    <cellStyle name="Normal 25" xfId="83"/>
    <cellStyle name="Normal 26" xfId="84"/>
    <cellStyle name="Normal 27" xfId="85"/>
    <cellStyle name="Normal 28" xfId="86"/>
    <cellStyle name="Normal 29" xfId="87"/>
    <cellStyle name="Normal 3" xfId="88"/>
    <cellStyle name="Normal 30" xfId="89"/>
    <cellStyle name="Normal 31" xfId="90"/>
    <cellStyle name="Normal 32" xfId="91"/>
    <cellStyle name="Normal 33" xfId="92"/>
    <cellStyle name="Normal 34" xfId="93"/>
    <cellStyle name="Normal 35" xfId="94"/>
    <cellStyle name="Normal 36" xfId="95"/>
    <cellStyle name="Normal 37" xfId="96"/>
    <cellStyle name="Normal 38" xfId="97"/>
    <cellStyle name="Normal 4" xfId="98"/>
    <cellStyle name="Normal 40" xfId="120"/>
    <cellStyle name="Normal 5" xfId="99"/>
    <cellStyle name="Normal 6" xfId="100"/>
    <cellStyle name="Normal 7" xfId="101"/>
    <cellStyle name="Normal 8" xfId="102"/>
    <cellStyle name="Normal 9" xfId="103"/>
    <cellStyle name="Normal_Annexures TW 04" xfId="104"/>
    <cellStyle name="Normal_Annexures TW 04 2" xfId="105"/>
    <cellStyle name="Normal_Attach 3(JV)" xfId="106"/>
    <cellStyle name="Normal_Attacments TW 04" xfId="107"/>
    <cellStyle name="Normal_Entertainment Form" xfId="115"/>
    <cellStyle name="Normal_pgcil-tivim-pricesched" xfId="2"/>
    <cellStyle name="Normal_PRICE SCHEDULE-4 to 6-A4" xfId="5"/>
    <cellStyle name="Normal_PRICE SCHEDULE-4 to 6-A4 2" xfId="108"/>
    <cellStyle name="Normal_Price Schedules-4a-4b--5-6" xfId="122"/>
    <cellStyle name="Normal_Price_Schedules for Insulator Package Rev-01" xfId="7"/>
    <cellStyle name="Normal_PRICE-SCHE Bihar-Rev-2-corrections" xfId="1"/>
    <cellStyle name="Normal_PRICE-SCHE Bihar-Rev-2-corrections_Annexures TW 04" xfId="109"/>
    <cellStyle name="Normal_PRICE-SCHE Bihar-Rev-2-corrections_Price_Schedules for Insulator Package Rev-01" xfId="8"/>
    <cellStyle name="Normal_Sch-1" xfId="114"/>
    <cellStyle name="Normal_Sheet1" xfId="116"/>
    <cellStyle name="Percent" xfId="121" builtinId="5"/>
    <cellStyle name="Popis" xfId="110"/>
    <cellStyle name="Sledovaný hypertextový odkaz" xfId="111"/>
    <cellStyle name="Sledovaný hypertextový odkaz 2" xfId="112"/>
    <cellStyle name="Standard_BS14" xfId="113"/>
  </cellStyles>
  <dxfs count="9">
    <dxf>
      <fill>
        <patternFill>
          <bgColor rgb="FFCCFFCC"/>
        </patternFill>
      </fill>
    </dxf>
    <dxf>
      <font>
        <condense val="0"/>
        <extend val="0"/>
        <color indexed="10"/>
      </font>
    </dxf>
    <dxf>
      <font>
        <condense val="0"/>
        <extend val="0"/>
        <color indexed="9"/>
      </font>
      <fill>
        <patternFill patternType="none">
          <bgColor indexed="65"/>
        </patternFill>
      </fill>
    </dxf>
    <dxf>
      <font>
        <strike/>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28" Type="http://schemas.openxmlformats.org/officeDocument/2006/relationships/usernames" Target="revisions/userNam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revisionHeaders" Target="revisions/revisionHeader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9.xml.rels><?xml version="1.0" encoding="UTF-8" standalone="yes"?>
<Relationships xmlns="http://schemas.openxmlformats.org/package/2006/relationships"><Relationship Id="rId1" Type="http://schemas.openxmlformats.org/officeDocument/2006/relationships/hyperlink" Target="#'Sch-5'!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781425"/>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2" tooltip="Skip Instructions &amp;  Proceed"/>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 name="AutoShape 6"/>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5" name="AutoShape 7"/>
        <xdr:cNvSpPr>
          <a:spLocks noChangeArrowheads="1"/>
        </xdr:cNvSpPr>
      </xdr:nvSpPr>
      <xdr:spPr bwMode="auto">
        <a:xfrm>
          <a:off x="8362950" y="42100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6" name="AutoShape 8"/>
        <xdr:cNvSpPr>
          <a:spLocks noChangeArrowheads="1"/>
        </xdr:cNvSpPr>
      </xdr:nvSpPr>
      <xdr:spPr bwMode="auto">
        <a:xfrm>
          <a:off x="104775" y="42100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7" name="AutoShape 9"/>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3" tooltip="Click For Detailed General Instructions"/>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xdr:cNvPr>
        <xdr:cNvGrpSpPr>
          <a:grpSpLocks/>
        </xdr:cNvGrpSpPr>
      </xdr:nvGrpSpPr>
      <xdr:grpSpPr bwMode="auto">
        <a:xfrm>
          <a:off x="7143643" y="57150"/>
          <a:ext cx="1209675" cy="776234"/>
          <a:chOff x="804" y="5"/>
          <a:chExt cx="116" cy="73"/>
        </a:xfrm>
      </xdr:grpSpPr>
      <xdr:sp macro="" textlink="">
        <xdr:nvSpPr>
          <xdr:cNvPr id="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51</xdr:row>
      <xdr:rowOff>0</xdr:rowOff>
    </xdr:from>
    <xdr:to>
      <xdr:col>2</xdr:col>
      <xdr:colOff>4981575</xdr:colOff>
      <xdr:row>51</xdr:row>
      <xdr:rowOff>0</xdr:rowOff>
    </xdr:to>
    <xdr:pic>
      <xdr:nvPicPr>
        <xdr:cNvPr id="5" name="Picture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 name="Group 6">
          <a:hlinkClick xmlns:r="http://schemas.openxmlformats.org/officeDocument/2006/relationships" r:id="rId1" tooltip="Click for Sch-1"/>
        </xdr:cNvPr>
        <xdr:cNvGrpSpPr>
          <a:grpSpLocks/>
        </xdr:cNvGrpSpPr>
      </xdr:nvGrpSpPr>
      <xdr:grpSpPr bwMode="auto">
        <a:xfrm>
          <a:off x="7572375" y="47625"/>
          <a:ext cx="1266825" cy="1200150"/>
          <a:chOff x="804" y="5"/>
          <a:chExt cx="116" cy="73"/>
        </a:xfrm>
      </xdr:grpSpPr>
      <xdr:sp macro="" textlink="">
        <xdr:nvSpPr>
          <xdr:cNvPr id="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4</xdr:row>
      <xdr:rowOff>21167</xdr:rowOff>
    </xdr:to>
    <xdr:grpSp>
      <xdr:nvGrpSpPr>
        <xdr:cNvPr id="2" name="Group 38">
          <a:hlinkClick xmlns:r="http://schemas.openxmlformats.org/officeDocument/2006/relationships" r:id="rId1" tooltip="Click for Sch-2"/>
        </xdr:cNvPr>
        <xdr:cNvGrpSpPr>
          <a:grpSpLocks/>
        </xdr:cNvGrpSpPr>
      </xdr:nvGrpSpPr>
      <xdr:grpSpPr bwMode="auto">
        <a:xfrm>
          <a:off x="20421600" y="337457"/>
          <a:ext cx="1647825" cy="1153281"/>
          <a:chOff x="804" y="5"/>
          <a:chExt cx="116" cy="73"/>
        </a:xfrm>
      </xdr:grpSpPr>
      <xdr:sp macro="" textlink="">
        <xdr:nvSpPr>
          <xdr:cNvPr id="3"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xdr:cNvSpPr txBox="1">
            <a:spLocks noChangeArrowheads="1"/>
          </xdr:cNvSpPr>
        </xdr:nvSpPr>
        <xdr:spPr bwMode="auto">
          <a:xfrm>
            <a:off x="10153650" y="357168"/>
            <a:ext cx="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xdr:cNvPr>
        <xdr:cNvGrpSpPr>
          <a:grpSpLocks/>
        </xdr:cNvGrpSpPr>
      </xdr:nvGrpSpPr>
      <xdr:grpSpPr bwMode="auto">
        <a:xfrm>
          <a:off x="8774430" y="47625"/>
          <a:ext cx="1127760" cy="603885"/>
          <a:chOff x="804" y="5"/>
          <a:chExt cx="116" cy="73"/>
        </a:xfrm>
      </xdr:grpSpPr>
      <xdr:sp macro="" textlink="">
        <xdr:nvSpPr>
          <xdr:cNvPr id="3"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xdr:cNvPr>
        <xdr:cNvGrpSpPr>
          <a:grpSpLocks/>
        </xdr:cNvGrpSpPr>
      </xdr:nvGrpSpPr>
      <xdr:grpSpPr bwMode="auto">
        <a:xfrm>
          <a:off x="8534400" y="47625"/>
          <a:ext cx="1104900" cy="600075"/>
          <a:chOff x="804" y="5"/>
          <a:chExt cx="116" cy="73"/>
        </a:xfrm>
      </xdr:grpSpPr>
      <xdr:sp macro="" textlink="">
        <xdr:nvSpPr>
          <xdr:cNvPr id="3"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xdr:cNvPr>
        <xdr:cNvGrpSpPr>
          <a:grpSpLocks/>
        </xdr:cNvGrpSpPr>
      </xdr:nvGrpSpPr>
      <xdr:grpSpPr bwMode="auto">
        <a:xfrm>
          <a:off x="7606665" y="19050"/>
          <a:ext cx="1127760" cy="695325"/>
          <a:chOff x="804" y="5"/>
          <a:chExt cx="116" cy="73"/>
        </a:xfrm>
      </xdr:grpSpPr>
      <xdr:sp macro="" textlink="">
        <xdr:nvSpPr>
          <xdr:cNvPr id="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7</xdr:col>
      <xdr:colOff>238125</xdr:colOff>
      <xdr:row>0</xdr:row>
      <xdr:rowOff>19050</xdr:rowOff>
    </xdr:from>
    <xdr:to>
      <xdr:col>8</xdr:col>
      <xdr:colOff>0</xdr:colOff>
      <xdr:row>3</xdr:row>
      <xdr:rowOff>0</xdr:rowOff>
    </xdr:to>
    <xdr:grpSp>
      <xdr:nvGrpSpPr>
        <xdr:cNvPr id="2" name="Group 4">
          <a:hlinkClick xmlns:r="http://schemas.openxmlformats.org/officeDocument/2006/relationships" r:id="rId1" tooltip="Click for Bid Form"/>
        </xdr:cNvPr>
        <xdr:cNvGrpSpPr>
          <a:grpSpLocks/>
        </xdr:cNvGrpSpPr>
      </xdr:nvGrpSpPr>
      <xdr:grpSpPr bwMode="auto">
        <a:xfrm>
          <a:off x="8143875" y="19050"/>
          <a:ext cx="850446" cy="947057"/>
          <a:chOff x="784" y="2"/>
          <a:chExt cx="116" cy="73"/>
        </a:xfrm>
      </xdr:grpSpPr>
      <xdr:sp macro="" textlink="">
        <xdr:nvSpPr>
          <xdr:cNvPr id="3" name="AutoShape 2"/>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6736080" y="19566636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twoCellAnchor>
    <xdr:from>
      <xdr:col>8</xdr:col>
      <xdr:colOff>0</xdr:colOff>
      <xdr:row>0</xdr:row>
      <xdr:rowOff>19050</xdr:rowOff>
    </xdr:from>
    <xdr:to>
      <xdr:col>18</xdr:col>
      <xdr:colOff>76200</xdr:colOff>
      <xdr:row>1</xdr:row>
      <xdr:rowOff>209550</xdr:rowOff>
    </xdr:to>
    <xdr:grpSp>
      <xdr:nvGrpSpPr>
        <xdr:cNvPr id="5" name="Group 4">
          <a:hlinkClick xmlns:r="http://schemas.openxmlformats.org/officeDocument/2006/relationships" r:id="rId1" tooltip="Click for Bid Form"/>
        </xdr:cNvPr>
        <xdr:cNvGrpSpPr>
          <a:grpSpLocks/>
        </xdr:cNvGrpSpPr>
      </xdr:nvGrpSpPr>
      <xdr:grpSpPr bwMode="auto">
        <a:xfrm>
          <a:off x="8994321" y="19050"/>
          <a:ext cx="13016593" cy="693964"/>
          <a:chOff x="784" y="2"/>
          <a:chExt cx="116" cy="73"/>
        </a:xfrm>
      </xdr:grpSpPr>
      <xdr:sp macro="" textlink="">
        <xdr:nvSpPr>
          <xdr:cNvPr id="6" name="AutoShape 2"/>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7" name="Text Box 3"/>
          <xdr:cNvSpPr txBox="1">
            <a:spLocks noChangeArrowheads="1"/>
          </xdr:cNvSpPr>
        </xdr:nvSpPr>
        <xdr:spPr bwMode="auto">
          <a:xfrm>
            <a:off x="7658100" y="1944768026"/>
            <a:ext cx="0" cy="39"/>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xdr:cNvPr>
        <xdr:cNvGrpSpPr>
          <a:grpSpLocks/>
        </xdr:cNvGrpSpPr>
      </xdr:nvGrpSpPr>
      <xdr:grpSpPr bwMode="auto">
        <a:xfrm>
          <a:off x="7267575" y="104775"/>
          <a:ext cx="1123950" cy="742950"/>
          <a:chOff x="744" y="11"/>
          <a:chExt cx="113" cy="74"/>
        </a:xfrm>
      </xdr:grpSpPr>
      <xdr:sp macro="" textlink="">
        <xdr:nvSpPr>
          <xdr:cNvPr id="3" name="AutoShape 7"/>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sheetData sheetId="1"/>
      <sheetData sheetId="2"/>
      <sheetData sheetId="3">
        <row r="6">
          <cell r="D6" t="str">
            <v>Sole Bidder</v>
          </cell>
          <cell r="AA6">
            <v>0</v>
          </cell>
        </row>
      </sheetData>
      <sheetData sheetId="4">
        <row r="7">
          <cell r="A7" t="str">
            <v/>
          </cell>
        </row>
        <row r="8">
          <cell r="B8" t="str">
            <v>test</v>
          </cell>
        </row>
      </sheetData>
      <sheetData sheetId="5"/>
      <sheetData sheetId="6"/>
      <sheetData sheetId="7"/>
      <sheetData sheetId="8"/>
      <sheetData sheetId="9"/>
      <sheetData sheetId="10"/>
      <sheetData sheetId="11"/>
      <sheetData sheetId="12"/>
      <sheetData sheetId="13">
        <row r="14">
          <cell r="D14" t="e">
            <v>#VALUE!</v>
          </cell>
        </row>
        <row r="16">
          <cell r="D16" t="str">
            <v>(=SUM(F16:F27))</v>
          </cell>
        </row>
        <row r="18">
          <cell r="D18">
            <v>0</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1E4C6579-ED81-4C5D-907C-696ECC5C18B0}" protected="1">
  <header guid="{1E4C6579-ED81-4C5D-907C-696ECC5C18B0}" dateTime="2019-09-12T18:16:33" maxSheetId="22" userName="Kapil Mandil {कपिल मंडिल}" r:id="rId1">
    <sheetIdMap count="21">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1">
  <userInfo guid="{1E4C6579-ED81-4C5D-907C-696ECC5C18B0}" name="Kapil Mandil {कपिल मंडिल}" id="-1383400008" dateTime="2019-09-12T18:16:33"/>
</us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5" Type="http://schemas.openxmlformats.org/officeDocument/2006/relationships/drawing" Target="../drawings/drawing1.xml"/><Relationship Id="rId4" Type="http://schemas.openxmlformats.org/officeDocument/2006/relationships/printerSettings" Target="../printerSettings/printerSettings8.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5" Type="http://schemas.openxmlformats.org/officeDocument/2006/relationships/drawing" Target="../drawings/drawing2.xml"/><Relationship Id="rId4" Type="http://schemas.openxmlformats.org/officeDocument/2006/relationships/printerSettings" Target="../printerSettings/printerSettings12.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5" Type="http://schemas.openxmlformats.org/officeDocument/2006/relationships/drawing" Target="../drawings/drawing3.xml"/><Relationship Id="rId4" Type="http://schemas.openxmlformats.org/officeDocument/2006/relationships/printerSettings" Target="../printerSettings/printerSettings16.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5" Type="http://schemas.openxmlformats.org/officeDocument/2006/relationships/drawing" Target="../drawings/drawing4.xml"/><Relationship Id="rId4" Type="http://schemas.openxmlformats.org/officeDocument/2006/relationships/printerSettings" Target="../printerSettings/printerSettings20.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4" Type="http://schemas.openxmlformats.org/officeDocument/2006/relationships/printerSettings" Target="../printerSettings/printerSettings28.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4" Type="http://schemas.openxmlformats.org/officeDocument/2006/relationships/printerSettings" Target="../printerSettings/printerSettings32.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printerSettings" Target="../printerSettings/printerSettings33.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7.bin"/><Relationship Id="rId2" Type="http://schemas.openxmlformats.org/officeDocument/2006/relationships/printerSettings" Target="../printerSettings/printerSettings36.bin"/><Relationship Id="rId1" Type="http://schemas.openxmlformats.org/officeDocument/2006/relationships/printerSettings" Target="../printerSettings/printerSettings35.bin"/><Relationship Id="rId5" Type="http://schemas.openxmlformats.org/officeDocument/2006/relationships/drawing" Target="../drawings/drawing5.xml"/><Relationship Id="rId4" Type="http://schemas.openxmlformats.org/officeDocument/2006/relationships/printerSettings" Target="../printerSettings/printerSettings3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1.bin"/><Relationship Id="rId2" Type="http://schemas.openxmlformats.org/officeDocument/2006/relationships/printerSettings" Target="../printerSettings/printerSettings40.bin"/><Relationship Id="rId1" Type="http://schemas.openxmlformats.org/officeDocument/2006/relationships/printerSettings" Target="../printerSettings/printerSettings39.bin"/><Relationship Id="rId5" Type="http://schemas.openxmlformats.org/officeDocument/2006/relationships/drawing" Target="../drawings/drawing6.xml"/><Relationship Id="rId4" Type="http://schemas.openxmlformats.org/officeDocument/2006/relationships/printerSettings" Target="../printerSettings/printerSettings42.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5" Type="http://schemas.openxmlformats.org/officeDocument/2006/relationships/drawing" Target="../drawings/drawing7.xml"/><Relationship Id="rId4" Type="http://schemas.openxmlformats.org/officeDocument/2006/relationships/printerSettings" Target="../printerSettings/printerSettings46.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49.bin"/><Relationship Id="rId2" Type="http://schemas.openxmlformats.org/officeDocument/2006/relationships/printerSettings" Target="../printerSettings/printerSettings48.bin"/><Relationship Id="rId1" Type="http://schemas.openxmlformats.org/officeDocument/2006/relationships/printerSettings" Target="../printerSettings/printerSettings47.bin"/><Relationship Id="rId4" Type="http://schemas.openxmlformats.org/officeDocument/2006/relationships/printerSettings" Target="../printerSettings/printerSettings50.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53.bin"/><Relationship Id="rId2" Type="http://schemas.openxmlformats.org/officeDocument/2006/relationships/printerSettings" Target="../printerSettings/printerSettings52.bin"/><Relationship Id="rId1" Type="http://schemas.openxmlformats.org/officeDocument/2006/relationships/printerSettings" Target="../printerSettings/printerSettings51.bin"/><Relationship Id="rId4" Type="http://schemas.openxmlformats.org/officeDocument/2006/relationships/printerSettings" Target="../printerSettings/printerSettings54.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57.bin"/><Relationship Id="rId2" Type="http://schemas.openxmlformats.org/officeDocument/2006/relationships/printerSettings" Target="../printerSettings/printerSettings56.bin"/><Relationship Id="rId1" Type="http://schemas.openxmlformats.org/officeDocument/2006/relationships/printerSettings" Target="../printerSettings/printerSettings55.bin"/><Relationship Id="rId5" Type="http://schemas.openxmlformats.org/officeDocument/2006/relationships/drawing" Target="../drawings/drawing8.xml"/><Relationship Id="rId4" Type="http://schemas.openxmlformats.org/officeDocument/2006/relationships/printerSettings" Target="../printerSettings/printerSettings58.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61.bin"/><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5" Type="http://schemas.openxmlformats.org/officeDocument/2006/relationships/drawing" Target="../drawings/drawing9.xml"/><Relationship Id="rId4" Type="http://schemas.openxmlformats.org/officeDocument/2006/relationships/printerSettings" Target="../printerSettings/printerSettings62.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65.bin"/><Relationship Id="rId2" Type="http://schemas.openxmlformats.org/officeDocument/2006/relationships/printerSettings" Target="../printerSettings/printerSettings64.bin"/><Relationship Id="rId1" Type="http://schemas.openxmlformats.org/officeDocument/2006/relationships/printerSettings" Target="../printerSettings/printerSettings63.bin"/><Relationship Id="rId5" Type="http://schemas.openxmlformats.org/officeDocument/2006/relationships/drawing" Target="../drawings/drawing10.xml"/><Relationship Id="rId4" Type="http://schemas.openxmlformats.org/officeDocument/2006/relationships/printerSettings" Target="../printerSettings/printerSettings66.bin"/></Relationships>
</file>

<file path=xl/worksheets/_rels/sheet18.xml.rels><?xml version="1.0" encoding="UTF-8" standalone="yes"?>
<Relationships xmlns="http://schemas.openxmlformats.org/package/2006/relationships"><Relationship Id="rId3" Type="http://schemas.openxmlformats.org/officeDocument/2006/relationships/printerSettings" Target="../printerSettings/printerSettings69.bin"/><Relationship Id="rId2" Type="http://schemas.openxmlformats.org/officeDocument/2006/relationships/printerSettings" Target="../printerSettings/printerSettings68.bin"/><Relationship Id="rId1" Type="http://schemas.openxmlformats.org/officeDocument/2006/relationships/printerSettings" Target="../printerSettings/printerSettings67.bin"/><Relationship Id="rId5" Type="http://schemas.openxmlformats.org/officeDocument/2006/relationships/drawing" Target="../drawings/drawing11.xml"/><Relationship Id="rId4" Type="http://schemas.openxmlformats.org/officeDocument/2006/relationships/printerSettings" Target="../printerSettings/printerSettings70.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73.bin"/><Relationship Id="rId2" Type="http://schemas.openxmlformats.org/officeDocument/2006/relationships/printerSettings" Target="../printerSettings/printerSettings72.bin"/><Relationship Id="rId1" Type="http://schemas.openxmlformats.org/officeDocument/2006/relationships/printerSettings" Target="../printerSettings/printerSettings71.bin"/><Relationship Id="rId5" Type="http://schemas.openxmlformats.org/officeDocument/2006/relationships/drawing" Target="../drawings/drawing12.xml"/><Relationship Id="rId4" Type="http://schemas.openxmlformats.org/officeDocument/2006/relationships/printerSettings" Target="../printerSettings/printerSettings74.bin"/></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77.bin"/><Relationship Id="rId2" Type="http://schemas.openxmlformats.org/officeDocument/2006/relationships/printerSettings" Target="../printerSettings/printerSettings76.bin"/><Relationship Id="rId1" Type="http://schemas.openxmlformats.org/officeDocument/2006/relationships/printerSettings" Target="../printerSettings/printerSettings75.bin"/><Relationship Id="rId4" Type="http://schemas.openxmlformats.org/officeDocument/2006/relationships/printerSettings" Target="../printerSettings/printerSettings7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I5"/>
  <sheetViews>
    <sheetView workbookViewId="0">
      <selection activeCell="B12" sqref="B12"/>
    </sheetView>
  </sheetViews>
  <sheetFormatPr defaultRowHeight="14.4"/>
  <cols>
    <col min="1" max="1" width="20.5546875" style="67" customWidth="1"/>
    <col min="2" max="2" width="82.109375" style="67" customWidth="1"/>
    <col min="3" max="8" width="9.109375" style="67"/>
    <col min="9" max="9" width="9.109375" style="67" hidden="1" customWidth="1"/>
    <col min="10" max="256" width="9.109375" style="67"/>
    <col min="257" max="257" width="20.5546875" style="67" customWidth="1"/>
    <col min="258" max="258" width="82.109375" style="67" customWidth="1"/>
    <col min="259" max="512" width="9.109375" style="67"/>
    <col min="513" max="513" width="20.5546875" style="67" customWidth="1"/>
    <col min="514" max="514" width="82.109375" style="67" customWidth="1"/>
    <col min="515" max="768" width="9.109375" style="67"/>
    <col min="769" max="769" width="20.5546875" style="67" customWidth="1"/>
    <col min="770" max="770" width="82.109375" style="67" customWidth="1"/>
    <col min="771" max="1024" width="9.109375" style="67"/>
    <col min="1025" max="1025" width="20.5546875" style="67" customWidth="1"/>
    <col min="1026" max="1026" width="82.109375" style="67" customWidth="1"/>
    <col min="1027" max="1280" width="9.109375" style="67"/>
    <col min="1281" max="1281" width="20.5546875" style="67" customWidth="1"/>
    <col min="1282" max="1282" width="82.109375" style="67" customWidth="1"/>
    <col min="1283" max="1536" width="9.109375" style="67"/>
    <col min="1537" max="1537" width="20.5546875" style="67" customWidth="1"/>
    <col min="1538" max="1538" width="82.109375" style="67" customWidth="1"/>
    <col min="1539" max="1792" width="9.109375" style="67"/>
    <col min="1793" max="1793" width="20.5546875" style="67" customWidth="1"/>
    <col min="1794" max="1794" width="82.109375" style="67" customWidth="1"/>
    <col min="1795" max="2048" width="9.109375" style="67"/>
    <col min="2049" max="2049" width="20.5546875" style="67" customWidth="1"/>
    <col min="2050" max="2050" width="82.109375" style="67" customWidth="1"/>
    <col min="2051" max="2304" width="9.109375" style="67"/>
    <col min="2305" max="2305" width="20.5546875" style="67" customWidth="1"/>
    <col min="2306" max="2306" width="82.109375" style="67" customWidth="1"/>
    <col min="2307" max="2560" width="9.109375" style="67"/>
    <col min="2561" max="2561" width="20.5546875" style="67" customWidth="1"/>
    <col min="2562" max="2562" width="82.109375" style="67" customWidth="1"/>
    <col min="2563" max="2816" width="9.109375" style="67"/>
    <col min="2817" max="2817" width="20.5546875" style="67" customWidth="1"/>
    <col min="2818" max="2818" width="82.109375" style="67" customWidth="1"/>
    <col min="2819" max="3072" width="9.109375" style="67"/>
    <col min="3073" max="3073" width="20.5546875" style="67" customWidth="1"/>
    <col min="3074" max="3074" width="82.109375" style="67" customWidth="1"/>
    <col min="3075" max="3328" width="9.109375" style="67"/>
    <col min="3329" max="3329" width="20.5546875" style="67" customWidth="1"/>
    <col min="3330" max="3330" width="82.109375" style="67" customWidth="1"/>
    <col min="3331" max="3584" width="9.109375" style="67"/>
    <col min="3585" max="3585" width="20.5546875" style="67" customWidth="1"/>
    <col min="3586" max="3586" width="82.109375" style="67" customWidth="1"/>
    <col min="3587" max="3840" width="9.109375" style="67"/>
    <col min="3841" max="3841" width="20.5546875" style="67" customWidth="1"/>
    <col min="3842" max="3842" width="82.109375" style="67" customWidth="1"/>
    <col min="3843" max="4096" width="9.109375" style="67"/>
    <col min="4097" max="4097" width="20.5546875" style="67" customWidth="1"/>
    <col min="4098" max="4098" width="82.109375" style="67" customWidth="1"/>
    <col min="4099" max="4352" width="9.109375" style="67"/>
    <col min="4353" max="4353" width="20.5546875" style="67" customWidth="1"/>
    <col min="4354" max="4354" width="82.109375" style="67" customWidth="1"/>
    <col min="4355" max="4608" width="9.109375" style="67"/>
    <col min="4609" max="4609" width="20.5546875" style="67" customWidth="1"/>
    <col min="4610" max="4610" width="82.109375" style="67" customWidth="1"/>
    <col min="4611" max="4864" width="9.109375" style="67"/>
    <col min="4865" max="4865" width="20.5546875" style="67" customWidth="1"/>
    <col min="4866" max="4866" width="82.109375" style="67" customWidth="1"/>
    <col min="4867" max="5120" width="9.109375" style="67"/>
    <col min="5121" max="5121" width="20.5546875" style="67" customWidth="1"/>
    <col min="5122" max="5122" width="82.109375" style="67" customWidth="1"/>
    <col min="5123" max="5376" width="9.109375" style="67"/>
    <col min="5377" max="5377" width="20.5546875" style="67" customWidth="1"/>
    <col min="5378" max="5378" width="82.109375" style="67" customWidth="1"/>
    <col min="5379" max="5632" width="9.109375" style="67"/>
    <col min="5633" max="5633" width="20.5546875" style="67" customWidth="1"/>
    <col min="5634" max="5634" width="82.109375" style="67" customWidth="1"/>
    <col min="5635" max="5888" width="9.109375" style="67"/>
    <col min="5889" max="5889" width="20.5546875" style="67" customWidth="1"/>
    <col min="5890" max="5890" width="82.109375" style="67" customWidth="1"/>
    <col min="5891" max="6144" width="9.109375" style="67"/>
    <col min="6145" max="6145" width="20.5546875" style="67" customWidth="1"/>
    <col min="6146" max="6146" width="82.109375" style="67" customWidth="1"/>
    <col min="6147" max="6400" width="9.109375" style="67"/>
    <col min="6401" max="6401" width="20.5546875" style="67" customWidth="1"/>
    <col min="6402" max="6402" width="82.109375" style="67" customWidth="1"/>
    <col min="6403" max="6656" width="9.109375" style="67"/>
    <col min="6657" max="6657" width="20.5546875" style="67" customWidth="1"/>
    <col min="6658" max="6658" width="82.109375" style="67" customWidth="1"/>
    <col min="6659" max="6912" width="9.109375" style="67"/>
    <col min="6913" max="6913" width="20.5546875" style="67" customWidth="1"/>
    <col min="6914" max="6914" width="82.109375" style="67" customWidth="1"/>
    <col min="6915" max="7168" width="9.109375" style="67"/>
    <col min="7169" max="7169" width="20.5546875" style="67" customWidth="1"/>
    <col min="7170" max="7170" width="82.109375" style="67" customWidth="1"/>
    <col min="7171" max="7424" width="9.109375" style="67"/>
    <col min="7425" max="7425" width="20.5546875" style="67" customWidth="1"/>
    <col min="7426" max="7426" width="82.109375" style="67" customWidth="1"/>
    <col min="7427" max="7680" width="9.109375" style="67"/>
    <col min="7681" max="7681" width="20.5546875" style="67" customWidth="1"/>
    <col min="7682" max="7682" width="82.109375" style="67" customWidth="1"/>
    <col min="7683" max="7936" width="9.109375" style="67"/>
    <col min="7937" max="7937" width="20.5546875" style="67" customWidth="1"/>
    <col min="7938" max="7938" width="82.109375" style="67" customWidth="1"/>
    <col min="7939" max="8192" width="9.109375" style="67"/>
    <col min="8193" max="8193" width="20.5546875" style="67" customWidth="1"/>
    <col min="8194" max="8194" width="82.109375" style="67" customWidth="1"/>
    <col min="8195" max="8448" width="9.109375" style="67"/>
    <col min="8449" max="8449" width="20.5546875" style="67" customWidth="1"/>
    <col min="8450" max="8450" width="82.109375" style="67" customWidth="1"/>
    <col min="8451" max="8704" width="9.109375" style="67"/>
    <col min="8705" max="8705" width="20.5546875" style="67" customWidth="1"/>
    <col min="8706" max="8706" width="82.109375" style="67" customWidth="1"/>
    <col min="8707" max="8960" width="9.109375" style="67"/>
    <col min="8961" max="8961" width="20.5546875" style="67" customWidth="1"/>
    <col min="8962" max="8962" width="82.109375" style="67" customWidth="1"/>
    <col min="8963" max="9216" width="9.109375" style="67"/>
    <col min="9217" max="9217" width="20.5546875" style="67" customWidth="1"/>
    <col min="9218" max="9218" width="82.109375" style="67" customWidth="1"/>
    <col min="9219" max="9472" width="9.109375" style="67"/>
    <col min="9473" max="9473" width="20.5546875" style="67" customWidth="1"/>
    <col min="9474" max="9474" width="82.109375" style="67" customWidth="1"/>
    <col min="9475" max="9728" width="9.109375" style="67"/>
    <col min="9729" max="9729" width="20.5546875" style="67" customWidth="1"/>
    <col min="9730" max="9730" width="82.109375" style="67" customWidth="1"/>
    <col min="9731" max="9984" width="9.109375" style="67"/>
    <col min="9985" max="9985" width="20.5546875" style="67" customWidth="1"/>
    <col min="9986" max="9986" width="82.109375" style="67" customWidth="1"/>
    <col min="9987" max="10240" width="9.109375" style="67"/>
    <col min="10241" max="10241" width="20.5546875" style="67" customWidth="1"/>
    <col min="10242" max="10242" width="82.109375" style="67" customWidth="1"/>
    <col min="10243" max="10496" width="9.109375" style="67"/>
    <col min="10497" max="10497" width="20.5546875" style="67" customWidth="1"/>
    <col min="10498" max="10498" width="82.109375" style="67" customWidth="1"/>
    <col min="10499" max="10752" width="9.109375" style="67"/>
    <col min="10753" max="10753" width="20.5546875" style="67" customWidth="1"/>
    <col min="10754" max="10754" width="82.109375" style="67" customWidth="1"/>
    <col min="10755" max="11008" width="9.109375" style="67"/>
    <col min="11009" max="11009" width="20.5546875" style="67" customWidth="1"/>
    <col min="11010" max="11010" width="82.109375" style="67" customWidth="1"/>
    <col min="11011" max="11264" width="9.109375" style="67"/>
    <col min="11265" max="11265" width="20.5546875" style="67" customWidth="1"/>
    <col min="11266" max="11266" width="82.109375" style="67" customWidth="1"/>
    <col min="11267" max="11520" width="9.109375" style="67"/>
    <col min="11521" max="11521" width="20.5546875" style="67" customWidth="1"/>
    <col min="11522" max="11522" width="82.109375" style="67" customWidth="1"/>
    <col min="11523" max="11776" width="9.109375" style="67"/>
    <col min="11777" max="11777" width="20.5546875" style="67" customWidth="1"/>
    <col min="11778" max="11778" width="82.109375" style="67" customWidth="1"/>
    <col min="11779" max="12032" width="9.109375" style="67"/>
    <col min="12033" max="12033" width="20.5546875" style="67" customWidth="1"/>
    <col min="12034" max="12034" width="82.109375" style="67" customWidth="1"/>
    <col min="12035" max="12288" width="9.109375" style="67"/>
    <col min="12289" max="12289" width="20.5546875" style="67" customWidth="1"/>
    <col min="12290" max="12290" width="82.109375" style="67" customWidth="1"/>
    <col min="12291" max="12544" width="9.109375" style="67"/>
    <col min="12545" max="12545" width="20.5546875" style="67" customWidth="1"/>
    <col min="12546" max="12546" width="82.109375" style="67" customWidth="1"/>
    <col min="12547" max="12800" width="9.109375" style="67"/>
    <col min="12801" max="12801" width="20.5546875" style="67" customWidth="1"/>
    <col min="12802" max="12802" width="82.109375" style="67" customWidth="1"/>
    <col min="12803" max="13056" width="9.109375" style="67"/>
    <col min="13057" max="13057" width="20.5546875" style="67" customWidth="1"/>
    <col min="13058" max="13058" width="82.109375" style="67" customWidth="1"/>
    <col min="13059" max="13312" width="9.109375" style="67"/>
    <col min="13313" max="13313" width="20.5546875" style="67" customWidth="1"/>
    <col min="13314" max="13314" width="82.109375" style="67" customWidth="1"/>
    <col min="13315" max="13568" width="9.109375" style="67"/>
    <col min="13569" max="13569" width="20.5546875" style="67" customWidth="1"/>
    <col min="13570" max="13570" width="82.109375" style="67" customWidth="1"/>
    <col min="13571" max="13824" width="9.109375" style="67"/>
    <col min="13825" max="13825" width="20.5546875" style="67" customWidth="1"/>
    <col min="13826" max="13826" width="82.109375" style="67" customWidth="1"/>
    <col min="13827" max="14080" width="9.109375" style="67"/>
    <col min="14081" max="14081" width="20.5546875" style="67" customWidth="1"/>
    <col min="14082" max="14082" width="82.109375" style="67" customWidth="1"/>
    <col min="14083" max="14336" width="9.109375" style="67"/>
    <col min="14337" max="14337" width="20.5546875" style="67" customWidth="1"/>
    <col min="14338" max="14338" width="82.109375" style="67" customWidth="1"/>
    <col min="14339" max="14592" width="9.109375" style="67"/>
    <col min="14593" max="14593" width="20.5546875" style="67" customWidth="1"/>
    <col min="14594" max="14594" width="82.109375" style="67" customWidth="1"/>
    <col min="14595" max="14848" width="9.109375" style="67"/>
    <col min="14849" max="14849" width="20.5546875" style="67" customWidth="1"/>
    <col min="14850" max="14850" width="82.109375" style="67" customWidth="1"/>
    <col min="14851" max="15104" width="9.109375" style="67"/>
    <col min="15105" max="15105" width="20.5546875" style="67" customWidth="1"/>
    <col min="15106" max="15106" width="82.109375" style="67" customWidth="1"/>
    <col min="15107" max="15360" width="9.109375" style="67"/>
    <col min="15361" max="15361" width="20.5546875" style="67" customWidth="1"/>
    <col min="15362" max="15362" width="82.109375" style="67" customWidth="1"/>
    <col min="15363" max="15616" width="9.109375" style="67"/>
    <col min="15617" max="15617" width="20.5546875" style="67" customWidth="1"/>
    <col min="15618" max="15618" width="82.109375" style="67" customWidth="1"/>
    <col min="15619" max="15872" width="9.109375" style="67"/>
    <col min="15873" max="15873" width="20.5546875" style="67" customWidth="1"/>
    <col min="15874" max="15874" width="82.109375" style="67" customWidth="1"/>
    <col min="15875" max="16128" width="9.109375" style="67"/>
    <col min="16129" max="16129" width="20.5546875" style="67" customWidth="1"/>
    <col min="16130" max="16130" width="82.109375" style="67" customWidth="1"/>
    <col min="16131" max="16384" width="9.109375" style="67"/>
  </cols>
  <sheetData>
    <row r="1" spans="1:9" ht="109.2">
      <c r="A1" s="64" t="s">
        <v>49</v>
      </c>
      <c r="B1" s="65" t="s">
        <v>487</v>
      </c>
      <c r="C1" s="66"/>
      <c r="D1" s="66"/>
      <c r="E1" s="66"/>
      <c r="F1" s="66"/>
      <c r="G1" s="66"/>
      <c r="H1" s="66"/>
    </row>
    <row r="2" spans="1:9">
      <c r="B2" s="68"/>
      <c r="I2" s="67" t="s">
        <v>252</v>
      </c>
    </row>
    <row r="3" spans="1:9">
      <c r="A3" s="67" t="s">
        <v>50</v>
      </c>
      <c r="B3" s="69" t="s">
        <v>488</v>
      </c>
      <c r="I3" s="67" t="s">
        <v>253</v>
      </c>
    </row>
    <row r="5" spans="1:9" ht="15.6">
      <c r="A5" s="67" t="s">
        <v>51</v>
      </c>
      <c r="B5" s="535" t="s">
        <v>489</v>
      </c>
      <c r="C5" s="66"/>
      <c r="D5" s="66"/>
      <c r="E5" s="66"/>
      <c r="F5" s="66"/>
      <c r="G5" s="66"/>
      <c r="H5" s="66"/>
    </row>
  </sheetData>
  <sheetProtection selectLockedCells="1" selectUnlockedCells="1"/>
  <customSheetViews>
    <customSheetView guid="{22CC5C8B-E1A0-44D5-9004-AA64A7EE9D42}" hiddenColumns="1" state="hidden">
      <selection activeCell="B12" sqref="B12"/>
      <pageMargins left="0.75" right="0.75" top="1" bottom="1" header="0.5" footer="0.5"/>
      <pageSetup orientation="portrait" r:id="rId1"/>
      <headerFooter alignWithMargins="0"/>
    </customSheetView>
    <customSheetView guid="{BF4E98EC-B3A8-42CF-8525-78BE0EF2C154}" hiddenColumns="1" state="hidden">
      <selection activeCell="B7" sqref="B7"/>
      <pageMargins left="0.75" right="0.75" top="1" bottom="1" header="0.5" footer="0.5"/>
      <pageSetup orientation="portrait" r:id="rId2"/>
      <headerFooter alignWithMargins="0"/>
    </customSheetView>
    <customSheetView guid="{83920EE0-E8FD-48B1-9AB8-BA60512AB904}" hiddenColumns="1" state="hidden">
      <selection activeCell="B23" sqref="B23"/>
      <pageMargins left="0.75" right="0.75" top="1" bottom="1" header="0.5" footer="0.5"/>
      <pageSetup orientation="portrait" r:id="rId3"/>
      <headerFooter alignWithMargins="0"/>
    </customSheetView>
  </customSheetViews>
  <pageMargins left="0.75" right="0.75" top="1" bottom="1" header="0.5" footer="0.5"/>
  <pageSetup orientation="portrait" r:id="rId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37"/>
  </sheetPr>
  <dimension ref="A1:J17"/>
  <sheetViews>
    <sheetView showGridLines="0" view="pageBreakPreview" zoomScale="90" zoomScaleNormal="100" zoomScaleSheetLayoutView="90" workbookViewId="0">
      <selection activeCell="B13" sqref="B13:D13"/>
    </sheetView>
  </sheetViews>
  <sheetFormatPr defaultColWidth="9.109375" defaultRowHeight="13.8"/>
  <cols>
    <col min="1" max="1" width="9.88671875" style="92" customWidth="1"/>
    <col min="2" max="2" width="12.6640625" style="92" customWidth="1"/>
    <col min="3" max="4" width="44.109375" style="92" customWidth="1"/>
    <col min="5" max="5" width="12.88671875" style="92" customWidth="1"/>
    <col min="6" max="6" width="9.88671875" style="79" customWidth="1"/>
    <col min="7" max="9" width="9.109375" style="79" customWidth="1"/>
    <col min="10" max="256" width="9.109375" style="75"/>
    <col min="257" max="257" width="9.88671875" style="75" customWidth="1"/>
    <col min="258" max="258" width="12.6640625" style="75" customWidth="1"/>
    <col min="259" max="260" width="44.109375" style="75" customWidth="1"/>
    <col min="261" max="261" width="12.88671875" style="75" customWidth="1"/>
    <col min="262" max="262" width="9.88671875" style="75" customWidth="1"/>
    <col min="263" max="265" width="9.109375" style="75" customWidth="1"/>
    <col min="266" max="512" width="9.109375" style="75"/>
    <col min="513" max="513" width="9.88671875" style="75" customWidth="1"/>
    <col min="514" max="514" width="12.6640625" style="75" customWidth="1"/>
    <col min="515" max="516" width="44.109375" style="75" customWidth="1"/>
    <col min="517" max="517" width="12.88671875" style="75" customWidth="1"/>
    <col min="518" max="518" width="9.88671875" style="75" customWidth="1"/>
    <col min="519" max="521" width="9.109375" style="75" customWidth="1"/>
    <col min="522" max="768" width="9.109375" style="75"/>
    <col min="769" max="769" width="9.88671875" style="75" customWidth="1"/>
    <col min="770" max="770" width="12.6640625" style="75" customWidth="1"/>
    <col min="771" max="772" width="44.109375" style="75" customWidth="1"/>
    <col min="773" max="773" width="12.88671875" style="75" customWidth="1"/>
    <col min="774" max="774" width="9.88671875" style="75" customWidth="1"/>
    <col min="775" max="777" width="9.109375" style="75" customWidth="1"/>
    <col min="778" max="1024" width="9.109375" style="75"/>
    <col min="1025" max="1025" width="9.88671875" style="75" customWidth="1"/>
    <col min="1026" max="1026" width="12.6640625" style="75" customWidth="1"/>
    <col min="1027" max="1028" width="44.109375" style="75" customWidth="1"/>
    <col min="1029" max="1029" width="12.88671875" style="75" customWidth="1"/>
    <col min="1030" max="1030" width="9.88671875" style="75" customWidth="1"/>
    <col min="1031" max="1033" width="9.109375" style="75" customWidth="1"/>
    <col min="1034" max="1280" width="9.109375" style="75"/>
    <col min="1281" max="1281" width="9.88671875" style="75" customWidth="1"/>
    <col min="1282" max="1282" width="12.6640625" style="75" customWidth="1"/>
    <col min="1283" max="1284" width="44.109375" style="75" customWidth="1"/>
    <col min="1285" max="1285" width="12.88671875" style="75" customWidth="1"/>
    <col min="1286" max="1286" width="9.88671875" style="75" customWidth="1"/>
    <col min="1287" max="1289" width="9.109375" style="75" customWidth="1"/>
    <col min="1290" max="1536" width="9.109375" style="75"/>
    <col min="1537" max="1537" width="9.88671875" style="75" customWidth="1"/>
    <col min="1538" max="1538" width="12.6640625" style="75" customWidth="1"/>
    <col min="1539" max="1540" width="44.109375" style="75" customWidth="1"/>
    <col min="1541" max="1541" width="12.88671875" style="75" customWidth="1"/>
    <col min="1542" max="1542" width="9.88671875" style="75" customWidth="1"/>
    <col min="1543" max="1545" width="9.109375" style="75" customWidth="1"/>
    <col min="1546" max="1792" width="9.109375" style="75"/>
    <col min="1793" max="1793" width="9.88671875" style="75" customWidth="1"/>
    <col min="1794" max="1794" width="12.6640625" style="75" customWidth="1"/>
    <col min="1795" max="1796" width="44.109375" style="75" customWidth="1"/>
    <col min="1797" max="1797" width="12.88671875" style="75" customWidth="1"/>
    <col min="1798" max="1798" width="9.88671875" style="75" customWidth="1"/>
    <col min="1799" max="1801" width="9.109375" style="75" customWidth="1"/>
    <col min="1802" max="2048" width="9.109375" style="75"/>
    <col min="2049" max="2049" width="9.88671875" style="75" customWidth="1"/>
    <col min="2050" max="2050" width="12.6640625" style="75" customWidth="1"/>
    <col min="2051" max="2052" width="44.109375" style="75" customWidth="1"/>
    <col min="2053" max="2053" width="12.88671875" style="75" customWidth="1"/>
    <col min="2054" max="2054" width="9.88671875" style="75" customWidth="1"/>
    <col min="2055" max="2057" width="9.109375" style="75" customWidth="1"/>
    <col min="2058" max="2304" width="9.109375" style="75"/>
    <col min="2305" max="2305" width="9.88671875" style="75" customWidth="1"/>
    <col min="2306" max="2306" width="12.6640625" style="75" customWidth="1"/>
    <col min="2307" max="2308" width="44.109375" style="75" customWidth="1"/>
    <col min="2309" max="2309" width="12.88671875" style="75" customWidth="1"/>
    <col min="2310" max="2310" width="9.88671875" style="75" customWidth="1"/>
    <col min="2311" max="2313" width="9.109375" style="75" customWidth="1"/>
    <col min="2314" max="2560" width="9.109375" style="75"/>
    <col min="2561" max="2561" width="9.88671875" style="75" customWidth="1"/>
    <col min="2562" max="2562" width="12.6640625" style="75" customWidth="1"/>
    <col min="2563" max="2564" width="44.109375" style="75" customWidth="1"/>
    <col min="2565" max="2565" width="12.88671875" style="75" customWidth="1"/>
    <col min="2566" max="2566" width="9.88671875" style="75" customWidth="1"/>
    <col min="2567" max="2569" width="9.109375" style="75" customWidth="1"/>
    <col min="2570" max="2816" width="9.109375" style="75"/>
    <col min="2817" max="2817" width="9.88671875" style="75" customWidth="1"/>
    <col min="2818" max="2818" width="12.6640625" style="75" customWidth="1"/>
    <col min="2819" max="2820" width="44.109375" style="75" customWidth="1"/>
    <col min="2821" max="2821" width="12.88671875" style="75" customWidth="1"/>
    <col min="2822" max="2822" width="9.88671875" style="75" customWidth="1"/>
    <col min="2823" max="2825" width="9.109375" style="75" customWidth="1"/>
    <col min="2826" max="3072" width="9.109375" style="75"/>
    <col min="3073" max="3073" width="9.88671875" style="75" customWidth="1"/>
    <col min="3074" max="3074" width="12.6640625" style="75" customWidth="1"/>
    <col min="3075" max="3076" width="44.109375" style="75" customWidth="1"/>
    <col min="3077" max="3077" width="12.88671875" style="75" customWidth="1"/>
    <col min="3078" max="3078" width="9.88671875" style="75" customWidth="1"/>
    <col min="3079" max="3081" width="9.109375" style="75" customWidth="1"/>
    <col min="3082" max="3328" width="9.109375" style="75"/>
    <col min="3329" max="3329" width="9.88671875" style="75" customWidth="1"/>
    <col min="3330" max="3330" width="12.6640625" style="75" customWidth="1"/>
    <col min="3331" max="3332" width="44.109375" style="75" customWidth="1"/>
    <col min="3333" max="3333" width="12.88671875" style="75" customWidth="1"/>
    <col min="3334" max="3334" width="9.88671875" style="75" customWidth="1"/>
    <col min="3335" max="3337" width="9.109375" style="75" customWidth="1"/>
    <col min="3338" max="3584" width="9.109375" style="75"/>
    <col min="3585" max="3585" width="9.88671875" style="75" customWidth="1"/>
    <col min="3586" max="3586" width="12.6640625" style="75" customWidth="1"/>
    <col min="3587" max="3588" width="44.109375" style="75" customWidth="1"/>
    <col min="3589" max="3589" width="12.88671875" style="75" customWidth="1"/>
    <col min="3590" max="3590" width="9.88671875" style="75" customWidth="1"/>
    <col min="3591" max="3593" width="9.109375" style="75" customWidth="1"/>
    <col min="3594" max="3840" width="9.109375" style="75"/>
    <col min="3841" max="3841" width="9.88671875" style="75" customWidth="1"/>
    <col min="3842" max="3842" width="12.6640625" style="75" customWidth="1"/>
    <col min="3843" max="3844" width="44.109375" style="75" customWidth="1"/>
    <col min="3845" max="3845" width="12.88671875" style="75" customWidth="1"/>
    <col min="3846" max="3846" width="9.88671875" style="75" customWidth="1"/>
    <col min="3847" max="3849" width="9.109375" style="75" customWidth="1"/>
    <col min="3850" max="4096" width="9.109375" style="75"/>
    <col min="4097" max="4097" width="9.88671875" style="75" customWidth="1"/>
    <col min="4098" max="4098" width="12.6640625" style="75" customWidth="1"/>
    <col min="4099" max="4100" width="44.109375" style="75" customWidth="1"/>
    <col min="4101" max="4101" width="12.88671875" style="75" customWidth="1"/>
    <col min="4102" max="4102" width="9.88671875" style="75" customWidth="1"/>
    <col min="4103" max="4105" width="9.109375" style="75" customWidth="1"/>
    <col min="4106" max="4352" width="9.109375" style="75"/>
    <col min="4353" max="4353" width="9.88671875" style="75" customWidth="1"/>
    <col min="4354" max="4354" width="12.6640625" style="75" customWidth="1"/>
    <col min="4355" max="4356" width="44.109375" style="75" customWidth="1"/>
    <col min="4357" max="4357" width="12.88671875" style="75" customWidth="1"/>
    <col min="4358" max="4358" width="9.88671875" style="75" customWidth="1"/>
    <col min="4359" max="4361" width="9.109375" style="75" customWidth="1"/>
    <col min="4362" max="4608" width="9.109375" style="75"/>
    <col min="4609" max="4609" width="9.88671875" style="75" customWidth="1"/>
    <col min="4610" max="4610" width="12.6640625" style="75" customWidth="1"/>
    <col min="4611" max="4612" width="44.109375" style="75" customWidth="1"/>
    <col min="4613" max="4613" width="12.88671875" style="75" customWidth="1"/>
    <col min="4614" max="4614" width="9.88671875" style="75" customWidth="1"/>
    <col min="4615" max="4617" width="9.109375" style="75" customWidth="1"/>
    <col min="4618" max="4864" width="9.109375" style="75"/>
    <col min="4865" max="4865" width="9.88671875" style="75" customWidth="1"/>
    <col min="4866" max="4866" width="12.6640625" style="75" customWidth="1"/>
    <col min="4867" max="4868" width="44.109375" style="75" customWidth="1"/>
    <col min="4869" max="4869" width="12.88671875" style="75" customWidth="1"/>
    <col min="4870" max="4870" width="9.88671875" style="75" customWidth="1"/>
    <col min="4871" max="4873" width="9.109375" style="75" customWidth="1"/>
    <col min="4874" max="5120" width="9.109375" style="75"/>
    <col min="5121" max="5121" width="9.88671875" style="75" customWidth="1"/>
    <col min="5122" max="5122" width="12.6640625" style="75" customWidth="1"/>
    <col min="5123" max="5124" width="44.109375" style="75" customWidth="1"/>
    <col min="5125" max="5125" width="12.88671875" style="75" customWidth="1"/>
    <col min="5126" max="5126" width="9.88671875" style="75" customWidth="1"/>
    <col min="5127" max="5129" width="9.109375" style="75" customWidth="1"/>
    <col min="5130" max="5376" width="9.109375" style="75"/>
    <col min="5377" max="5377" width="9.88671875" style="75" customWidth="1"/>
    <col min="5378" max="5378" width="12.6640625" style="75" customWidth="1"/>
    <col min="5379" max="5380" width="44.109375" style="75" customWidth="1"/>
    <col min="5381" max="5381" width="12.88671875" style="75" customWidth="1"/>
    <col min="5382" max="5382" width="9.88671875" style="75" customWidth="1"/>
    <col min="5383" max="5385" width="9.109375" style="75" customWidth="1"/>
    <col min="5386" max="5632" width="9.109375" style="75"/>
    <col min="5633" max="5633" width="9.88671875" style="75" customWidth="1"/>
    <col min="5634" max="5634" width="12.6640625" style="75" customWidth="1"/>
    <col min="5635" max="5636" width="44.109375" style="75" customWidth="1"/>
    <col min="5637" max="5637" width="12.88671875" style="75" customWidth="1"/>
    <col min="5638" max="5638" width="9.88671875" style="75" customWidth="1"/>
    <col min="5639" max="5641" width="9.109375" style="75" customWidth="1"/>
    <col min="5642" max="5888" width="9.109375" style="75"/>
    <col min="5889" max="5889" width="9.88671875" style="75" customWidth="1"/>
    <col min="5890" max="5890" width="12.6640625" style="75" customWidth="1"/>
    <col min="5891" max="5892" width="44.109375" style="75" customWidth="1"/>
    <col min="5893" max="5893" width="12.88671875" style="75" customWidth="1"/>
    <col min="5894" max="5894" width="9.88671875" style="75" customWidth="1"/>
    <col min="5895" max="5897" width="9.109375" style="75" customWidth="1"/>
    <col min="5898" max="6144" width="9.109375" style="75"/>
    <col min="6145" max="6145" width="9.88671875" style="75" customWidth="1"/>
    <col min="6146" max="6146" width="12.6640625" style="75" customWidth="1"/>
    <col min="6147" max="6148" width="44.109375" style="75" customWidth="1"/>
    <col min="6149" max="6149" width="12.88671875" style="75" customWidth="1"/>
    <col min="6150" max="6150" width="9.88671875" style="75" customWidth="1"/>
    <col min="6151" max="6153" width="9.109375" style="75" customWidth="1"/>
    <col min="6154" max="6400" width="9.109375" style="75"/>
    <col min="6401" max="6401" width="9.88671875" style="75" customWidth="1"/>
    <col min="6402" max="6402" width="12.6640625" style="75" customWidth="1"/>
    <col min="6403" max="6404" width="44.109375" style="75" customWidth="1"/>
    <col min="6405" max="6405" width="12.88671875" style="75" customWidth="1"/>
    <col min="6406" max="6406" width="9.88671875" style="75" customWidth="1"/>
    <col min="6407" max="6409" width="9.109375" style="75" customWidth="1"/>
    <col min="6410" max="6656" width="9.109375" style="75"/>
    <col min="6657" max="6657" width="9.88671875" style="75" customWidth="1"/>
    <col min="6658" max="6658" width="12.6640625" style="75" customWidth="1"/>
    <col min="6659" max="6660" width="44.109375" style="75" customWidth="1"/>
    <col min="6661" max="6661" width="12.88671875" style="75" customWidth="1"/>
    <col min="6662" max="6662" width="9.88671875" style="75" customWidth="1"/>
    <col min="6663" max="6665" width="9.109375" style="75" customWidth="1"/>
    <col min="6666" max="6912" width="9.109375" style="75"/>
    <col min="6913" max="6913" width="9.88671875" style="75" customWidth="1"/>
    <col min="6914" max="6914" width="12.6640625" style="75" customWidth="1"/>
    <col min="6915" max="6916" width="44.109375" style="75" customWidth="1"/>
    <col min="6917" max="6917" width="12.88671875" style="75" customWidth="1"/>
    <col min="6918" max="6918" width="9.88671875" style="75" customWidth="1"/>
    <col min="6919" max="6921" width="9.109375" style="75" customWidth="1"/>
    <col min="6922" max="7168" width="9.109375" style="75"/>
    <col min="7169" max="7169" width="9.88671875" style="75" customWidth="1"/>
    <col min="7170" max="7170" width="12.6640625" style="75" customWidth="1"/>
    <col min="7171" max="7172" width="44.109375" style="75" customWidth="1"/>
    <col min="7173" max="7173" width="12.88671875" style="75" customWidth="1"/>
    <col min="7174" max="7174" width="9.88671875" style="75" customWidth="1"/>
    <col min="7175" max="7177" width="9.109375" style="75" customWidth="1"/>
    <col min="7178" max="7424" width="9.109375" style="75"/>
    <col min="7425" max="7425" width="9.88671875" style="75" customWidth="1"/>
    <col min="7426" max="7426" width="12.6640625" style="75" customWidth="1"/>
    <col min="7427" max="7428" width="44.109375" style="75" customWidth="1"/>
    <col min="7429" max="7429" width="12.88671875" style="75" customWidth="1"/>
    <col min="7430" max="7430" width="9.88671875" style="75" customWidth="1"/>
    <col min="7431" max="7433" width="9.109375" style="75" customWidth="1"/>
    <col min="7434" max="7680" width="9.109375" style="75"/>
    <col min="7681" max="7681" width="9.88671875" style="75" customWidth="1"/>
    <col min="7682" max="7682" width="12.6640625" style="75" customWidth="1"/>
    <col min="7683" max="7684" width="44.109375" style="75" customWidth="1"/>
    <col min="7685" max="7685" width="12.88671875" style="75" customWidth="1"/>
    <col min="7686" max="7686" width="9.88671875" style="75" customWidth="1"/>
    <col min="7687" max="7689" width="9.109375" style="75" customWidth="1"/>
    <col min="7690" max="7936" width="9.109375" style="75"/>
    <col min="7937" max="7937" width="9.88671875" style="75" customWidth="1"/>
    <col min="7938" max="7938" width="12.6640625" style="75" customWidth="1"/>
    <col min="7939" max="7940" width="44.109375" style="75" customWidth="1"/>
    <col min="7941" max="7941" width="12.88671875" style="75" customWidth="1"/>
    <col min="7942" max="7942" width="9.88671875" style="75" customWidth="1"/>
    <col min="7943" max="7945" width="9.109375" style="75" customWidth="1"/>
    <col min="7946" max="8192" width="9.109375" style="75"/>
    <col min="8193" max="8193" width="9.88671875" style="75" customWidth="1"/>
    <col min="8194" max="8194" width="12.6640625" style="75" customWidth="1"/>
    <col min="8195" max="8196" width="44.109375" style="75" customWidth="1"/>
    <col min="8197" max="8197" width="12.88671875" style="75" customWidth="1"/>
    <col min="8198" max="8198" width="9.88671875" style="75" customWidth="1"/>
    <col min="8199" max="8201" width="9.109375" style="75" customWidth="1"/>
    <col min="8202" max="8448" width="9.109375" style="75"/>
    <col min="8449" max="8449" width="9.88671875" style="75" customWidth="1"/>
    <col min="8450" max="8450" width="12.6640625" style="75" customWidth="1"/>
    <col min="8451" max="8452" width="44.109375" style="75" customWidth="1"/>
    <col min="8453" max="8453" width="12.88671875" style="75" customWidth="1"/>
    <col min="8454" max="8454" width="9.88671875" style="75" customWidth="1"/>
    <col min="8455" max="8457" width="9.109375" style="75" customWidth="1"/>
    <col min="8458" max="8704" width="9.109375" style="75"/>
    <col min="8705" max="8705" width="9.88671875" style="75" customWidth="1"/>
    <col min="8706" max="8706" width="12.6640625" style="75" customWidth="1"/>
    <col min="8707" max="8708" width="44.109375" style="75" customWidth="1"/>
    <col min="8709" max="8709" width="12.88671875" style="75" customWidth="1"/>
    <col min="8710" max="8710" width="9.88671875" style="75" customWidth="1"/>
    <col min="8711" max="8713" width="9.109375" style="75" customWidth="1"/>
    <col min="8714" max="8960" width="9.109375" style="75"/>
    <col min="8961" max="8961" width="9.88671875" style="75" customWidth="1"/>
    <col min="8962" max="8962" width="12.6640625" style="75" customWidth="1"/>
    <col min="8963" max="8964" width="44.109375" style="75" customWidth="1"/>
    <col min="8965" max="8965" width="12.88671875" style="75" customWidth="1"/>
    <col min="8966" max="8966" width="9.88671875" style="75" customWidth="1"/>
    <col min="8967" max="8969" width="9.109375" style="75" customWidth="1"/>
    <col min="8970" max="9216" width="9.109375" style="75"/>
    <col min="9217" max="9217" width="9.88671875" style="75" customWidth="1"/>
    <col min="9218" max="9218" width="12.6640625" style="75" customWidth="1"/>
    <col min="9219" max="9220" width="44.109375" style="75" customWidth="1"/>
    <col min="9221" max="9221" width="12.88671875" style="75" customWidth="1"/>
    <col min="9222" max="9222" width="9.88671875" style="75" customWidth="1"/>
    <col min="9223" max="9225" width="9.109375" style="75" customWidth="1"/>
    <col min="9226" max="9472" width="9.109375" style="75"/>
    <col min="9473" max="9473" width="9.88671875" style="75" customWidth="1"/>
    <col min="9474" max="9474" width="12.6640625" style="75" customWidth="1"/>
    <col min="9475" max="9476" width="44.109375" style="75" customWidth="1"/>
    <col min="9477" max="9477" width="12.88671875" style="75" customWidth="1"/>
    <col min="9478" max="9478" width="9.88671875" style="75" customWidth="1"/>
    <col min="9479" max="9481" width="9.109375" style="75" customWidth="1"/>
    <col min="9482" max="9728" width="9.109375" style="75"/>
    <col min="9729" max="9729" width="9.88671875" style="75" customWidth="1"/>
    <col min="9730" max="9730" width="12.6640625" style="75" customWidth="1"/>
    <col min="9731" max="9732" width="44.109375" style="75" customWidth="1"/>
    <col min="9733" max="9733" width="12.88671875" style="75" customWidth="1"/>
    <col min="9734" max="9734" width="9.88671875" style="75" customWidth="1"/>
    <col min="9735" max="9737" width="9.109375" style="75" customWidth="1"/>
    <col min="9738" max="9984" width="9.109375" style="75"/>
    <col min="9985" max="9985" width="9.88671875" style="75" customWidth="1"/>
    <col min="9986" max="9986" width="12.6640625" style="75" customWidth="1"/>
    <col min="9987" max="9988" width="44.109375" style="75" customWidth="1"/>
    <col min="9989" max="9989" width="12.88671875" style="75" customWidth="1"/>
    <col min="9990" max="9990" width="9.88671875" style="75" customWidth="1"/>
    <col min="9991" max="9993" width="9.109375" style="75" customWidth="1"/>
    <col min="9994" max="10240" width="9.109375" style="75"/>
    <col min="10241" max="10241" width="9.88671875" style="75" customWidth="1"/>
    <col min="10242" max="10242" width="12.6640625" style="75" customWidth="1"/>
    <col min="10243" max="10244" width="44.109375" style="75" customWidth="1"/>
    <col min="10245" max="10245" width="12.88671875" style="75" customWidth="1"/>
    <col min="10246" max="10246" width="9.88671875" style="75" customWidth="1"/>
    <col min="10247" max="10249" width="9.109375" style="75" customWidth="1"/>
    <col min="10250" max="10496" width="9.109375" style="75"/>
    <col min="10497" max="10497" width="9.88671875" style="75" customWidth="1"/>
    <col min="10498" max="10498" width="12.6640625" style="75" customWidth="1"/>
    <col min="10499" max="10500" width="44.109375" style="75" customWidth="1"/>
    <col min="10501" max="10501" width="12.88671875" style="75" customWidth="1"/>
    <col min="10502" max="10502" width="9.88671875" style="75" customWidth="1"/>
    <col min="10503" max="10505" width="9.109375" style="75" customWidth="1"/>
    <col min="10506" max="10752" width="9.109375" style="75"/>
    <col min="10753" max="10753" width="9.88671875" style="75" customWidth="1"/>
    <col min="10754" max="10754" width="12.6640625" style="75" customWidth="1"/>
    <col min="10755" max="10756" width="44.109375" style="75" customWidth="1"/>
    <col min="10757" max="10757" width="12.88671875" style="75" customWidth="1"/>
    <col min="10758" max="10758" width="9.88671875" style="75" customWidth="1"/>
    <col min="10759" max="10761" width="9.109375" style="75" customWidth="1"/>
    <col min="10762" max="11008" width="9.109375" style="75"/>
    <col min="11009" max="11009" width="9.88671875" style="75" customWidth="1"/>
    <col min="11010" max="11010" width="12.6640625" style="75" customWidth="1"/>
    <col min="11011" max="11012" width="44.109375" style="75" customWidth="1"/>
    <col min="11013" max="11013" width="12.88671875" style="75" customWidth="1"/>
    <col min="11014" max="11014" width="9.88671875" style="75" customWidth="1"/>
    <col min="11015" max="11017" width="9.109375" style="75" customWidth="1"/>
    <col min="11018" max="11264" width="9.109375" style="75"/>
    <col min="11265" max="11265" width="9.88671875" style="75" customWidth="1"/>
    <col min="11266" max="11266" width="12.6640625" style="75" customWidth="1"/>
    <col min="11267" max="11268" width="44.109375" style="75" customWidth="1"/>
    <col min="11269" max="11269" width="12.88671875" style="75" customWidth="1"/>
    <col min="11270" max="11270" width="9.88671875" style="75" customWidth="1"/>
    <col min="11271" max="11273" width="9.109375" style="75" customWidth="1"/>
    <col min="11274" max="11520" width="9.109375" style="75"/>
    <col min="11521" max="11521" width="9.88671875" style="75" customWidth="1"/>
    <col min="11522" max="11522" width="12.6640625" style="75" customWidth="1"/>
    <col min="11523" max="11524" width="44.109375" style="75" customWidth="1"/>
    <col min="11525" max="11525" width="12.88671875" style="75" customWidth="1"/>
    <col min="11526" max="11526" width="9.88671875" style="75" customWidth="1"/>
    <col min="11527" max="11529" width="9.109375" style="75" customWidth="1"/>
    <col min="11530" max="11776" width="9.109375" style="75"/>
    <col min="11777" max="11777" width="9.88671875" style="75" customWidth="1"/>
    <col min="11778" max="11778" width="12.6640625" style="75" customWidth="1"/>
    <col min="11779" max="11780" width="44.109375" style="75" customWidth="1"/>
    <col min="11781" max="11781" width="12.88671875" style="75" customWidth="1"/>
    <col min="11782" max="11782" width="9.88671875" style="75" customWidth="1"/>
    <col min="11783" max="11785" width="9.109375" style="75" customWidth="1"/>
    <col min="11786" max="12032" width="9.109375" style="75"/>
    <col min="12033" max="12033" width="9.88671875" style="75" customWidth="1"/>
    <col min="12034" max="12034" width="12.6640625" style="75" customWidth="1"/>
    <col min="12035" max="12036" width="44.109375" style="75" customWidth="1"/>
    <col min="12037" max="12037" width="12.88671875" style="75" customWidth="1"/>
    <col min="12038" max="12038" width="9.88671875" style="75" customWidth="1"/>
    <col min="12039" max="12041" width="9.109375" style="75" customWidth="1"/>
    <col min="12042" max="12288" width="9.109375" style="75"/>
    <col min="12289" max="12289" width="9.88671875" style="75" customWidth="1"/>
    <col min="12290" max="12290" width="12.6640625" style="75" customWidth="1"/>
    <col min="12291" max="12292" width="44.109375" style="75" customWidth="1"/>
    <col min="12293" max="12293" width="12.88671875" style="75" customWidth="1"/>
    <col min="12294" max="12294" width="9.88671875" style="75" customWidth="1"/>
    <col min="12295" max="12297" width="9.109375" style="75" customWidth="1"/>
    <col min="12298" max="12544" width="9.109375" style="75"/>
    <col min="12545" max="12545" width="9.88671875" style="75" customWidth="1"/>
    <col min="12546" max="12546" width="12.6640625" style="75" customWidth="1"/>
    <col min="12547" max="12548" width="44.109375" style="75" customWidth="1"/>
    <col min="12549" max="12549" width="12.88671875" style="75" customWidth="1"/>
    <col min="12550" max="12550" width="9.88671875" style="75" customWidth="1"/>
    <col min="12551" max="12553" width="9.109375" style="75" customWidth="1"/>
    <col min="12554" max="12800" width="9.109375" style="75"/>
    <col min="12801" max="12801" width="9.88671875" style="75" customWidth="1"/>
    <col min="12802" max="12802" width="12.6640625" style="75" customWidth="1"/>
    <col min="12803" max="12804" width="44.109375" style="75" customWidth="1"/>
    <col min="12805" max="12805" width="12.88671875" style="75" customWidth="1"/>
    <col min="12806" max="12806" width="9.88671875" style="75" customWidth="1"/>
    <col min="12807" max="12809" width="9.109375" style="75" customWidth="1"/>
    <col min="12810" max="13056" width="9.109375" style="75"/>
    <col min="13057" max="13057" width="9.88671875" style="75" customWidth="1"/>
    <col min="13058" max="13058" width="12.6640625" style="75" customWidth="1"/>
    <col min="13059" max="13060" width="44.109375" style="75" customWidth="1"/>
    <col min="13061" max="13061" width="12.88671875" style="75" customWidth="1"/>
    <col min="13062" max="13062" width="9.88671875" style="75" customWidth="1"/>
    <col min="13063" max="13065" width="9.109375" style="75" customWidth="1"/>
    <col min="13066" max="13312" width="9.109375" style="75"/>
    <col min="13313" max="13313" width="9.88671875" style="75" customWidth="1"/>
    <col min="13314" max="13314" width="12.6640625" style="75" customWidth="1"/>
    <col min="13315" max="13316" width="44.109375" style="75" customWidth="1"/>
    <col min="13317" max="13317" width="12.88671875" style="75" customWidth="1"/>
    <col min="13318" max="13318" width="9.88671875" style="75" customWidth="1"/>
    <col min="13319" max="13321" width="9.109375" style="75" customWidth="1"/>
    <col min="13322" max="13568" width="9.109375" style="75"/>
    <col min="13569" max="13569" width="9.88671875" style="75" customWidth="1"/>
    <col min="13570" max="13570" width="12.6640625" style="75" customWidth="1"/>
    <col min="13571" max="13572" width="44.109375" style="75" customWidth="1"/>
    <col min="13573" max="13573" width="12.88671875" style="75" customWidth="1"/>
    <col min="13574" max="13574" width="9.88671875" style="75" customWidth="1"/>
    <col min="13575" max="13577" width="9.109375" style="75" customWidth="1"/>
    <col min="13578" max="13824" width="9.109375" style="75"/>
    <col min="13825" max="13825" width="9.88671875" style="75" customWidth="1"/>
    <col min="13826" max="13826" width="12.6640625" style="75" customWidth="1"/>
    <col min="13827" max="13828" width="44.109375" style="75" customWidth="1"/>
    <col min="13829" max="13829" width="12.88671875" style="75" customWidth="1"/>
    <col min="13830" max="13830" width="9.88671875" style="75" customWidth="1"/>
    <col min="13831" max="13833" width="9.109375" style="75" customWidth="1"/>
    <col min="13834" max="14080" width="9.109375" style="75"/>
    <col min="14081" max="14081" width="9.88671875" style="75" customWidth="1"/>
    <col min="14082" max="14082" width="12.6640625" style="75" customWidth="1"/>
    <col min="14083" max="14084" width="44.109375" style="75" customWidth="1"/>
    <col min="14085" max="14085" width="12.88671875" style="75" customWidth="1"/>
    <col min="14086" max="14086" width="9.88671875" style="75" customWidth="1"/>
    <col min="14087" max="14089" width="9.109375" style="75" customWidth="1"/>
    <col min="14090" max="14336" width="9.109375" style="75"/>
    <col min="14337" max="14337" width="9.88671875" style="75" customWidth="1"/>
    <col min="14338" max="14338" width="12.6640625" style="75" customWidth="1"/>
    <col min="14339" max="14340" width="44.109375" style="75" customWidth="1"/>
    <col min="14341" max="14341" width="12.88671875" style="75" customWidth="1"/>
    <col min="14342" max="14342" width="9.88671875" style="75" customWidth="1"/>
    <col min="14343" max="14345" width="9.109375" style="75" customWidth="1"/>
    <col min="14346" max="14592" width="9.109375" style="75"/>
    <col min="14593" max="14593" width="9.88671875" style="75" customWidth="1"/>
    <col min="14594" max="14594" width="12.6640625" style="75" customWidth="1"/>
    <col min="14595" max="14596" width="44.109375" style="75" customWidth="1"/>
    <col min="14597" max="14597" width="12.88671875" style="75" customWidth="1"/>
    <col min="14598" max="14598" width="9.88671875" style="75" customWidth="1"/>
    <col min="14599" max="14601" width="9.109375" style="75" customWidth="1"/>
    <col min="14602" max="14848" width="9.109375" style="75"/>
    <col min="14849" max="14849" width="9.88671875" style="75" customWidth="1"/>
    <col min="14850" max="14850" width="12.6640625" style="75" customWidth="1"/>
    <col min="14851" max="14852" width="44.109375" style="75" customWidth="1"/>
    <col min="14853" max="14853" width="12.88671875" style="75" customWidth="1"/>
    <col min="14854" max="14854" width="9.88671875" style="75" customWidth="1"/>
    <col min="14855" max="14857" width="9.109375" style="75" customWidth="1"/>
    <col min="14858" max="15104" width="9.109375" style="75"/>
    <col min="15105" max="15105" width="9.88671875" style="75" customWidth="1"/>
    <col min="15106" max="15106" width="12.6640625" style="75" customWidth="1"/>
    <col min="15107" max="15108" width="44.109375" style="75" customWidth="1"/>
    <col min="15109" max="15109" width="12.88671875" style="75" customWidth="1"/>
    <col min="15110" max="15110" width="9.88671875" style="75" customWidth="1"/>
    <col min="15111" max="15113" width="9.109375" style="75" customWidth="1"/>
    <col min="15114" max="15360" width="9.109375" style="75"/>
    <col min="15361" max="15361" width="9.88671875" style="75" customWidth="1"/>
    <col min="15362" max="15362" width="12.6640625" style="75" customWidth="1"/>
    <col min="15363" max="15364" width="44.109375" style="75" customWidth="1"/>
    <col min="15365" max="15365" width="12.88671875" style="75" customWidth="1"/>
    <col min="15366" max="15366" width="9.88671875" style="75" customWidth="1"/>
    <col min="15367" max="15369" width="9.109375" style="75" customWidth="1"/>
    <col min="15370" max="15616" width="9.109375" style="75"/>
    <col min="15617" max="15617" width="9.88671875" style="75" customWidth="1"/>
    <col min="15618" max="15618" width="12.6640625" style="75" customWidth="1"/>
    <col min="15619" max="15620" width="44.109375" style="75" customWidth="1"/>
    <col min="15621" max="15621" width="12.88671875" style="75" customWidth="1"/>
    <col min="15622" max="15622" width="9.88671875" style="75" customWidth="1"/>
    <col min="15623" max="15625" width="9.109375" style="75" customWidth="1"/>
    <col min="15626" max="15872" width="9.109375" style="75"/>
    <col min="15873" max="15873" width="9.88671875" style="75" customWidth="1"/>
    <col min="15874" max="15874" width="12.6640625" style="75" customWidth="1"/>
    <col min="15875" max="15876" width="44.109375" style="75" customWidth="1"/>
    <col min="15877" max="15877" width="12.88671875" style="75" customWidth="1"/>
    <col min="15878" max="15878" width="9.88671875" style="75" customWidth="1"/>
    <col min="15879" max="15881" width="9.109375" style="75" customWidth="1"/>
    <col min="15882" max="16128" width="9.109375" style="75"/>
    <col min="16129" max="16129" width="9.88671875" style="75" customWidth="1"/>
    <col min="16130" max="16130" width="12.6640625" style="75" customWidth="1"/>
    <col min="16131" max="16132" width="44.109375" style="75" customWidth="1"/>
    <col min="16133" max="16133" width="12.88671875" style="75" customWidth="1"/>
    <col min="16134" max="16134" width="9.88671875" style="75" customWidth="1"/>
    <col min="16135" max="16137" width="9.109375" style="75" customWidth="1"/>
    <col min="16138" max="16384" width="9.109375" style="75"/>
  </cols>
  <sheetData>
    <row r="1" spans="1:10" ht="30.75" customHeight="1">
      <c r="A1" s="70"/>
      <c r="B1" s="907"/>
      <c r="C1" s="908"/>
      <c r="D1" s="908"/>
      <c r="E1" s="909"/>
      <c r="F1" s="71"/>
      <c r="G1" s="72"/>
      <c r="H1" s="73"/>
      <c r="I1" s="73"/>
      <c r="J1" s="74"/>
    </row>
    <row r="2" spans="1:10" ht="90.75" customHeight="1">
      <c r="A2" s="910" t="s">
        <v>52</v>
      </c>
      <c r="B2" s="913" t="str">
        <f>Basic!B1</f>
        <v>Substation Package SIK-SS01 including Transformers for (1) 220/132kV Legship Pool (New) s/s,  (2) 132/66/11kV Dikchu pool (new) s/s, (3) 66/11kV Makha (New) s/s, (4) 66/11kV Temi (New) s/s (5) 66/11kV Khamdong (New) s/s, (6) 66/11kV Kumrek (New) s/s, (7) 66/11kV Namthang (New) s/s, (8) 66/11kV Rorathang (New) s/s, (9) 66/11kV Mamring s/s Extn under “Comprehensive Scheme for Strengthening of Trans. Sys. &amp; Dist. Sys. In Sikkim”</v>
      </c>
      <c r="C2" s="914"/>
      <c r="D2" s="914"/>
      <c r="E2" s="915"/>
      <c r="F2" s="916" t="str">
        <f>"Substation Package - " &amp;Basic!B3</f>
        <v>Substation Package - SIK-SS01</v>
      </c>
      <c r="G2" s="72"/>
      <c r="H2" s="73"/>
      <c r="I2" s="73"/>
      <c r="J2" s="74"/>
    </row>
    <row r="3" spans="1:10" ht="23.25" customHeight="1">
      <c r="A3" s="911"/>
      <c r="B3" s="919" t="str">
        <f>Basic!B5</f>
        <v>Specification No.: CC-CS/93-NER/SS-4007/3/G2</v>
      </c>
      <c r="C3" s="920"/>
      <c r="D3" s="920"/>
      <c r="E3" s="921"/>
      <c r="F3" s="917"/>
      <c r="G3" s="72"/>
      <c r="H3" s="73"/>
      <c r="I3" s="73"/>
      <c r="J3" s="74"/>
    </row>
    <row r="4" spans="1:10" ht="39.9" customHeight="1">
      <c r="A4" s="911"/>
      <c r="B4" s="76">
        <v>1</v>
      </c>
      <c r="C4" s="922" t="s">
        <v>469</v>
      </c>
      <c r="D4" s="922"/>
      <c r="E4" s="923"/>
      <c r="F4" s="917"/>
      <c r="G4" s="77"/>
      <c r="H4" s="78" t="s">
        <v>53</v>
      </c>
      <c r="I4" s="73"/>
      <c r="J4" s="74"/>
    </row>
    <row r="5" spans="1:10" ht="30" customHeight="1">
      <c r="A5" s="911"/>
      <c r="B5" s="76">
        <v>2</v>
      </c>
      <c r="C5" s="922" t="s">
        <v>54</v>
      </c>
      <c r="D5" s="922"/>
      <c r="E5" s="923"/>
      <c r="F5" s="917"/>
      <c r="G5" s="72"/>
      <c r="H5" s="73"/>
      <c r="I5" s="73"/>
      <c r="J5" s="74"/>
    </row>
    <row r="6" spans="1:10" s="79" customFormat="1" ht="30" customHeight="1">
      <c r="A6" s="911"/>
      <c r="B6" s="76">
        <v>3</v>
      </c>
      <c r="C6" s="922" t="s">
        <v>55</v>
      </c>
      <c r="D6" s="922"/>
      <c r="E6" s="923"/>
      <c r="F6" s="917"/>
      <c r="G6" s="72"/>
      <c r="H6" s="73"/>
      <c r="I6" s="73"/>
      <c r="J6" s="73"/>
    </row>
    <row r="7" spans="1:10" ht="52.5" hidden="1" customHeight="1">
      <c r="A7" s="911"/>
      <c r="B7" s="76">
        <v>4</v>
      </c>
      <c r="C7" s="922" t="s">
        <v>56</v>
      </c>
      <c r="D7" s="922"/>
      <c r="E7" s="923"/>
      <c r="F7" s="917"/>
      <c r="G7" s="72"/>
      <c r="H7" s="73"/>
      <c r="I7" s="73"/>
      <c r="J7" s="74"/>
    </row>
    <row r="8" spans="1:10" ht="9.75" customHeight="1">
      <c r="A8" s="911"/>
      <c r="B8" s="80"/>
      <c r="C8" s="81"/>
      <c r="D8" s="81"/>
      <c r="E8" s="82"/>
      <c r="F8" s="917"/>
      <c r="G8" s="72"/>
      <c r="H8" s="73"/>
      <c r="I8" s="73"/>
      <c r="J8" s="74"/>
    </row>
    <row r="9" spans="1:10" ht="23.25" customHeight="1">
      <c r="A9" s="911"/>
      <c r="B9" s="924"/>
      <c r="C9" s="925"/>
      <c r="D9" s="925"/>
      <c r="E9" s="926"/>
      <c r="F9" s="917"/>
      <c r="G9" s="72"/>
      <c r="H9" s="73"/>
      <c r="I9" s="73"/>
      <c r="J9" s="74"/>
    </row>
    <row r="10" spans="1:10" ht="10.5" customHeight="1">
      <c r="A10" s="911"/>
      <c r="B10" s="83"/>
      <c r="C10" s="84"/>
      <c r="D10" s="84"/>
      <c r="E10" s="85"/>
      <c r="F10" s="917"/>
      <c r="G10" s="72"/>
      <c r="H10" s="73"/>
      <c r="I10" s="73"/>
      <c r="J10" s="74"/>
    </row>
    <row r="11" spans="1:10" ht="24" customHeight="1">
      <c r="A11" s="911"/>
      <c r="B11" s="927" t="s">
        <v>57</v>
      </c>
      <c r="C11" s="928"/>
      <c r="D11" s="928"/>
      <c r="E11" s="86"/>
      <c r="F11" s="917"/>
    </row>
    <row r="12" spans="1:10" ht="15.9" customHeight="1">
      <c r="A12" s="912"/>
      <c r="B12" s="929" t="s">
        <v>58</v>
      </c>
      <c r="C12" s="930"/>
      <c r="D12" s="930"/>
      <c r="E12" s="87"/>
      <c r="F12" s="918"/>
      <c r="G12" s="72"/>
      <c r="H12" s="73"/>
      <c r="I12" s="73"/>
      <c r="J12" s="74"/>
    </row>
    <row r="13" spans="1:10" ht="24" customHeight="1">
      <c r="A13" s="901"/>
      <c r="B13" s="902" t="s">
        <v>59</v>
      </c>
      <c r="C13" s="903"/>
      <c r="D13" s="903"/>
      <c r="E13" s="86"/>
      <c r="F13" s="904"/>
      <c r="G13" s="88"/>
      <c r="H13" s="88"/>
      <c r="I13" s="88"/>
      <c r="J13" s="88"/>
    </row>
    <row r="14" spans="1:10" ht="15.9" customHeight="1">
      <c r="A14" s="901"/>
      <c r="B14" s="905" t="s">
        <v>60</v>
      </c>
      <c r="C14" s="906"/>
      <c r="D14" s="906"/>
      <c r="E14" s="89"/>
      <c r="F14" s="904"/>
      <c r="G14" s="88"/>
      <c r="H14" s="88"/>
      <c r="I14" s="88"/>
      <c r="J14" s="88"/>
    </row>
    <row r="15" spans="1:10" ht="15.6">
      <c r="A15" s="90"/>
      <c r="B15" s="91"/>
      <c r="C15" s="91"/>
      <c r="D15" s="91"/>
      <c r="E15" s="91"/>
      <c r="F15" s="73"/>
      <c r="G15" s="73"/>
      <c r="H15" s="73"/>
      <c r="I15" s="73"/>
      <c r="J15" s="74"/>
    </row>
    <row r="16" spans="1:10" ht="15.6">
      <c r="A16" s="90"/>
      <c r="B16" s="81"/>
      <c r="C16" s="81"/>
      <c r="D16" s="81"/>
      <c r="E16" s="81"/>
      <c r="F16" s="73"/>
      <c r="G16" s="73"/>
      <c r="H16" s="73"/>
      <c r="I16" s="73"/>
      <c r="J16" s="74"/>
    </row>
    <row r="17" spans="1:10" ht="15.6">
      <c r="A17" s="90"/>
      <c r="B17" s="90"/>
      <c r="C17" s="90"/>
      <c r="D17" s="90"/>
      <c r="E17" s="90"/>
      <c r="F17" s="73"/>
      <c r="G17" s="73"/>
      <c r="H17" s="73"/>
      <c r="I17" s="73"/>
      <c r="J17" s="74"/>
    </row>
  </sheetData>
  <sheetProtection password="CC67" sheet="1" objects="1" scenarios="1" selectLockedCells="1"/>
  <customSheetViews>
    <customSheetView guid="{22CC5C8B-E1A0-44D5-9004-AA64A7EE9D42}" scale="90" showPageBreaks="1" showGridLines="0" hiddenRows="1" view="pageBreakPreview">
      <selection activeCell="B13" sqref="B13:D13"/>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BF4E98EC-B3A8-42CF-8525-78BE0EF2C154}" scale="90" showPageBreaks="1" showGridLines="0" printArea="1" hiddenRows="1" view="pageBreakPreview">
      <selection activeCell="C6" sqref="C6:E6"/>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83920EE0-E8FD-48B1-9AB8-BA60512AB904}" scale="90" showPageBreaks="1" showGridLines="0" printArea="1" hiddenRows="1" view="pageBreakPreview">
      <selection activeCell="C4" sqref="C4:E4"/>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4"/>
  <headerFooter alignWithMargins="0"/>
  <drawing r:id="rId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autoPageBreaks="0"/>
  </sheetPr>
  <dimension ref="A1:K135"/>
  <sheetViews>
    <sheetView showGridLines="0" view="pageBreakPreview" zoomScale="89" zoomScaleNormal="100" zoomScaleSheetLayoutView="89" workbookViewId="0">
      <selection activeCell="C6" sqref="C6"/>
    </sheetView>
  </sheetViews>
  <sheetFormatPr defaultRowHeight="15.6"/>
  <cols>
    <col min="1" max="1" width="9.109375" style="96"/>
    <col min="2" max="2" width="9.109375" style="97"/>
    <col min="3" max="3" width="83" style="97" customWidth="1"/>
    <col min="4" max="4" width="75.5546875" style="108" customWidth="1"/>
    <col min="5" max="258" width="9.109375" style="95"/>
    <col min="259" max="259" width="83" style="95" customWidth="1"/>
    <col min="260" max="260" width="75.5546875" style="95" customWidth="1"/>
    <col min="261" max="514" width="9.109375" style="95"/>
    <col min="515" max="515" width="83" style="95" customWidth="1"/>
    <col min="516" max="516" width="75.5546875" style="95" customWidth="1"/>
    <col min="517" max="770" width="9.109375" style="95"/>
    <col min="771" max="771" width="83" style="95" customWidth="1"/>
    <col min="772" max="772" width="75.5546875" style="95" customWidth="1"/>
    <col min="773" max="1026" width="9.109375" style="95"/>
    <col min="1027" max="1027" width="83" style="95" customWidth="1"/>
    <col min="1028" max="1028" width="75.5546875" style="95" customWidth="1"/>
    <col min="1029" max="1282" width="9.109375" style="95"/>
    <col min="1283" max="1283" width="83" style="95" customWidth="1"/>
    <col min="1284" max="1284" width="75.5546875" style="95" customWidth="1"/>
    <col min="1285" max="1538" width="9.109375" style="95"/>
    <col min="1539" max="1539" width="83" style="95" customWidth="1"/>
    <col min="1540" max="1540" width="75.5546875" style="95" customWidth="1"/>
    <col min="1541" max="1794" width="9.109375" style="95"/>
    <col min="1795" max="1795" width="83" style="95" customWidth="1"/>
    <col min="1796" max="1796" width="75.5546875" style="95" customWidth="1"/>
    <col min="1797" max="2050" width="9.109375" style="95"/>
    <col min="2051" max="2051" width="83" style="95" customWidth="1"/>
    <col min="2052" max="2052" width="75.5546875" style="95" customWidth="1"/>
    <col min="2053" max="2306" width="9.109375" style="95"/>
    <col min="2307" max="2307" width="83" style="95" customWidth="1"/>
    <col min="2308" max="2308" width="75.5546875" style="95" customWidth="1"/>
    <col min="2309" max="2562" width="9.109375" style="95"/>
    <col min="2563" max="2563" width="83" style="95" customWidth="1"/>
    <col min="2564" max="2564" width="75.5546875" style="95" customWidth="1"/>
    <col min="2565" max="2818" width="9.109375" style="95"/>
    <col min="2819" max="2819" width="83" style="95" customWidth="1"/>
    <col min="2820" max="2820" width="75.5546875" style="95" customWidth="1"/>
    <col min="2821" max="3074" width="9.109375" style="95"/>
    <col min="3075" max="3075" width="83" style="95" customWidth="1"/>
    <col min="3076" max="3076" width="75.5546875" style="95" customWidth="1"/>
    <col min="3077" max="3330" width="9.109375" style="95"/>
    <col min="3331" max="3331" width="83" style="95" customWidth="1"/>
    <col min="3332" max="3332" width="75.5546875" style="95" customWidth="1"/>
    <col min="3333" max="3586" width="9.109375" style="95"/>
    <col min="3587" max="3587" width="83" style="95" customWidth="1"/>
    <col min="3588" max="3588" width="75.5546875" style="95" customWidth="1"/>
    <col min="3589" max="3842" width="9.109375" style="95"/>
    <col min="3843" max="3843" width="83" style="95" customWidth="1"/>
    <col min="3844" max="3844" width="75.5546875" style="95" customWidth="1"/>
    <col min="3845" max="4098" width="9.109375" style="95"/>
    <col min="4099" max="4099" width="83" style="95" customWidth="1"/>
    <col min="4100" max="4100" width="75.5546875" style="95" customWidth="1"/>
    <col min="4101" max="4354" width="9.109375" style="95"/>
    <col min="4355" max="4355" width="83" style="95" customWidth="1"/>
    <col min="4356" max="4356" width="75.5546875" style="95" customWidth="1"/>
    <col min="4357" max="4610" width="9.109375" style="95"/>
    <col min="4611" max="4611" width="83" style="95" customWidth="1"/>
    <col min="4612" max="4612" width="75.5546875" style="95" customWidth="1"/>
    <col min="4613" max="4866" width="9.109375" style="95"/>
    <col min="4867" max="4867" width="83" style="95" customWidth="1"/>
    <col min="4868" max="4868" width="75.5546875" style="95" customWidth="1"/>
    <col min="4869" max="5122" width="9.109375" style="95"/>
    <col min="5123" max="5123" width="83" style="95" customWidth="1"/>
    <col min="5124" max="5124" width="75.5546875" style="95" customWidth="1"/>
    <col min="5125" max="5378" width="9.109375" style="95"/>
    <col min="5379" max="5379" width="83" style="95" customWidth="1"/>
    <col min="5380" max="5380" width="75.5546875" style="95" customWidth="1"/>
    <col min="5381" max="5634" width="9.109375" style="95"/>
    <col min="5635" max="5635" width="83" style="95" customWidth="1"/>
    <col min="5636" max="5636" width="75.5546875" style="95" customWidth="1"/>
    <col min="5637" max="5890" width="9.109375" style="95"/>
    <col min="5891" max="5891" width="83" style="95" customWidth="1"/>
    <col min="5892" max="5892" width="75.5546875" style="95" customWidth="1"/>
    <col min="5893" max="6146" width="9.109375" style="95"/>
    <col min="6147" max="6147" width="83" style="95" customWidth="1"/>
    <col min="6148" max="6148" width="75.5546875" style="95" customWidth="1"/>
    <col min="6149" max="6402" width="9.109375" style="95"/>
    <col min="6403" max="6403" width="83" style="95" customWidth="1"/>
    <col min="6404" max="6404" width="75.5546875" style="95" customWidth="1"/>
    <col min="6405" max="6658" width="9.109375" style="95"/>
    <col min="6659" max="6659" width="83" style="95" customWidth="1"/>
    <col min="6660" max="6660" width="75.5546875" style="95" customWidth="1"/>
    <col min="6661" max="6914" width="9.109375" style="95"/>
    <col min="6915" max="6915" width="83" style="95" customWidth="1"/>
    <col min="6916" max="6916" width="75.5546875" style="95" customWidth="1"/>
    <col min="6917" max="7170" width="9.109375" style="95"/>
    <col min="7171" max="7171" width="83" style="95" customWidth="1"/>
    <col min="7172" max="7172" width="75.5546875" style="95" customWidth="1"/>
    <col min="7173" max="7426" width="9.109375" style="95"/>
    <col min="7427" max="7427" width="83" style="95" customWidth="1"/>
    <col min="7428" max="7428" width="75.5546875" style="95" customWidth="1"/>
    <col min="7429" max="7682" width="9.109375" style="95"/>
    <col min="7683" max="7683" width="83" style="95" customWidth="1"/>
    <col min="7684" max="7684" width="75.5546875" style="95" customWidth="1"/>
    <col min="7685" max="7938" width="9.109375" style="95"/>
    <col min="7939" max="7939" width="83" style="95" customWidth="1"/>
    <col min="7940" max="7940" width="75.5546875" style="95" customWidth="1"/>
    <col min="7941" max="8194" width="9.109375" style="95"/>
    <col min="8195" max="8195" width="83" style="95" customWidth="1"/>
    <col min="8196" max="8196" width="75.5546875" style="95" customWidth="1"/>
    <col min="8197" max="8450" width="9.109375" style="95"/>
    <col min="8451" max="8451" width="83" style="95" customWidth="1"/>
    <col min="8452" max="8452" width="75.5546875" style="95" customWidth="1"/>
    <col min="8453" max="8706" width="9.109375" style="95"/>
    <col min="8707" max="8707" width="83" style="95" customWidth="1"/>
    <col min="8708" max="8708" width="75.5546875" style="95" customWidth="1"/>
    <col min="8709" max="8962" width="9.109375" style="95"/>
    <col min="8963" max="8963" width="83" style="95" customWidth="1"/>
    <col min="8964" max="8964" width="75.5546875" style="95" customWidth="1"/>
    <col min="8965" max="9218" width="9.109375" style="95"/>
    <col min="9219" max="9219" width="83" style="95" customWidth="1"/>
    <col min="9220" max="9220" width="75.5546875" style="95" customWidth="1"/>
    <col min="9221" max="9474" width="9.109375" style="95"/>
    <col min="9475" max="9475" width="83" style="95" customWidth="1"/>
    <col min="9476" max="9476" width="75.5546875" style="95" customWidth="1"/>
    <col min="9477" max="9730" width="9.109375" style="95"/>
    <col min="9731" max="9731" width="83" style="95" customWidth="1"/>
    <col min="9732" max="9732" width="75.5546875" style="95" customWidth="1"/>
    <col min="9733" max="9986" width="9.109375" style="95"/>
    <col min="9987" max="9987" width="83" style="95" customWidth="1"/>
    <col min="9988" max="9988" width="75.5546875" style="95" customWidth="1"/>
    <col min="9989" max="10242" width="9.109375" style="95"/>
    <col min="10243" max="10243" width="83" style="95" customWidth="1"/>
    <col min="10244" max="10244" width="75.5546875" style="95" customWidth="1"/>
    <col min="10245" max="10498" width="9.109375" style="95"/>
    <col min="10499" max="10499" width="83" style="95" customWidth="1"/>
    <col min="10500" max="10500" width="75.5546875" style="95" customWidth="1"/>
    <col min="10501" max="10754" width="9.109375" style="95"/>
    <col min="10755" max="10755" width="83" style="95" customWidth="1"/>
    <col min="10756" max="10756" width="75.5546875" style="95" customWidth="1"/>
    <col min="10757" max="11010" width="9.109375" style="95"/>
    <col min="11011" max="11011" width="83" style="95" customWidth="1"/>
    <col min="11012" max="11012" width="75.5546875" style="95" customWidth="1"/>
    <col min="11013" max="11266" width="9.109375" style="95"/>
    <col min="11267" max="11267" width="83" style="95" customWidth="1"/>
    <col min="11268" max="11268" width="75.5546875" style="95" customWidth="1"/>
    <col min="11269" max="11522" width="9.109375" style="95"/>
    <col min="11523" max="11523" width="83" style="95" customWidth="1"/>
    <col min="11524" max="11524" width="75.5546875" style="95" customWidth="1"/>
    <col min="11525" max="11778" width="9.109375" style="95"/>
    <col min="11779" max="11779" width="83" style="95" customWidth="1"/>
    <col min="11780" max="11780" width="75.5546875" style="95" customWidth="1"/>
    <col min="11781" max="12034" width="9.109375" style="95"/>
    <col min="12035" max="12035" width="83" style="95" customWidth="1"/>
    <col min="12036" max="12036" width="75.5546875" style="95" customWidth="1"/>
    <col min="12037" max="12290" width="9.109375" style="95"/>
    <col min="12291" max="12291" width="83" style="95" customWidth="1"/>
    <col min="12292" max="12292" width="75.5546875" style="95" customWidth="1"/>
    <col min="12293" max="12546" width="9.109375" style="95"/>
    <col min="12547" max="12547" width="83" style="95" customWidth="1"/>
    <col min="12548" max="12548" width="75.5546875" style="95" customWidth="1"/>
    <col min="12549" max="12802" width="9.109375" style="95"/>
    <col min="12803" max="12803" width="83" style="95" customWidth="1"/>
    <col min="12804" max="12804" width="75.5546875" style="95" customWidth="1"/>
    <col min="12805" max="13058" width="9.109375" style="95"/>
    <col min="13059" max="13059" width="83" style="95" customWidth="1"/>
    <col min="13060" max="13060" width="75.5546875" style="95" customWidth="1"/>
    <col min="13061" max="13314" width="9.109375" style="95"/>
    <col min="13315" max="13315" width="83" style="95" customWidth="1"/>
    <col min="13316" max="13316" width="75.5546875" style="95" customWidth="1"/>
    <col min="13317" max="13570" width="9.109375" style="95"/>
    <col min="13571" max="13571" width="83" style="95" customWidth="1"/>
    <col min="13572" max="13572" width="75.5546875" style="95" customWidth="1"/>
    <col min="13573" max="13826" width="9.109375" style="95"/>
    <col min="13827" max="13827" width="83" style="95" customWidth="1"/>
    <col min="13828" max="13828" width="75.5546875" style="95" customWidth="1"/>
    <col min="13829" max="14082" width="9.109375" style="95"/>
    <col min="14083" max="14083" width="83" style="95" customWidth="1"/>
    <col min="14084" max="14084" width="75.5546875" style="95" customWidth="1"/>
    <col min="14085" max="14338" width="9.109375" style="95"/>
    <col min="14339" max="14339" width="83" style="95" customWidth="1"/>
    <col min="14340" max="14340" width="75.5546875" style="95" customWidth="1"/>
    <col min="14341" max="14594" width="9.109375" style="95"/>
    <col min="14595" max="14595" width="83" style="95" customWidth="1"/>
    <col min="14596" max="14596" width="75.5546875" style="95" customWidth="1"/>
    <col min="14597" max="14850" width="9.109375" style="95"/>
    <col min="14851" max="14851" width="83" style="95" customWidth="1"/>
    <col min="14852" max="14852" width="75.5546875" style="95" customWidth="1"/>
    <col min="14853" max="15106" width="9.109375" style="95"/>
    <col min="15107" max="15107" width="83" style="95" customWidth="1"/>
    <col min="15108" max="15108" width="75.5546875" style="95" customWidth="1"/>
    <col min="15109" max="15362" width="9.109375" style="95"/>
    <col min="15363" max="15363" width="83" style="95" customWidth="1"/>
    <col min="15364" max="15364" width="75.5546875" style="95" customWidth="1"/>
    <col min="15365" max="15618" width="9.109375" style="95"/>
    <col min="15619" max="15619" width="83" style="95" customWidth="1"/>
    <col min="15620" max="15620" width="75.5546875" style="95" customWidth="1"/>
    <col min="15621" max="15874" width="9.109375" style="95"/>
    <col min="15875" max="15875" width="83" style="95" customWidth="1"/>
    <col min="15876" max="15876" width="75.5546875" style="95" customWidth="1"/>
    <col min="15877" max="16130" width="9.109375" style="95"/>
    <col min="16131" max="16131" width="83" style="95" customWidth="1"/>
    <col min="16132" max="16132" width="75.5546875" style="95" customWidth="1"/>
    <col min="16133" max="16384" width="9.109375" style="95"/>
  </cols>
  <sheetData>
    <row r="1" spans="1:11" ht="45" customHeight="1">
      <c r="A1" s="935" t="s">
        <v>467</v>
      </c>
      <c r="B1" s="935"/>
      <c r="C1" s="935"/>
      <c r="D1" s="93"/>
      <c r="E1" s="94"/>
      <c r="F1" s="94"/>
      <c r="G1" s="94"/>
      <c r="H1" s="94"/>
      <c r="I1" s="94"/>
      <c r="J1" s="94"/>
      <c r="K1" s="94"/>
    </row>
    <row r="2" spans="1:11" ht="18" customHeight="1">
      <c r="C2" s="98"/>
      <c r="D2" s="66"/>
      <c r="E2" s="99"/>
      <c r="F2" s="99"/>
      <c r="G2" s="99"/>
      <c r="H2" s="99"/>
      <c r="I2" s="99"/>
      <c r="J2" s="99"/>
      <c r="K2" s="99"/>
    </row>
    <row r="3" spans="1:11" ht="18" customHeight="1">
      <c r="A3" s="100" t="s">
        <v>61</v>
      </c>
      <c r="B3" s="98" t="s">
        <v>62</v>
      </c>
      <c r="C3" s="98"/>
      <c r="D3" s="101"/>
      <c r="E3" s="102"/>
      <c r="F3" s="102"/>
      <c r="G3" s="102"/>
      <c r="H3" s="102"/>
      <c r="I3" s="102"/>
      <c r="J3" s="102"/>
      <c r="K3" s="102"/>
    </row>
    <row r="4" spans="1:11" ht="18" customHeight="1">
      <c r="B4" s="103" t="s">
        <v>63</v>
      </c>
      <c r="C4" s="104" t="s">
        <v>64</v>
      </c>
      <c r="D4" s="101"/>
      <c r="E4" s="102"/>
      <c r="F4" s="102"/>
      <c r="G4" s="102"/>
      <c r="H4" s="102"/>
      <c r="I4" s="102"/>
      <c r="J4" s="102"/>
      <c r="K4" s="102"/>
    </row>
    <row r="5" spans="1:11" ht="38.1" customHeight="1">
      <c r="B5" s="103" t="s">
        <v>65</v>
      </c>
      <c r="C5" s="104" t="s">
        <v>66</v>
      </c>
      <c r="D5" s="101"/>
      <c r="E5" s="102"/>
      <c r="F5" s="102"/>
      <c r="G5" s="102"/>
      <c r="H5" s="102"/>
      <c r="I5" s="102"/>
      <c r="J5" s="102"/>
      <c r="K5" s="102"/>
    </row>
    <row r="6" spans="1:11" ht="18" customHeight="1">
      <c r="B6" s="103" t="s">
        <v>67</v>
      </c>
      <c r="C6" s="104" t="s">
        <v>68</v>
      </c>
      <c r="D6" s="101"/>
      <c r="E6" s="102"/>
      <c r="F6" s="102"/>
      <c r="G6" s="102"/>
      <c r="H6" s="102"/>
      <c r="I6" s="102"/>
      <c r="J6" s="102"/>
      <c r="K6" s="102"/>
    </row>
    <row r="7" spans="1:11" ht="18" customHeight="1">
      <c r="B7" s="103" t="s">
        <v>69</v>
      </c>
      <c r="C7" s="104" t="s">
        <v>70</v>
      </c>
      <c r="D7" s="101"/>
      <c r="E7" s="102"/>
      <c r="F7" s="102"/>
      <c r="G7" s="102"/>
      <c r="H7" s="102"/>
      <c r="I7" s="102"/>
      <c r="J7" s="102"/>
      <c r="K7" s="102"/>
    </row>
    <row r="8" spans="1:11" ht="18" customHeight="1">
      <c r="B8" s="103" t="s">
        <v>71</v>
      </c>
      <c r="C8" s="104" t="s">
        <v>72</v>
      </c>
      <c r="D8" s="101"/>
      <c r="E8" s="102"/>
      <c r="F8" s="102"/>
      <c r="G8" s="102"/>
      <c r="H8" s="102"/>
      <c r="I8" s="102"/>
      <c r="J8" s="102"/>
      <c r="K8" s="102"/>
    </row>
    <row r="9" spans="1:11" ht="18" customHeight="1">
      <c r="B9" s="103" t="s">
        <v>73</v>
      </c>
      <c r="C9" s="104" t="s">
        <v>74</v>
      </c>
      <c r="D9" s="101"/>
      <c r="E9" s="102"/>
      <c r="F9" s="102"/>
      <c r="G9" s="102"/>
      <c r="H9" s="102"/>
      <c r="I9" s="102"/>
      <c r="J9" s="102"/>
      <c r="K9" s="102"/>
    </row>
    <row r="10" spans="1:11" ht="18" customHeight="1">
      <c r="B10" s="103"/>
      <c r="C10" s="104"/>
      <c r="D10" s="101"/>
      <c r="E10" s="102"/>
      <c r="F10" s="102"/>
      <c r="G10" s="102"/>
      <c r="H10" s="102"/>
      <c r="I10" s="102"/>
      <c r="J10" s="102"/>
      <c r="K10" s="102"/>
    </row>
    <row r="11" spans="1:11" ht="18" customHeight="1">
      <c r="A11" s="100" t="s">
        <v>75</v>
      </c>
      <c r="B11" s="98" t="s">
        <v>76</v>
      </c>
      <c r="C11" s="98"/>
      <c r="D11" s="101"/>
      <c r="E11" s="102"/>
      <c r="F11" s="102"/>
      <c r="G11" s="102"/>
      <c r="H11" s="102"/>
      <c r="I11" s="102"/>
      <c r="J11" s="102"/>
      <c r="K11" s="102"/>
    </row>
    <row r="12" spans="1:11" ht="18" customHeight="1">
      <c r="B12" s="931" t="s">
        <v>77</v>
      </c>
      <c r="C12" s="931"/>
      <c r="D12" s="105"/>
      <c r="E12" s="102"/>
      <c r="F12" s="102"/>
      <c r="G12" s="102"/>
      <c r="H12" s="102"/>
      <c r="I12" s="102"/>
      <c r="J12" s="102"/>
      <c r="K12" s="102"/>
    </row>
    <row r="13" spans="1:11" ht="18" customHeight="1">
      <c r="B13" s="106"/>
      <c r="C13" s="104" t="s">
        <v>78</v>
      </c>
      <c r="D13" s="101"/>
      <c r="E13" s="102"/>
      <c r="F13" s="102"/>
      <c r="G13" s="102"/>
      <c r="H13" s="102"/>
      <c r="I13" s="102"/>
      <c r="J13" s="102"/>
      <c r="K13" s="102"/>
    </row>
    <row r="14" spans="1:11" ht="18" customHeight="1">
      <c r="B14" s="931" t="s">
        <v>79</v>
      </c>
      <c r="C14" s="931"/>
      <c r="D14" s="105"/>
      <c r="E14" s="102"/>
      <c r="F14" s="102"/>
      <c r="G14" s="102"/>
      <c r="H14" s="102"/>
      <c r="I14" s="102"/>
      <c r="J14" s="102"/>
      <c r="K14" s="102"/>
    </row>
    <row r="15" spans="1:11" ht="38.1" hidden="1" customHeight="1">
      <c r="B15" s="107" t="s">
        <v>80</v>
      </c>
      <c r="C15" s="104" t="s">
        <v>81</v>
      </c>
      <c r="D15" s="101"/>
      <c r="E15" s="102"/>
      <c r="F15" s="102"/>
      <c r="G15" s="102"/>
      <c r="H15" s="102"/>
      <c r="I15" s="102"/>
      <c r="J15" s="102"/>
      <c r="K15" s="102"/>
    </row>
    <row r="16" spans="1:11" ht="36" hidden="1" customHeight="1">
      <c r="B16" s="107" t="s">
        <v>80</v>
      </c>
      <c r="C16" s="104" t="s">
        <v>82</v>
      </c>
      <c r="D16" s="101"/>
      <c r="E16" s="102"/>
      <c r="F16" s="102"/>
      <c r="G16" s="102"/>
      <c r="H16" s="102"/>
      <c r="I16" s="102"/>
      <c r="J16" s="102"/>
      <c r="K16" s="102"/>
    </row>
    <row r="17" spans="2:11" ht="42" hidden="1" customHeight="1">
      <c r="B17" s="107" t="s">
        <v>80</v>
      </c>
      <c r="C17" s="104" t="s">
        <v>83</v>
      </c>
      <c r="D17" s="101"/>
      <c r="E17" s="102"/>
      <c r="F17" s="102"/>
      <c r="G17" s="102"/>
      <c r="H17" s="102"/>
      <c r="I17" s="102"/>
      <c r="J17" s="102"/>
      <c r="K17" s="102"/>
    </row>
    <row r="18" spans="2:11" ht="18" customHeight="1">
      <c r="B18" s="107" t="s">
        <v>80</v>
      </c>
      <c r="C18" s="104" t="s">
        <v>468</v>
      </c>
      <c r="D18" s="101"/>
      <c r="E18" s="102"/>
      <c r="F18" s="102"/>
      <c r="G18" s="102"/>
      <c r="H18" s="102"/>
      <c r="I18" s="102"/>
      <c r="J18" s="102"/>
      <c r="K18" s="102"/>
    </row>
    <row r="19" spans="2:11" ht="18" customHeight="1">
      <c r="B19" s="107" t="s">
        <v>80</v>
      </c>
      <c r="C19" s="532" t="s">
        <v>84</v>
      </c>
      <c r="D19" s="101"/>
      <c r="E19" s="102"/>
      <c r="F19" s="102"/>
      <c r="G19" s="102"/>
      <c r="H19" s="102"/>
      <c r="I19" s="102"/>
      <c r="J19" s="102"/>
      <c r="K19" s="102"/>
    </row>
    <row r="20" spans="2:11" ht="18" customHeight="1">
      <c r="B20" s="107" t="s">
        <v>80</v>
      </c>
      <c r="C20" s="104" t="s">
        <v>85</v>
      </c>
      <c r="D20" s="101"/>
      <c r="E20" s="102"/>
      <c r="F20" s="102"/>
      <c r="G20" s="102"/>
      <c r="H20" s="102"/>
      <c r="I20" s="102"/>
      <c r="J20" s="102"/>
      <c r="K20" s="102"/>
    </row>
    <row r="21" spans="2:11" ht="18" customHeight="1">
      <c r="B21" s="931" t="s">
        <v>86</v>
      </c>
      <c r="C21" s="931"/>
      <c r="D21" s="105"/>
      <c r="E21" s="102"/>
      <c r="F21" s="102"/>
      <c r="G21" s="102"/>
      <c r="H21" s="102"/>
      <c r="I21" s="102"/>
      <c r="J21" s="102"/>
      <c r="K21" s="102"/>
    </row>
    <row r="22" spans="2:11" ht="54" customHeight="1">
      <c r="B22" s="107" t="s">
        <v>80</v>
      </c>
      <c r="C22" s="104" t="s">
        <v>87</v>
      </c>
      <c r="D22" s="101"/>
      <c r="E22" s="102"/>
      <c r="F22" s="102"/>
      <c r="G22" s="102"/>
      <c r="H22" s="102"/>
      <c r="I22" s="102"/>
      <c r="J22" s="102"/>
      <c r="K22" s="102"/>
    </row>
    <row r="23" spans="2:11" ht="54" customHeight="1">
      <c r="B23" s="107" t="s">
        <v>80</v>
      </c>
      <c r="C23" s="104" t="s">
        <v>88</v>
      </c>
      <c r="D23" s="101"/>
      <c r="E23" s="102"/>
      <c r="F23" s="102"/>
      <c r="G23" s="102"/>
      <c r="H23" s="102"/>
      <c r="I23" s="102"/>
      <c r="J23" s="102"/>
      <c r="K23" s="102"/>
    </row>
    <row r="24" spans="2:11" ht="18" customHeight="1">
      <c r="B24" s="107" t="s">
        <v>80</v>
      </c>
      <c r="C24" s="104" t="s">
        <v>89</v>
      </c>
      <c r="D24" s="101"/>
      <c r="E24" s="102"/>
      <c r="F24" s="102"/>
      <c r="G24" s="102"/>
      <c r="H24" s="102"/>
      <c r="I24" s="102"/>
      <c r="J24" s="102"/>
      <c r="K24" s="102"/>
    </row>
    <row r="25" spans="2:11" ht="38.1" customHeight="1">
      <c r="B25" s="107" t="s">
        <v>80</v>
      </c>
      <c r="C25" s="104" t="s">
        <v>90</v>
      </c>
      <c r="D25" s="101"/>
      <c r="E25" s="102"/>
      <c r="F25" s="102"/>
      <c r="G25" s="102"/>
      <c r="H25" s="102"/>
      <c r="I25" s="102"/>
      <c r="J25" s="102"/>
      <c r="K25" s="102"/>
    </row>
    <row r="26" spans="2:11" ht="18" customHeight="1">
      <c r="B26" s="931" t="s">
        <v>91</v>
      </c>
      <c r="C26" s="931"/>
      <c r="D26" s="105"/>
      <c r="E26" s="102"/>
      <c r="F26" s="102"/>
      <c r="G26" s="102"/>
      <c r="H26" s="102"/>
      <c r="I26" s="102"/>
      <c r="J26" s="102"/>
      <c r="K26" s="102"/>
    </row>
    <row r="27" spans="2:11" ht="54" customHeight="1">
      <c r="B27" s="107" t="s">
        <v>80</v>
      </c>
      <c r="C27" s="104" t="s">
        <v>87</v>
      </c>
      <c r="D27" s="101"/>
      <c r="E27" s="102"/>
      <c r="F27" s="102"/>
      <c r="G27" s="102"/>
      <c r="H27" s="102"/>
      <c r="I27" s="102"/>
      <c r="J27" s="102"/>
      <c r="K27" s="102"/>
    </row>
    <row r="28" spans="2:11" ht="18" customHeight="1">
      <c r="B28" s="107" t="s">
        <v>80</v>
      </c>
      <c r="C28" s="104" t="s">
        <v>89</v>
      </c>
      <c r="D28" s="101"/>
      <c r="E28" s="102"/>
      <c r="F28" s="102"/>
      <c r="G28" s="102"/>
      <c r="H28" s="102"/>
      <c r="I28" s="102"/>
      <c r="J28" s="102"/>
      <c r="K28" s="102"/>
    </row>
    <row r="29" spans="2:11" ht="18" customHeight="1">
      <c r="B29" s="931" t="s">
        <v>92</v>
      </c>
      <c r="C29" s="931"/>
      <c r="D29" s="105"/>
    </row>
    <row r="30" spans="2:11" ht="54" customHeight="1">
      <c r="B30" s="107" t="s">
        <v>80</v>
      </c>
      <c r="C30" s="104" t="s">
        <v>87</v>
      </c>
      <c r="D30" s="101"/>
      <c r="E30" s="102"/>
      <c r="F30" s="102"/>
      <c r="G30" s="102"/>
      <c r="H30" s="102"/>
      <c r="I30" s="102"/>
      <c r="J30" s="102"/>
      <c r="K30" s="102"/>
    </row>
    <row r="31" spans="2:11" ht="18" customHeight="1">
      <c r="B31" s="107" t="s">
        <v>80</v>
      </c>
      <c r="C31" s="104" t="s">
        <v>89</v>
      </c>
      <c r="D31" s="101"/>
    </row>
    <row r="32" spans="2:11" ht="18" customHeight="1">
      <c r="B32" s="931" t="s">
        <v>93</v>
      </c>
      <c r="C32" s="931"/>
      <c r="D32" s="105"/>
    </row>
    <row r="33" spans="1:11" ht="18" customHeight="1">
      <c r="B33" s="107" t="s">
        <v>80</v>
      </c>
      <c r="C33" s="104" t="s">
        <v>94</v>
      </c>
      <c r="D33" s="101"/>
    </row>
    <row r="34" spans="1:11" ht="18" customHeight="1">
      <c r="B34" s="931" t="s">
        <v>293</v>
      </c>
      <c r="C34" s="931"/>
      <c r="D34" s="105"/>
    </row>
    <row r="35" spans="1:11" ht="18" customHeight="1">
      <c r="B35" s="107" t="s">
        <v>80</v>
      </c>
      <c r="C35" s="109" t="s">
        <v>294</v>
      </c>
    </row>
    <row r="36" spans="1:11" ht="18" customHeight="1">
      <c r="B36" s="931" t="s">
        <v>95</v>
      </c>
      <c r="C36" s="931"/>
    </row>
    <row r="37" spans="1:11" ht="38.1" customHeight="1">
      <c r="B37" s="107" t="s">
        <v>80</v>
      </c>
      <c r="C37" s="104" t="s">
        <v>96</v>
      </c>
    </row>
    <row r="38" spans="1:11" ht="38.1" customHeight="1">
      <c r="B38" s="107" t="s">
        <v>80</v>
      </c>
      <c r="C38" s="104" t="s">
        <v>97</v>
      </c>
    </row>
    <row r="39" spans="1:11" ht="18" customHeight="1">
      <c r="B39" s="931" t="s">
        <v>98</v>
      </c>
      <c r="C39" s="931"/>
    </row>
    <row r="40" spans="1:11" ht="18" customHeight="1">
      <c r="B40" s="107" t="s">
        <v>80</v>
      </c>
      <c r="C40" s="110" t="s">
        <v>99</v>
      </c>
    </row>
    <row r="41" spans="1:11" ht="18" customHeight="1">
      <c r="B41" s="107" t="s">
        <v>80</v>
      </c>
      <c r="C41" s="110" t="s">
        <v>100</v>
      </c>
    </row>
    <row r="42" spans="1:11" ht="18" customHeight="1">
      <c r="B42" s="931" t="s">
        <v>101</v>
      </c>
      <c r="C42" s="931"/>
    </row>
    <row r="43" spans="1:11" ht="18" customHeight="1">
      <c r="B43" s="107" t="s">
        <v>80</v>
      </c>
      <c r="C43" s="104" t="s">
        <v>102</v>
      </c>
      <c r="D43" s="101"/>
      <c r="E43" s="102"/>
      <c r="F43" s="102"/>
      <c r="G43" s="102"/>
      <c r="H43" s="102"/>
      <c r="I43" s="102"/>
      <c r="J43" s="102"/>
      <c r="K43" s="102"/>
    </row>
    <row r="44" spans="1:11" ht="18" customHeight="1">
      <c r="B44" s="107" t="s">
        <v>80</v>
      </c>
      <c r="C44" s="104" t="s">
        <v>103</v>
      </c>
      <c r="D44" s="101"/>
      <c r="E44" s="102"/>
      <c r="F44" s="102"/>
      <c r="G44" s="102"/>
      <c r="H44" s="102"/>
      <c r="I44" s="102"/>
      <c r="J44" s="102"/>
      <c r="K44" s="102"/>
    </row>
    <row r="45" spans="1:11" ht="36" customHeight="1">
      <c r="B45" s="107" t="s">
        <v>80</v>
      </c>
      <c r="C45" s="104" t="s">
        <v>104</v>
      </c>
      <c r="D45" s="101"/>
      <c r="E45" s="102"/>
      <c r="F45" s="102"/>
      <c r="G45" s="102"/>
      <c r="H45" s="102"/>
      <c r="I45" s="102"/>
      <c r="J45" s="102"/>
      <c r="K45" s="102"/>
    </row>
    <row r="46" spans="1:11" ht="18" customHeight="1">
      <c r="B46" s="107" t="s">
        <v>80</v>
      </c>
      <c r="C46" s="104" t="s">
        <v>105</v>
      </c>
      <c r="D46" s="101"/>
      <c r="E46" s="102"/>
      <c r="F46" s="102"/>
      <c r="G46" s="102"/>
      <c r="H46" s="102"/>
      <c r="I46" s="102"/>
      <c r="J46" s="102"/>
      <c r="K46" s="102"/>
    </row>
    <row r="47" spans="1:11" ht="18" customHeight="1">
      <c r="A47" s="97"/>
      <c r="C47" s="111"/>
    </row>
    <row r="48" spans="1:11" ht="18" customHeight="1">
      <c r="A48" s="932"/>
      <c r="B48" s="932"/>
      <c r="C48" s="932"/>
      <c r="D48" s="112"/>
    </row>
    <row r="49" spans="1:4" ht="18" customHeight="1">
      <c r="A49" s="933" t="s">
        <v>106</v>
      </c>
      <c r="B49" s="933"/>
      <c r="C49" s="933"/>
      <c r="D49" s="112"/>
    </row>
    <row r="50" spans="1:4" ht="36" customHeight="1">
      <c r="A50" s="934" t="s">
        <v>107</v>
      </c>
      <c r="B50" s="934"/>
      <c r="C50" s="934"/>
    </row>
    <row r="51" spans="1:4" ht="18" customHeight="1">
      <c r="B51" s="113"/>
      <c r="C51" s="113"/>
    </row>
    <row r="52" spans="1:4" ht="18" customHeight="1">
      <c r="C52" s="110"/>
    </row>
    <row r="53" spans="1:4" ht="18" customHeight="1">
      <c r="C53" s="111"/>
    </row>
    <row r="54" spans="1:4" ht="18" customHeight="1">
      <c r="C54" s="110"/>
    </row>
    <row r="55" spans="1:4" ht="18" customHeight="1">
      <c r="B55" s="111"/>
      <c r="C55" s="111"/>
    </row>
    <row r="56" spans="1:4" ht="18" customHeight="1">
      <c r="B56" s="111"/>
      <c r="C56" s="111"/>
    </row>
    <row r="57" spans="1:4" ht="18" customHeight="1">
      <c r="B57" s="111"/>
      <c r="C57" s="111"/>
    </row>
    <row r="58" spans="1:4" ht="18" customHeight="1">
      <c r="B58" s="111"/>
      <c r="C58" s="111"/>
    </row>
    <row r="59" spans="1:4" ht="18" customHeight="1">
      <c r="B59" s="111"/>
      <c r="C59" s="111"/>
    </row>
    <row r="60" spans="1:4" ht="18" customHeight="1">
      <c r="B60" s="111"/>
      <c r="C60" s="111"/>
    </row>
    <row r="61" spans="1:4" ht="18" customHeight="1"/>
    <row r="62" spans="1:4" ht="18" customHeight="1"/>
    <row r="63" spans="1:4" ht="18" customHeight="1"/>
    <row r="64" spans="1: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sheetData>
  <sheetProtection password="CC67" sheet="1" objects="1" scenarios="1" selectLockedCells="1"/>
  <customSheetViews>
    <customSheetView guid="{22CC5C8B-E1A0-44D5-9004-AA64A7EE9D42}" scale="89" showGridLines="0" printArea="1" hiddenRows="1" view="pageBreakPreview">
      <selection activeCell="C6" sqref="C6"/>
      <rowBreaks count="1" manualBreakCount="1">
        <brk id="28" max="2" man="1"/>
      </rowBreaks>
      <pageMargins left="0.75" right="0.75" top="0.55000000000000004" bottom="0.47" header="0.32" footer="0.25"/>
      <pageSetup scale="88" orientation="portrait" r:id="rId1"/>
      <headerFooter alignWithMargins="0">
        <oddFooter>&amp;RPage &amp;P of &amp;N</oddFooter>
      </headerFooter>
    </customSheetView>
    <customSheetView guid="{BF4E98EC-B3A8-42CF-8525-78BE0EF2C154}" scale="89" showGridLines="0" printArea="1" hiddenRows="1" view="pageBreakPreview" topLeftCell="A33">
      <selection activeCell="C39" sqref="C39"/>
      <rowBreaks count="1" manualBreakCount="1">
        <brk id="29" max="2" man="1"/>
      </rowBreaks>
      <pageMargins left="0.75" right="0.75" top="0.55000000000000004" bottom="0.47" header="0.32" footer="0.25"/>
      <pageSetup scale="88" orientation="portrait" r:id="rId2"/>
      <headerFooter alignWithMargins="0">
        <oddFooter>&amp;RPage &amp;P of &amp;N</oddFooter>
      </headerFooter>
    </customSheetView>
    <customSheetView guid="{83920EE0-E8FD-48B1-9AB8-BA60512AB904}" scale="89" showGridLines="0" printArea="1" hiddenRows="1" view="pageBreakPreview" topLeftCell="A10">
      <selection activeCell="C39" sqref="C39"/>
      <rowBreaks count="1" manualBreakCount="1">
        <brk id="29" max="2" man="1"/>
      </rowBreaks>
      <pageMargins left="0.75" right="0.75" top="0.55000000000000004" bottom="0.47" header="0.32" footer="0.25"/>
      <pageSetup scale="88" orientation="portrait" r:id="rId3"/>
      <headerFooter alignWithMargins="0">
        <oddFooter>&amp;RPage &amp;P of &amp;N</oddFooter>
      </headerFooter>
    </customSheetView>
  </customSheetViews>
  <mergeCells count="14">
    <mergeCell ref="B36:C36"/>
    <mergeCell ref="A1:C1"/>
    <mergeCell ref="B12:C12"/>
    <mergeCell ref="B14:C14"/>
    <mergeCell ref="B21:C21"/>
    <mergeCell ref="B26:C26"/>
    <mergeCell ref="B29:C29"/>
    <mergeCell ref="B32:C32"/>
    <mergeCell ref="B34:C34"/>
    <mergeCell ref="B39:C39"/>
    <mergeCell ref="B42:C42"/>
    <mergeCell ref="A48:C48"/>
    <mergeCell ref="A49:C49"/>
    <mergeCell ref="A50:C50"/>
  </mergeCells>
  <pageMargins left="0.75" right="0.75" top="0.55000000000000004" bottom="0.47" header="0.32" footer="0.25"/>
  <pageSetup scale="88" orientation="portrait" r:id="rId4"/>
  <headerFooter alignWithMargins="0">
    <oddFooter>&amp;RPage &amp;P of &amp;N</oddFooter>
  </headerFooter>
  <rowBreaks count="1" manualBreakCount="1">
    <brk id="28" max="2" man="1"/>
  </rowBreaks>
  <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autoPageBreaks="0"/>
  </sheetPr>
  <dimension ref="A1:AC29"/>
  <sheetViews>
    <sheetView showGridLines="0" view="pageBreakPreview" topLeftCell="A7" zoomScaleSheetLayoutView="100" workbookViewId="0">
      <selection activeCell="D28" sqref="D28:G28"/>
    </sheetView>
  </sheetViews>
  <sheetFormatPr defaultColWidth="9.109375" defaultRowHeight="14.4"/>
  <cols>
    <col min="1" max="1" width="9.109375" style="117" customWidth="1"/>
    <col min="2" max="2" width="33" style="118" customWidth="1"/>
    <col min="3" max="3" width="11.6640625" style="118" customWidth="1"/>
    <col min="4" max="5" width="6.44140625" style="118" customWidth="1"/>
    <col min="6" max="6" width="6.44140625" style="130" customWidth="1"/>
    <col min="7" max="7" width="39" style="130" customWidth="1"/>
    <col min="8" max="11" width="11.88671875" style="130" hidden="1" customWidth="1"/>
    <col min="12" max="25" width="11.88671875" style="130" customWidth="1"/>
    <col min="26" max="26" width="9.109375" style="117" customWidth="1"/>
    <col min="27" max="27" width="15.33203125" style="117" hidden="1" customWidth="1"/>
    <col min="28" max="28" width="9.109375" style="117" hidden="1" customWidth="1"/>
    <col min="29" max="29" width="9.109375" style="117" customWidth="1"/>
    <col min="30" max="256" width="9.109375" style="117"/>
    <col min="257" max="257" width="9.109375" style="117" customWidth="1"/>
    <col min="258" max="258" width="33" style="117" customWidth="1"/>
    <col min="259" max="259" width="11.6640625" style="117" customWidth="1"/>
    <col min="260" max="262" width="6.44140625" style="117" customWidth="1"/>
    <col min="263" max="263" width="39" style="117" customWidth="1"/>
    <col min="264" max="281" width="11.88671875" style="117" customWidth="1"/>
    <col min="282" max="282" width="9.109375" style="117" customWidth="1"/>
    <col min="283" max="283" width="15.33203125" style="117" customWidth="1"/>
    <col min="284" max="512" width="9.109375" style="117"/>
    <col min="513" max="513" width="9.109375" style="117" customWidth="1"/>
    <col min="514" max="514" width="33" style="117" customWidth="1"/>
    <col min="515" max="515" width="11.6640625" style="117" customWidth="1"/>
    <col min="516" max="518" width="6.44140625" style="117" customWidth="1"/>
    <col min="519" max="519" width="39" style="117" customWidth="1"/>
    <col min="520" max="537" width="11.88671875" style="117" customWidth="1"/>
    <col min="538" max="538" width="9.109375" style="117" customWidth="1"/>
    <col min="539" max="539" width="15.33203125" style="117" customWidth="1"/>
    <col min="540" max="768" width="9.109375" style="117"/>
    <col min="769" max="769" width="9.109375" style="117" customWidth="1"/>
    <col min="770" max="770" width="33" style="117" customWidth="1"/>
    <col min="771" max="771" width="11.6640625" style="117" customWidth="1"/>
    <col min="772" max="774" width="6.44140625" style="117" customWidth="1"/>
    <col min="775" max="775" width="39" style="117" customWidth="1"/>
    <col min="776" max="793" width="11.88671875" style="117" customWidth="1"/>
    <col min="794" max="794" width="9.109375" style="117" customWidth="1"/>
    <col min="795" max="795" width="15.33203125" style="117" customWidth="1"/>
    <col min="796" max="1024" width="9.109375" style="117"/>
    <col min="1025" max="1025" width="9.109375" style="117" customWidth="1"/>
    <col min="1026" max="1026" width="33" style="117" customWidth="1"/>
    <col min="1027" max="1027" width="11.6640625" style="117" customWidth="1"/>
    <col min="1028" max="1030" width="6.44140625" style="117" customWidth="1"/>
    <col min="1031" max="1031" width="39" style="117" customWidth="1"/>
    <col min="1032" max="1049" width="11.88671875" style="117" customWidth="1"/>
    <col min="1050" max="1050" width="9.109375" style="117" customWidth="1"/>
    <col min="1051" max="1051" width="15.33203125" style="117" customWidth="1"/>
    <col min="1052" max="1280" width="9.109375" style="117"/>
    <col min="1281" max="1281" width="9.109375" style="117" customWidth="1"/>
    <col min="1282" max="1282" width="33" style="117" customWidth="1"/>
    <col min="1283" max="1283" width="11.6640625" style="117" customWidth="1"/>
    <col min="1284" max="1286" width="6.44140625" style="117" customWidth="1"/>
    <col min="1287" max="1287" width="39" style="117" customWidth="1"/>
    <col min="1288" max="1305" width="11.88671875" style="117" customWidth="1"/>
    <col min="1306" max="1306" width="9.109375" style="117" customWidth="1"/>
    <col min="1307" max="1307" width="15.33203125" style="117" customWidth="1"/>
    <col min="1308" max="1536" width="9.109375" style="117"/>
    <col min="1537" max="1537" width="9.109375" style="117" customWidth="1"/>
    <col min="1538" max="1538" width="33" style="117" customWidth="1"/>
    <col min="1539" max="1539" width="11.6640625" style="117" customWidth="1"/>
    <col min="1540" max="1542" width="6.44140625" style="117" customWidth="1"/>
    <col min="1543" max="1543" width="39" style="117" customWidth="1"/>
    <col min="1544" max="1561" width="11.88671875" style="117" customWidth="1"/>
    <col min="1562" max="1562" width="9.109375" style="117" customWidth="1"/>
    <col min="1563" max="1563" width="15.33203125" style="117" customWidth="1"/>
    <col min="1564" max="1792" width="9.109375" style="117"/>
    <col min="1793" max="1793" width="9.109375" style="117" customWidth="1"/>
    <col min="1794" max="1794" width="33" style="117" customWidth="1"/>
    <col min="1795" max="1795" width="11.6640625" style="117" customWidth="1"/>
    <col min="1796" max="1798" width="6.44140625" style="117" customWidth="1"/>
    <col min="1799" max="1799" width="39" style="117" customWidth="1"/>
    <col min="1800" max="1817" width="11.88671875" style="117" customWidth="1"/>
    <col min="1818" max="1818" width="9.109375" style="117" customWidth="1"/>
    <col min="1819" max="1819" width="15.33203125" style="117" customWidth="1"/>
    <col min="1820" max="2048" width="9.109375" style="117"/>
    <col min="2049" max="2049" width="9.109375" style="117" customWidth="1"/>
    <col min="2050" max="2050" width="33" style="117" customWidth="1"/>
    <col min="2051" max="2051" width="11.6640625" style="117" customWidth="1"/>
    <col min="2052" max="2054" width="6.44140625" style="117" customWidth="1"/>
    <col min="2055" max="2055" width="39" style="117" customWidth="1"/>
    <col min="2056" max="2073" width="11.88671875" style="117" customWidth="1"/>
    <col min="2074" max="2074" width="9.109375" style="117" customWidth="1"/>
    <col min="2075" max="2075" width="15.33203125" style="117" customWidth="1"/>
    <col min="2076" max="2304" width="9.109375" style="117"/>
    <col min="2305" max="2305" width="9.109375" style="117" customWidth="1"/>
    <col min="2306" max="2306" width="33" style="117" customWidth="1"/>
    <col min="2307" max="2307" width="11.6640625" style="117" customWidth="1"/>
    <col min="2308" max="2310" width="6.44140625" style="117" customWidth="1"/>
    <col min="2311" max="2311" width="39" style="117" customWidth="1"/>
    <col min="2312" max="2329" width="11.88671875" style="117" customWidth="1"/>
    <col min="2330" max="2330" width="9.109375" style="117" customWidth="1"/>
    <col min="2331" max="2331" width="15.33203125" style="117" customWidth="1"/>
    <col min="2332" max="2560" width="9.109375" style="117"/>
    <col min="2561" max="2561" width="9.109375" style="117" customWidth="1"/>
    <col min="2562" max="2562" width="33" style="117" customWidth="1"/>
    <col min="2563" max="2563" width="11.6640625" style="117" customWidth="1"/>
    <col min="2564" max="2566" width="6.44140625" style="117" customWidth="1"/>
    <col min="2567" max="2567" width="39" style="117" customWidth="1"/>
    <col min="2568" max="2585" width="11.88671875" style="117" customWidth="1"/>
    <col min="2586" max="2586" width="9.109375" style="117" customWidth="1"/>
    <col min="2587" max="2587" width="15.33203125" style="117" customWidth="1"/>
    <col min="2588" max="2816" width="9.109375" style="117"/>
    <col min="2817" max="2817" width="9.109375" style="117" customWidth="1"/>
    <col min="2818" max="2818" width="33" style="117" customWidth="1"/>
    <col min="2819" max="2819" width="11.6640625" style="117" customWidth="1"/>
    <col min="2820" max="2822" width="6.44140625" style="117" customWidth="1"/>
    <col min="2823" max="2823" width="39" style="117" customWidth="1"/>
    <col min="2824" max="2841" width="11.88671875" style="117" customWidth="1"/>
    <col min="2842" max="2842" width="9.109375" style="117" customWidth="1"/>
    <col min="2843" max="2843" width="15.33203125" style="117" customWidth="1"/>
    <col min="2844" max="3072" width="9.109375" style="117"/>
    <col min="3073" max="3073" width="9.109375" style="117" customWidth="1"/>
    <col min="3074" max="3074" width="33" style="117" customWidth="1"/>
    <col min="3075" max="3075" width="11.6640625" style="117" customWidth="1"/>
    <col min="3076" max="3078" width="6.44140625" style="117" customWidth="1"/>
    <col min="3079" max="3079" width="39" style="117" customWidth="1"/>
    <col min="3080" max="3097" width="11.88671875" style="117" customWidth="1"/>
    <col min="3098" max="3098" width="9.109375" style="117" customWidth="1"/>
    <col min="3099" max="3099" width="15.33203125" style="117" customWidth="1"/>
    <col min="3100" max="3328" width="9.109375" style="117"/>
    <col min="3329" max="3329" width="9.109375" style="117" customWidth="1"/>
    <col min="3330" max="3330" width="33" style="117" customWidth="1"/>
    <col min="3331" max="3331" width="11.6640625" style="117" customWidth="1"/>
    <col min="3332" max="3334" width="6.44140625" style="117" customWidth="1"/>
    <col min="3335" max="3335" width="39" style="117" customWidth="1"/>
    <col min="3336" max="3353" width="11.88671875" style="117" customWidth="1"/>
    <col min="3354" max="3354" width="9.109375" style="117" customWidth="1"/>
    <col min="3355" max="3355" width="15.33203125" style="117" customWidth="1"/>
    <col min="3356" max="3584" width="9.109375" style="117"/>
    <col min="3585" max="3585" width="9.109375" style="117" customWidth="1"/>
    <col min="3586" max="3586" width="33" style="117" customWidth="1"/>
    <col min="3587" max="3587" width="11.6640625" style="117" customWidth="1"/>
    <col min="3588" max="3590" width="6.44140625" style="117" customWidth="1"/>
    <col min="3591" max="3591" width="39" style="117" customWidth="1"/>
    <col min="3592" max="3609" width="11.88671875" style="117" customWidth="1"/>
    <col min="3610" max="3610" width="9.109375" style="117" customWidth="1"/>
    <col min="3611" max="3611" width="15.33203125" style="117" customWidth="1"/>
    <col min="3612" max="3840" width="9.109375" style="117"/>
    <col min="3841" max="3841" width="9.109375" style="117" customWidth="1"/>
    <col min="3842" max="3842" width="33" style="117" customWidth="1"/>
    <col min="3843" max="3843" width="11.6640625" style="117" customWidth="1"/>
    <col min="3844" max="3846" width="6.44140625" style="117" customWidth="1"/>
    <col min="3847" max="3847" width="39" style="117" customWidth="1"/>
    <col min="3848" max="3865" width="11.88671875" style="117" customWidth="1"/>
    <col min="3866" max="3866" width="9.109375" style="117" customWidth="1"/>
    <col min="3867" max="3867" width="15.33203125" style="117" customWidth="1"/>
    <col min="3868" max="4096" width="9.109375" style="117"/>
    <col min="4097" max="4097" width="9.109375" style="117" customWidth="1"/>
    <col min="4098" max="4098" width="33" style="117" customWidth="1"/>
    <col min="4099" max="4099" width="11.6640625" style="117" customWidth="1"/>
    <col min="4100" max="4102" width="6.44140625" style="117" customWidth="1"/>
    <col min="4103" max="4103" width="39" style="117" customWidth="1"/>
    <col min="4104" max="4121" width="11.88671875" style="117" customWidth="1"/>
    <col min="4122" max="4122" width="9.109375" style="117" customWidth="1"/>
    <col min="4123" max="4123" width="15.33203125" style="117" customWidth="1"/>
    <col min="4124" max="4352" width="9.109375" style="117"/>
    <col min="4353" max="4353" width="9.109375" style="117" customWidth="1"/>
    <col min="4354" max="4354" width="33" style="117" customWidth="1"/>
    <col min="4355" max="4355" width="11.6640625" style="117" customWidth="1"/>
    <col min="4356" max="4358" width="6.44140625" style="117" customWidth="1"/>
    <col min="4359" max="4359" width="39" style="117" customWidth="1"/>
    <col min="4360" max="4377" width="11.88671875" style="117" customWidth="1"/>
    <col min="4378" max="4378" width="9.109375" style="117" customWidth="1"/>
    <col min="4379" max="4379" width="15.33203125" style="117" customWidth="1"/>
    <col min="4380" max="4608" width="9.109375" style="117"/>
    <col min="4609" max="4609" width="9.109375" style="117" customWidth="1"/>
    <col min="4610" max="4610" width="33" style="117" customWidth="1"/>
    <col min="4611" max="4611" width="11.6640625" style="117" customWidth="1"/>
    <col min="4612" max="4614" width="6.44140625" style="117" customWidth="1"/>
    <col min="4615" max="4615" width="39" style="117" customWidth="1"/>
    <col min="4616" max="4633" width="11.88671875" style="117" customWidth="1"/>
    <col min="4634" max="4634" width="9.109375" style="117" customWidth="1"/>
    <col min="4635" max="4635" width="15.33203125" style="117" customWidth="1"/>
    <col min="4636" max="4864" width="9.109375" style="117"/>
    <col min="4865" max="4865" width="9.109375" style="117" customWidth="1"/>
    <col min="4866" max="4866" width="33" style="117" customWidth="1"/>
    <col min="4867" max="4867" width="11.6640625" style="117" customWidth="1"/>
    <col min="4868" max="4870" width="6.44140625" style="117" customWidth="1"/>
    <col min="4871" max="4871" width="39" style="117" customWidth="1"/>
    <col min="4872" max="4889" width="11.88671875" style="117" customWidth="1"/>
    <col min="4890" max="4890" width="9.109375" style="117" customWidth="1"/>
    <col min="4891" max="4891" width="15.33203125" style="117" customWidth="1"/>
    <col min="4892" max="5120" width="9.109375" style="117"/>
    <col min="5121" max="5121" width="9.109375" style="117" customWidth="1"/>
    <col min="5122" max="5122" width="33" style="117" customWidth="1"/>
    <col min="5123" max="5123" width="11.6640625" style="117" customWidth="1"/>
    <col min="5124" max="5126" width="6.44140625" style="117" customWidth="1"/>
    <col min="5127" max="5127" width="39" style="117" customWidth="1"/>
    <col min="5128" max="5145" width="11.88671875" style="117" customWidth="1"/>
    <col min="5146" max="5146" width="9.109375" style="117" customWidth="1"/>
    <col min="5147" max="5147" width="15.33203125" style="117" customWidth="1"/>
    <col min="5148" max="5376" width="9.109375" style="117"/>
    <col min="5377" max="5377" width="9.109375" style="117" customWidth="1"/>
    <col min="5378" max="5378" width="33" style="117" customWidth="1"/>
    <col min="5379" max="5379" width="11.6640625" style="117" customWidth="1"/>
    <col min="5380" max="5382" width="6.44140625" style="117" customWidth="1"/>
    <col min="5383" max="5383" width="39" style="117" customWidth="1"/>
    <col min="5384" max="5401" width="11.88671875" style="117" customWidth="1"/>
    <col min="5402" max="5402" width="9.109375" style="117" customWidth="1"/>
    <col min="5403" max="5403" width="15.33203125" style="117" customWidth="1"/>
    <col min="5404" max="5632" width="9.109375" style="117"/>
    <col min="5633" max="5633" width="9.109375" style="117" customWidth="1"/>
    <col min="5634" max="5634" width="33" style="117" customWidth="1"/>
    <col min="5635" max="5635" width="11.6640625" style="117" customWidth="1"/>
    <col min="5636" max="5638" width="6.44140625" style="117" customWidth="1"/>
    <col min="5639" max="5639" width="39" style="117" customWidth="1"/>
    <col min="5640" max="5657" width="11.88671875" style="117" customWidth="1"/>
    <col min="5658" max="5658" width="9.109375" style="117" customWidth="1"/>
    <col min="5659" max="5659" width="15.33203125" style="117" customWidth="1"/>
    <col min="5660" max="5888" width="9.109375" style="117"/>
    <col min="5889" max="5889" width="9.109375" style="117" customWidth="1"/>
    <col min="5890" max="5890" width="33" style="117" customWidth="1"/>
    <col min="5891" max="5891" width="11.6640625" style="117" customWidth="1"/>
    <col min="5892" max="5894" width="6.44140625" style="117" customWidth="1"/>
    <col min="5895" max="5895" width="39" style="117" customWidth="1"/>
    <col min="5896" max="5913" width="11.88671875" style="117" customWidth="1"/>
    <col min="5914" max="5914" width="9.109375" style="117" customWidth="1"/>
    <col min="5915" max="5915" width="15.33203125" style="117" customWidth="1"/>
    <col min="5916" max="6144" width="9.109375" style="117"/>
    <col min="6145" max="6145" width="9.109375" style="117" customWidth="1"/>
    <col min="6146" max="6146" width="33" style="117" customWidth="1"/>
    <col min="6147" max="6147" width="11.6640625" style="117" customWidth="1"/>
    <col min="6148" max="6150" width="6.44140625" style="117" customWidth="1"/>
    <col min="6151" max="6151" width="39" style="117" customWidth="1"/>
    <col min="6152" max="6169" width="11.88671875" style="117" customWidth="1"/>
    <col min="6170" max="6170" width="9.109375" style="117" customWidth="1"/>
    <col min="6171" max="6171" width="15.33203125" style="117" customWidth="1"/>
    <col min="6172" max="6400" width="9.109375" style="117"/>
    <col min="6401" max="6401" width="9.109375" style="117" customWidth="1"/>
    <col min="6402" max="6402" width="33" style="117" customWidth="1"/>
    <col min="6403" max="6403" width="11.6640625" style="117" customWidth="1"/>
    <col min="6404" max="6406" width="6.44140625" style="117" customWidth="1"/>
    <col min="6407" max="6407" width="39" style="117" customWidth="1"/>
    <col min="6408" max="6425" width="11.88671875" style="117" customWidth="1"/>
    <col min="6426" max="6426" width="9.109375" style="117" customWidth="1"/>
    <col min="6427" max="6427" width="15.33203125" style="117" customWidth="1"/>
    <col min="6428" max="6656" width="9.109375" style="117"/>
    <col min="6657" max="6657" width="9.109375" style="117" customWidth="1"/>
    <col min="6658" max="6658" width="33" style="117" customWidth="1"/>
    <col min="6659" max="6659" width="11.6640625" style="117" customWidth="1"/>
    <col min="6660" max="6662" width="6.44140625" style="117" customWidth="1"/>
    <col min="6663" max="6663" width="39" style="117" customWidth="1"/>
    <col min="6664" max="6681" width="11.88671875" style="117" customWidth="1"/>
    <col min="6682" max="6682" width="9.109375" style="117" customWidth="1"/>
    <col min="6683" max="6683" width="15.33203125" style="117" customWidth="1"/>
    <col min="6684" max="6912" width="9.109375" style="117"/>
    <col min="6913" max="6913" width="9.109375" style="117" customWidth="1"/>
    <col min="6914" max="6914" width="33" style="117" customWidth="1"/>
    <col min="6915" max="6915" width="11.6640625" style="117" customWidth="1"/>
    <col min="6916" max="6918" width="6.44140625" style="117" customWidth="1"/>
    <col min="6919" max="6919" width="39" style="117" customWidth="1"/>
    <col min="6920" max="6937" width="11.88671875" style="117" customWidth="1"/>
    <col min="6938" max="6938" width="9.109375" style="117" customWidth="1"/>
    <col min="6939" max="6939" width="15.33203125" style="117" customWidth="1"/>
    <col min="6940" max="7168" width="9.109375" style="117"/>
    <col min="7169" max="7169" width="9.109375" style="117" customWidth="1"/>
    <col min="7170" max="7170" width="33" style="117" customWidth="1"/>
    <col min="7171" max="7171" width="11.6640625" style="117" customWidth="1"/>
    <col min="7172" max="7174" width="6.44140625" style="117" customWidth="1"/>
    <col min="7175" max="7175" width="39" style="117" customWidth="1"/>
    <col min="7176" max="7193" width="11.88671875" style="117" customWidth="1"/>
    <col min="7194" max="7194" width="9.109375" style="117" customWidth="1"/>
    <col min="7195" max="7195" width="15.33203125" style="117" customWidth="1"/>
    <col min="7196" max="7424" width="9.109375" style="117"/>
    <col min="7425" max="7425" width="9.109375" style="117" customWidth="1"/>
    <col min="7426" max="7426" width="33" style="117" customWidth="1"/>
    <col min="7427" max="7427" width="11.6640625" style="117" customWidth="1"/>
    <col min="7428" max="7430" width="6.44140625" style="117" customWidth="1"/>
    <col min="7431" max="7431" width="39" style="117" customWidth="1"/>
    <col min="7432" max="7449" width="11.88671875" style="117" customWidth="1"/>
    <col min="7450" max="7450" width="9.109375" style="117" customWidth="1"/>
    <col min="7451" max="7451" width="15.33203125" style="117" customWidth="1"/>
    <col min="7452" max="7680" width="9.109375" style="117"/>
    <col min="7681" max="7681" width="9.109375" style="117" customWidth="1"/>
    <col min="7682" max="7682" width="33" style="117" customWidth="1"/>
    <col min="7683" max="7683" width="11.6640625" style="117" customWidth="1"/>
    <col min="7684" max="7686" width="6.44140625" style="117" customWidth="1"/>
    <col min="7687" max="7687" width="39" style="117" customWidth="1"/>
    <col min="7688" max="7705" width="11.88671875" style="117" customWidth="1"/>
    <col min="7706" max="7706" width="9.109375" style="117" customWidth="1"/>
    <col min="7707" max="7707" width="15.33203125" style="117" customWidth="1"/>
    <col min="7708" max="7936" width="9.109375" style="117"/>
    <col min="7937" max="7937" width="9.109375" style="117" customWidth="1"/>
    <col min="7938" max="7938" width="33" style="117" customWidth="1"/>
    <col min="7939" max="7939" width="11.6640625" style="117" customWidth="1"/>
    <col min="7940" max="7942" width="6.44140625" style="117" customWidth="1"/>
    <col min="7943" max="7943" width="39" style="117" customWidth="1"/>
    <col min="7944" max="7961" width="11.88671875" style="117" customWidth="1"/>
    <col min="7962" max="7962" width="9.109375" style="117" customWidth="1"/>
    <col min="7963" max="7963" width="15.33203125" style="117" customWidth="1"/>
    <col min="7964" max="8192" width="9.109375" style="117"/>
    <col min="8193" max="8193" width="9.109375" style="117" customWidth="1"/>
    <col min="8194" max="8194" width="33" style="117" customWidth="1"/>
    <col min="8195" max="8195" width="11.6640625" style="117" customWidth="1"/>
    <col min="8196" max="8198" width="6.44140625" style="117" customWidth="1"/>
    <col min="8199" max="8199" width="39" style="117" customWidth="1"/>
    <col min="8200" max="8217" width="11.88671875" style="117" customWidth="1"/>
    <col min="8218" max="8218" width="9.109375" style="117" customWidth="1"/>
    <col min="8219" max="8219" width="15.33203125" style="117" customWidth="1"/>
    <col min="8220" max="8448" width="9.109375" style="117"/>
    <col min="8449" max="8449" width="9.109375" style="117" customWidth="1"/>
    <col min="8450" max="8450" width="33" style="117" customWidth="1"/>
    <col min="8451" max="8451" width="11.6640625" style="117" customWidth="1"/>
    <col min="8452" max="8454" width="6.44140625" style="117" customWidth="1"/>
    <col min="8455" max="8455" width="39" style="117" customWidth="1"/>
    <col min="8456" max="8473" width="11.88671875" style="117" customWidth="1"/>
    <col min="8474" max="8474" width="9.109375" style="117" customWidth="1"/>
    <col min="8475" max="8475" width="15.33203125" style="117" customWidth="1"/>
    <col min="8476" max="8704" width="9.109375" style="117"/>
    <col min="8705" max="8705" width="9.109375" style="117" customWidth="1"/>
    <col min="8706" max="8706" width="33" style="117" customWidth="1"/>
    <col min="8707" max="8707" width="11.6640625" style="117" customWidth="1"/>
    <col min="8708" max="8710" width="6.44140625" style="117" customWidth="1"/>
    <col min="8711" max="8711" width="39" style="117" customWidth="1"/>
    <col min="8712" max="8729" width="11.88671875" style="117" customWidth="1"/>
    <col min="8730" max="8730" width="9.109375" style="117" customWidth="1"/>
    <col min="8731" max="8731" width="15.33203125" style="117" customWidth="1"/>
    <col min="8732" max="8960" width="9.109375" style="117"/>
    <col min="8961" max="8961" width="9.109375" style="117" customWidth="1"/>
    <col min="8962" max="8962" width="33" style="117" customWidth="1"/>
    <col min="8963" max="8963" width="11.6640625" style="117" customWidth="1"/>
    <col min="8964" max="8966" width="6.44140625" style="117" customWidth="1"/>
    <col min="8967" max="8967" width="39" style="117" customWidth="1"/>
    <col min="8968" max="8985" width="11.88671875" style="117" customWidth="1"/>
    <col min="8986" max="8986" width="9.109375" style="117" customWidth="1"/>
    <col min="8987" max="8987" width="15.33203125" style="117" customWidth="1"/>
    <col min="8988" max="9216" width="9.109375" style="117"/>
    <col min="9217" max="9217" width="9.109375" style="117" customWidth="1"/>
    <col min="9218" max="9218" width="33" style="117" customWidth="1"/>
    <col min="9219" max="9219" width="11.6640625" style="117" customWidth="1"/>
    <col min="9220" max="9222" width="6.44140625" style="117" customWidth="1"/>
    <col min="9223" max="9223" width="39" style="117" customWidth="1"/>
    <col min="9224" max="9241" width="11.88671875" style="117" customWidth="1"/>
    <col min="9242" max="9242" width="9.109375" style="117" customWidth="1"/>
    <col min="9243" max="9243" width="15.33203125" style="117" customWidth="1"/>
    <col min="9244" max="9472" width="9.109375" style="117"/>
    <col min="9473" max="9473" width="9.109375" style="117" customWidth="1"/>
    <col min="9474" max="9474" width="33" style="117" customWidth="1"/>
    <col min="9475" max="9475" width="11.6640625" style="117" customWidth="1"/>
    <col min="9476" max="9478" width="6.44140625" style="117" customWidth="1"/>
    <col min="9479" max="9479" width="39" style="117" customWidth="1"/>
    <col min="9480" max="9497" width="11.88671875" style="117" customWidth="1"/>
    <col min="9498" max="9498" width="9.109375" style="117" customWidth="1"/>
    <col min="9499" max="9499" width="15.33203125" style="117" customWidth="1"/>
    <col min="9500" max="9728" width="9.109375" style="117"/>
    <col min="9729" max="9729" width="9.109375" style="117" customWidth="1"/>
    <col min="9730" max="9730" width="33" style="117" customWidth="1"/>
    <col min="9731" max="9731" width="11.6640625" style="117" customWidth="1"/>
    <col min="9732" max="9734" width="6.44140625" style="117" customWidth="1"/>
    <col min="9735" max="9735" width="39" style="117" customWidth="1"/>
    <col min="9736" max="9753" width="11.88671875" style="117" customWidth="1"/>
    <col min="9754" max="9754" width="9.109375" style="117" customWidth="1"/>
    <col min="9755" max="9755" width="15.33203125" style="117" customWidth="1"/>
    <col min="9756" max="9984" width="9.109375" style="117"/>
    <col min="9985" max="9985" width="9.109375" style="117" customWidth="1"/>
    <col min="9986" max="9986" width="33" style="117" customWidth="1"/>
    <col min="9987" max="9987" width="11.6640625" style="117" customWidth="1"/>
    <col min="9988" max="9990" width="6.44140625" style="117" customWidth="1"/>
    <col min="9991" max="9991" width="39" style="117" customWidth="1"/>
    <col min="9992" max="10009" width="11.88671875" style="117" customWidth="1"/>
    <col min="10010" max="10010" width="9.109375" style="117" customWidth="1"/>
    <col min="10011" max="10011" width="15.33203125" style="117" customWidth="1"/>
    <col min="10012" max="10240" width="9.109375" style="117"/>
    <col min="10241" max="10241" width="9.109375" style="117" customWidth="1"/>
    <col min="10242" max="10242" width="33" style="117" customWidth="1"/>
    <col min="10243" max="10243" width="11.6640625" style="117" customWidth="1"/>
    <col min="10244" max="10246" width="6.44140625" style="117" customWidth="1"/>
    <col min="10247" max="10247" width="39" style="117" customWidth="1"/>
    <col min="10248" max="10265" width="11.88671875" style="117" customWidth="1"/>
    <col min="10266" max="10266" width="9.109375" style="117" customWidth="1"/>
    <col min="10267" max="10267" width="15.33203125" style="117" customWidth="1"/>
    <col min="10268" max="10496" width="9.109375" style="117"/>
    <col min="10497" max="10497" width="9.109375" style="117" customWidth="1"/>
    <col min="10498" max="10498" width="33" style="117" customWidth="1"/>
    <col min="10499" max="10499" width="11.6640625" style="117" customWidth="1"/>
    <col min="10500" max="10502" width="6.44140625" style="117" customWidth="1"/>
    <col min="10503" max="10503" width="39" style="117" customWidth="1"/>
    <col min="10504" max="10521" width="11.88671875" style="117" customWidth="1"/>
    <col min="10522" max="10522" width="9.109375" style="117" customWidth="1"/>
    <col min="10523" max="10523" width="15.33203125" style="117" customWidth="1"/>
    <col min="10524" max="10752" width="9.109375" style="117"/>
    <col min="10753" max="10753" width="9.109375" style="117" customWidth="1"/>
    <col min="10754" max="10754" width="33" style="117" customWidth="1"/>
    <col min="10755" max="10755" width="11.6640625" style="117" customWidth="1"/>
    <col min="10756" max="10758" width="6.44140625" style="117" customWidth="1"/>
    <col min="10759" max="10759" width="39" style="117" customWidth="1"/>
    <col min="10760" max="10777" width="11.88671875" style="117" customWidth="1"/>
    <col min="10778" max="10778" width="9.109375" style="117" customWidth="1"/>
    <col min="10779" max="10779" width="15.33203125" style="117" customWidth="1"/>
    <col min="10780" max="11008" width="9.109375" style="117"/>
    <col min="11009" max="11009" width="9.109375" style="117" customWidth="1"/>
    <col min="11010" max="11010" width="33" style="117" customWidth="1"/>
    <col min="11011" max="11011" width="11.6640625" style="117" customWidth="1"/>
    <col min="11012" max="11014" width="6.44140625" style="117" customWidth="1"/>
    <col min="11015" max="11015" width="39" style="117" customWidth="1"/>
    <col min="11016" max="11033" width="11.88671875" style="117" customWidth="1"/>
    <col min="11034" max="11034" width="9.109375" style="117" customWidth="1"/>
    <col min="11035" max="11035" width="15.33203125" style="117" customWidth="1"/>
    <col min="11036" max="11264" width="9.109375" style="117"/>
    <col min="11265" max="11265" width="9.109375" style="117" customWidth="1"/>
    <col min="11266" max="11266" width="33" style="117" customWidth="1"/>
    <col min="11267" max="11267" width="11.6640625" style="117" customWidth="1"/>
    <col min="11268" max="11270" width="6.44140625" style="117" customWidth="1"/>
    <col min="11271" max="11271" width="39" style="117" customWidth="1"/>
    <col min="11272" max="11289" width="11.88671875" style="117" customWidth="1"/>
    <col min="11290" max="11290" width="9.109375" style="117" customWidth="1"/>
    <col min="11291" max="11291" width="15.33203125" style="117" customWidth="1"/>
    <col min="11292" max="11520" width="9.109375" style="117"/>
    <col min="11521" max="11521" width="9.109375" style="117" customWidth="1"/>
    <col min="11522" max="11522" width="33" style="117" customWidth="1"/>
    <col min="11523" max="11523" width="11.6640625" style="117" customWidth="1"/>
    <col min="11524" max="11526" width="6.44140625" style="117" customWidth="1"/>
    <col min="11527" max="11527" width="39" style="117" customWidth="1"/>
    <col min="11528" max="11545" width="11.88671875" style="117" customWidth="1"/>
    <col min="11546" max="11546" width="9.109375" style="117" customWidth="1"/>
    <col min="11547" max="11547" width="15.33203125" style="117" customWidth="1"/>
    <col min="11548" max="11776" width="9.109375" style="117"/>
    <col min="11777" max="11777" width="9.109375" style="117" customWidth="1"/>
    <col min="11778" max="11778" width="33" style="117" customWidth="1"/>
    <col min="11779" max="11779" width="11.6640625" style="117" customWidth="1"/>
    <col min="11780" max="11782" width="6.44140625" style="117" customWidth="1"/>
    <col min="11783" max="11783" width="39" style="117" customWidth="1"/>
    <col min="11784" max="11801" width="11.88671875" style="117" customWidth="1"/>
    <col min="11802" max="11802" width="9.109375" style="117" customWidth="1"/>
    <col min="11803" max="11803" width="15.33203125" style="117" customWidth="1"/>
    <col min="11804" max="12032" width="9.109375" style="117"/>
    <col min="12033" max="12033" width="9.109375" style="117" customWidth="1"/>
    <col min="12034" max="12034" width="33" style="117" customWidth="1"/>
    <col min="12035" max="12035" width="11.6640625" style="117" customWidth="1"/>
    <col min="12036" max="12038" width="6.44140625" style="117" customWidth="1"/>
    <col min="12039" max="12039" width="39" style="117" customWidth="1"/>
    <col min="12040" max="12057" width="11.88671875" style="117" customWidth="1"/>
    <col min="12058" max="12058" width="9.109375" style="117" customWidth="1"/>
    <col min="12059" max="12059" width="15.33203125" style="117" customWidth="1"/>
    <col min="12060" max="12288" width="9.109375" style="117"/>
    <col min="12289" max="12289" width="9.109375" style="117" customWidth="1"/>
    <col min="12290" max="12290" width="33" style="117" customWidth="1"/>
    <col min="12291" max="12291" width="11.6640625" style="117" customWidth="1"/>
    <col min="12292" max="12294" width="6.44140625" style="117" customWidth="1"/>
    <col min="12295" max="12295" width="39" style="117" customWidth="1"/>
    <col min="12296" max="12313" width="11.88671875" style="117" customWidth="1"/>
    <col min="12314" max="12314" width="9.109375" style="117" customWidth="1"/>
    <col min="12315" max="12315" width="15.33203125" style="117" customWidth="1"/>
    <col min="12316" max="12544" width="9.109375" style="117"/>
    <col min="12545" max="12545" width="9.109375" style="117" customWidth="1"/>
    <col min="12546" max="12546" width="33" style="117" customWidth="1"/>
    <col min="12547" max="12547" width="11.6640625" style="117" customWidth="1"/>
    <col min="12548" max="12550" width="6.44140625" style="117" customWidth="1"/>
    <col min="12551" max="12551" width="39" style="117" customWidth="1"/>
    <col min="12552" max="12569" width="11.88671875" style="117" customWidth="1"/>
    <col min="12570" max="12570" width="9.109375" style="117" customWidth="1"/>
    <col min="12571" max="12571" width="15.33203125" style="117" customWidth="1"/>
    <col min="12572" max="12800" width="9.109375" style="117"/>
    <col min="12801" max="12801" width="9.109375" style="117" customWidth="1"/>
    <col min="12802" max="12802" width="33" style="117" customWidth="1"/>
    <col min="12803" max="12803" width="11.6640625" style="117" customWidth="1"/>
    <col min="12804" max="12806" width="6.44140625" style="117" customWidth="1"/>
    <col min="12807" max="12807" width="39" style="117" customWidth="1"/>
    <col min="12808" max="12825" width="11.88671875" style="117" customWidth="1"/>
    <col min="12826" max="12826" width="9.109375" style="117" customWidth="1"/>
    <col min="12827" max="12827" width="15.33203125" style="117" customWidth="1"/>
    <col min="12828" max="13056" width="9.109375" style="117"/>
    <col min="13057" max="13057" width="9.109375" style="117" customWidth="1"/>
    <col min="13058" max="13058" width="33" style="117" customWidth="1"/>
    <col min="13059" max="13059" width="11.6640625" style="117" customWidth="1"/>
    <col min="13060" max="13062" width="6.44140625" style="117" customWidth="1"/>
    <col min="13063" max="13063" width="39" style="117" customWidth="1"/>
    <col min="13064" max="13081" width="11.88671875" style="117" customWidth="1"/>
    <col min="13082" max="13082" width="9.109375" style="117" customWidth="1"/>
    <col min="13083" max="13083" width="15.33203125" style="117" customWidth="1"/>
    <col min="13084" max="13312" width="9.109375" style="117"/>
    <col min="13313" max="13313" width="9.109375" style="117" customWidth="1"/>
    <col min="13314" max="13314" width="33" style="117" customWidth="1"/>
    <col min="13315" max="13315" width="11.6640625" style="117" customWidth="1"/>
    <col min="13316" max="13318" width="6.44140625" style="117" customWidth="1"/>
    <col min="13319" max="13319" width="39" style="117" customWidth="1"/>
    <col min="13320" max="13337" width="11.88671875" style="117" customWidth="1"/>
    <col min="13338" max="13338" width="9.109375" style="117" customWidth="1"/>
    <col min="13339" max="13339" width="15.33203125" style="117" customWidth="1"/>
    <col min="13340" max="13568" width="9.109375" style="117"/>
    <col min="13569" max="13569" width="9.109375" style="117" customWidth="1"/>
    <col min="13570" max="13570" width="33" style="117" customWidth="1"/>
    <col min="13571" max="13571" width="11.6640625" style="117" customWidth="1"/>
    <col min="13572" max="13574" width="6.44140625" style="117" customWidth="1"/>
    <col min="13575" max="13575" width="39" style="117" customWidth="1"/>
    <col min="13576" max="13593" width="11.88671875" style="117" customWidth="1"/>
    <col min="13594" max="13594" width="9.109375" style="117" customWidth="1"/>
    <col min="13595" max="13595" width="15.33203125" style="117" customWidth="1"/>
    <col min="13596" max="13824" width="9.109375" style="117"/>
    <col min="13825" max="13825" width="9.109375" style="117" customWidth="1"/>
    <col min="13826" max="13826" width="33" style="117" customWidth="1"/>
    <col min="13827" max="13827" width="11.6640625" style="117" customWidth="1"/>
    <col min="13828" max="13830" width="6.44140625" style="117" customWidth="1"/>
    <col min="13831" max="13831" width="39" style="117" customWidth="1"/>
    <col min="13832" max="13849" width="11.88671875" style="117" customWidth="1"/>
    <col min="13850" max="13850" width="9.109375" style="117" customWidth="1"/>
    <col min="13851" max="13851" width="15.33203125" style="117" customWidth="1"/>
    <col min="13852" max="14080" width="9.109375" style="117"/>
    <col min="14081" max="14081" width="9.109375" style="117" customWidth="1"/>
    <col min="14082" max="14082" width="33" style="117" customWidth="1"/>
    <col min="14083" max="14083" width="11.6640625" style="117" customWidth="1"/>
    <col min="14084" max="14086" width="6.44140625" style="117" customWidth="1"/>
    <col min="14087" max="14087" width="39" style="117" customWidth="1"/>
    <col min="14088" max="14105" width="11.88671875" style="117" customWidth="1"/>
    <col min="14106" max="14106" width="9.109375" style="117" customWidth="1"/>
    <col min="14107" max="14107" width="15.33203125" style="117" customWidth="1"/>
    <col min="14108" max="14336" width="9.109375" style="117"/>
    <col min="14337" max="14337" width="9.109375" style="117" customWidth="1"/>
    <col min="14338" max="14338" width="33" style="117" customWidth="1"/>
    <col min="14339" max="14339" width="11.6640625" style="117" customWidth="1"/>
    <col min="14340" max="14342" width="6.44140625" style="117" customWidth="1"/>
    <col min="14343" max="14343" width="39" style="117" customWidth="1"/>
    <col min="14344" max="14361" width="11.88671875" style="117" customWidth="1"/>
    <col min="14362" max="14362" width="9.109375" style="117" customWidth="1"/>
    <col min="14363" max="14363" width="15.33203125" style="117" customWidth="1"/>
    <col min="14364" max="14592" width="9.109375" style="117"/>
    <col min="14593" max="14593" width="9.109375" style="117" customWidth="1"/>
    <col min="14594" max="14594" width="33" style="117" customWidth="1"/>
    <col min="14595" max="14595" width="11.6640625" style="117" customWidth="1"/>
    <col min="14596" max="14598" width="6.44140625" style="117" customWidth="1"/>
    <col min="14599" max="14599" width="39" style="117" customWidth="1"/>
    <col min="14600" max="14617" width="11.88671875" style="117" customWidth="1"/>
    <col min="14618" max="14618" width="9.109375" style="117" customWidth="1"/>
    <col min="14619" max="14619" width="15.33203125" style="117" customWidth="1"/>
    <col min="14620" max="14848" width="9.109375" style="117"/>
    <col min="14849" max="14849" width="9.109375" style="117" customWidth="1"/>
    <col min="14850" max="14850" width="33" style="117" customWidth="1"/>
    <col min="14851" max="14851" width="11.6640625" style="117" customWidth="1"/>
    <col min="14852" max="14854" width="6.44140625" style="117" customWidth="1"/>
    <col min="14855" max="14855" width="39" style="117" customWidth="1"/>
    <col min="14856" max="14873" width="11.88671875" style="117" customWidth="1"/>
    <col min="14874" max="14874" width="9.109375" style="117" customWidth="1"/>
    <col min="14875" max="14875" width="15.33203125" style="117" customWidth="1"/>
    <col min="14876" max="15104" width="9.109375" style="117"/>
    <col min="15105" max="15105" width="9.109375" style="117" customWidth="1"/>
    <col min="15106" max="15106" width="33" style="117" customWidth="1"/>
    <col min="15107" max="15107" width="11.6640625" style="117" customWidth="1"/>
    <col min="15108" max="15110" width="6.44140625" style="117" customWidth="1"/>
    <col min="15111" max="15111" width="39" style="117" customWidth="1"/>
    <col min="15112" max="15129" width="11.88671875" style="117" customWidth="1"/>
    <col min="15130" max="15130" width="9.109375" style="117" customWidth="1"/>
    <col min="15131" max="15131" width="15.33203125" style="117" customWidth="1"/>
    <col min="15132" max="15360" width="9.109375" style="117"/>
    <col min="15361" max="15361" width="9.109375" style="117" customWidth="1"/>
    <col min="15362" max="15362" width="33" style="117" customWidth="1"/>
    <col min="15363" max="15363" width="11.6640625" style="117" customWidth="1"/>
    <col min="15364" max="15366" width="6.44140625" style="117" customWidth="1"/>
    <col min="15367" max="15367" width="39" style="117" customWidth="1"/>
    <col min="15368" max="15385" width="11.88671875" style="117" customWidth="1"/>
    <col min="15386" max="15386" width="9.109375" style="117" customWidth="1"/>
    <col min="15387" max="15387" width="15.33203125" style="117" customWidth="1"/>
    <col min="15388" max="15616" width="9.109375" style="117"/>
    <col min="15617" max="15617" width="9.109375" style="117" customWidth="1"/>
    <col min="15618" max="15618" width="33" style="117" customWidth="1"/>
    <col min="15619" max="15619" width="11.6640625" style="117" customWidth="1"/>
    <col min="15620" max="15622" width="6.44140625" style="117" customWidth="1"/>
    <col min="15623" max="15623" width="39" style="117" customWidth="1"/>
    <col min="15624" max="15641" width="11.88671875" style="117" customWidth="1"/>
    <col min="15642" max="15642" width="9.109375" style="117" customWidth="1"/>
    <col min="15643" max="15643" width="15.33203125" style="117" customWidth="1"/>
    <col min="15644" max="15872" width="9.109375" style="117"/>
    <col min="15873" max="15873" width="9.109375" style="117" customWidth="1"/>
    <col min="15874" max="15874" width="33" style="117" customWidth="1"/>
    <col min="15875" max="15875" width="11.6640625" style="117" customWidth="1"/>
    <col min="15876" max="15878" width="6.44140625" style="117" customWidth="1"/>
    <col min="15879" max="15879" width="39" style="117" customWidth="1"/>
    <col min="15880" max="15897" width="11.88671875" style="117" customWidth="1"/>
    <col min="15898" max="15898" width="9.109375" style="117" customWidth="1"/>
    <col min="15899" max="15899" width="15.33203125" style="117" customWidth="1"/>
    <col min="15900" max="16128" width="9.109375" style="117"/>
    <col min="16129" max="16129" width="9.109375" style="117" customWidth="1"/>
    <col min="16130" max="16130" width="33" style="117" customWidth="1"/>
    <col min="16131" max="16131" width="11.6640625" style="117" customWidth="1"/>
    <col min="16132" max="16134" width="6.44140625" style="117" customWidth="1"/>
    <col min="16135" max="16135" width="39" style="117" customWidth="1"/>
    <col min="16136" max="16153" width="11.88671875" style="117" customWidth="1"/>
    <col min="16154" max="16154" width="9.109375" style="117" customWidth="1"/>
    <col min="16155" max="16155" width="15.33203125" style="117" customWidth="1"/>
    <col min="16156" max="16384" width="9.109375" style="117"/>
  </cols>
  <sheetData>
    <row r="1" spans="1:29" s="114" customFormat="1" ht="79.5" customHeight="1">
      <c r="B1" s="942" t="str">
        <f>Cover!$B$2</f>
        <v>Substation Package SIK-SS01 including Transformers for (1) 220/132kV Legship Pool (New) s/s,  (2) 132/66/11kV Dikchu pool (new) s/s, (3) 66/11kV Makha (New) s/s, (4) 66/11kV Temi (New) s/s (5) 66/11kV Khamdong (New) s/s, (6) 66/11kV Kumrek (New) s/s, (7) 66/11kV Namthang (New) s/s, (8) 66/11kV Rorathang (New) s/s, (9) 66/11kV Mamring s/s Extn under “Comprehensive Scheme for Strengthening of Trans. Sys. &amp; Dist. Sys. In Sikkim”</v>
      </c>
      <c r="C1" s="942"/>
      <c r="D1" s="942"/>
      <c r="E1" s="942"/>
      <c r="F1" s="942"/>
      <c r="G1" s="942"/>
      <c r="H1" s="115"/>
      <c r="I1" s="115"/>
      <c r="J1" s="115"/>
      <c r="K1" s="115"/>
      <c r="L1" s="115"/>
      <c r="M1" s="115"/>
      <c r="N1" s="115"/>
      <c r="O1" s="115"/>
      <c r="P1" s="115"/>
      <c r="Q1" s="115"/>
      <c r="R1" s="115"/>
      <c r="S1" s="115"/>
      <c r="T1" s="115"/>
      <c r="U1" s="115"/>
      <c r="V1" s="115"/>
      <c r="W1" s="115"/>
      <c r="X1" s="115"/>
      <c r="Y1" s="115"/>
      <c r="AA1" s="116"/>
      <c r="AB1" s="116"/>
      <c r="AC1" s="116"/>
    </row>
    <row r="2" spans="1:29" ht="20.100000000000001" customHeight="1">
      <c r="B2" s="943" t="str">
        <f>Cover!B3</f>
        <v>Specification No.: CC-CS/93-NER/SS-4007/3/G2</v>
      </c>
      <c r="C2" s="943"/>
      <c r="D2" s="943"/>
      <c r="E2" s="943"/>
      <c r="F2" s="943"/>
      <c r="G2" s="943"/>
      <c r="H2" s="118"/>
      <c r="I2" s="118"/>
      <c r="J2" s="118"/>
      <c r="K2" s="118"/>
      <c r="L2" s="118"/>
      <c r="M2" s="118"/>
      <c r="N2" s="118"/>
      <c r="O2" s="118"/>
      <c r="P2" s="118"/>
      <c r="Q2" s="118"/>
      <c r="R2" s="118"/>
      <c r="S2" s="118"/>
      <c r="T2" s="118"/>
      <c r="U2" s="118"/>
      <c r="V2" s="118"/>
      <c r="W2" s="118"/>
      <c r="X2" s="118"/>
      <c r="Y2" s="118"/>
      <c r="AA2" s="119" t="s">
        <v>108</v>
      </c>
      <c r="AB2" s="120">
        <v>1</v>
      </c>
      <c r="AC2" s="121"/>
    </row>
    <row r="3" spans="1:29" ht="12" customHeight="1">
      <c r="B3" s="122"/>
      <c r="C3" s="122"/>
      <c r="D3" s="122"/>
      <c r="E3" s="122"/>
      <c r="F3" s="118"/>
      <c r="G3" s="118"/>
      <c r="H3" s="118"/>
      <c r="I3" s="118"/>
      <c r="J3" s="118"/>
      <c r="K3" s="118"/>
      <c r="L3" s="118"/>
      <c r="M3" s="118"/>
      <c r="N3" s="118"/>
      <c r="O3" s="118"/>
      <c r="P3" s="118"/>
      <c r="Q3" s="118"/>
      <c r="R3" s="118"/>
      <c r="S3" s="118"/>
      <c r="T3" s="118"/>
      <c r="U3" s="118"/>
      <c r="V3" s="118"/>
      <c r="W3" s="118"/>
      <c r="X3" s="118"/>
      <c r="Y3" s="118"/>
      <c r="AA3" s="119" t="s">
        <v>109</v>
      </c>
      <c r="AB3" s="120" t="s">
        <v>110</v>
      </c>
      <c r="AC3" s="121"/>
    </row>
    <row r="4" spans="1:29" ht="20.100000000000001" customHeight="1">
      <c r="B4" s="944" t="s">
        <v>111</v>
      </c>
      <c r="C4" s="944"/>
      <c r="D4" s="944"/>
      <c r="E4" s="944"/>
      <c r="F4" s="944"/>
      <c r="G4" s="944"/>
      <c r="H4" s="118"/>
      <c r="I4" s="118"/>
      <c r="J4" s="118"/>
      <c r="K4" s="118"/>
      <c r="L4" s="118"/>
      <c r="M4" s="118"/>
      <c r="N4" s="118"/>
      <c r="O4" s="118"/>
      <c r="P4" s="118"/>
      <c r="Q4" s="118"/>
      <c r="R4" s="118"/>
      <c r="S4" s="118"/>
      <c r="T4" s="118"/>
      <c r="U4" s="118"/>
      <c r="V4" s="118"/>
      <c r="W4" s="118"/>
      <c r="X4" s="118"/>
      <c r="Y4" s="118"/>
      <c r="AA4" s="119"/>
      <c r="AB4" s="120"/>
      <c r="AC4" s="121"/>
    </row>
    <row r="5" spans="1:29" ht="12" customHeight="1">
      <c r="B5" s="123"/>
      <c r="C5" s="123"/>
      <c r="F5" s="118"/>
      <c r="G5" s="118"/>
      <c r="H5" s="118"/>
      <c r="I5" s="118"/>
      <c r="J5" s="118"/>
      <c r="K5" s="118"/>
      <c r="L5" s="118"/>
      <c r="M5" s="118"/>
      <c r="N5" s="118"/>
      <c r="O5" s="118"/>
      <c r="P5" s="118"/>
      <c r="Q5" s="118"/>
      <c r="R5" s="118"/>
      <c r="S5" s="118"/>
      <c r="T5" s="118"/>
      <c r="U5" s="118"/>
      <c r="V5" s="118"/>
      <c r="W5" s="118"/>
      <c r="X5" s="118"/>
      <c r="Y5" s="118"/>
      <c r="AA5" s="121"/>
      <c r="AB5" s="121"/>
      <c r="AC5" s="121"/>
    </row>
    <row r="6" spans="1:29" s="114" customFormat="1" ht="43.5" customHeight="1">
      <c r="B6" s="124" t="s">
        <v>112</v>
      </c>
      <c r="C6" s="125"/>
      <c r="D6" s="945"/>
      <c r="E6" s="945"/>
      <c r="F6" s="945"/>
      <c r="G6" s="945"/>
      <c r="H6" s="126"/>
      <c r="I6" s="126">
        <f>IF(D6="Sole Bidder",1,2)</f>
        <v>2</v>
      </c>
      <c r="J6" s="126"/>
      <c r="K6" s="126"/>
      <c r="L6" s="126"/>
      <c r="M6" s="126"/>
      <c r="N6" s="126"/>
      <c r="O6" s="126"/>
      <c r="P6" s="126"/>
      <c r="Q6" s="126"/>
      <c r="R6" s="126"/>
      <c r="S6" s="126"/>
      <c r="U6" s="126"/>
      <c r="V6" s="126"/>
      <c r="W6" s="126"/>
      <c r="X6" s="126"/>
      <c r="Y6" s="126"/>
      <c r="AA6" s="127">
        <f>IF(D6= "Sole Bidder", 0, D7)</f>
        <v>0</v>
      </c>
      <c r="AB6" s="116"/>
      <c r="AC6" s="116"/>
    </row>
    <row r="7" spans="1:29" ht="50.1" customHeight="1">
      <c r="A7" s="128"/>
      <c r="B7" s="124" t="str">
        <f>IF(D6= "JV (Joint Venture)", "Total Nos. of  Partners in the JV [excluding the Lead Partner]", "")</f>
        <v/>
      </c>
      <c r="C7" s="129"/>
      <c r="D7" s="946"/>
      <c r="E7" s="947"/>
      <c r="F7" s="947"/>
      <c r="G7" s="948"/>
      <c r="AA7" s="121"/>
      <c r="AB7" s="121"/>
      <c r="AC7" s="121"/>
    </row>
    <row r="8" spans="1:29" ht="19.5" customHeight="1">
      <c r="B8" s="131"/>
      <c r="C8" s="131"/>
      <c r="D8" s="126"/>
    </row>
    <row r="9" spans="1:29" ht="20.100000000000001" customHeight="1">
      <c r="B9" s="132" t="str">
        <f>IF(D6= "Sole Bidder", "Name of Sole Bidder", "Name of Lead Partner")</f>
        <v>Name of Lead Partner</v>
      </c>
      <c r="C9" s="133"/>
      <c r="D9" s="936"/>
      <c r="E9" s="937"/>
      <c r="F9" s="937"/>
      <c r="G9" s="938"/>
    </row>
    <row r="10" spans="1:29" ht="20.100000000000001" customHeight="1">
      <c r="B10" s="134" t="str">
        <f>IF(D6= "Sole Bidder", "Address of Sole Bidder", "Address of Lead Partner")</f>
        <v>Address of Lead Partner</v>
      </c>
      <c r="C10" s="135"/>
      <c r="D10" s="936"/>
      <c r="E10" s="937"/>
      <c r="F10" s="937"/>
      <c r="G10" s="938"/>
    </row>
    <row r="11" spans="1:29" ht="20.100000000000001" customHeight="1">
      <c r="B11" s="136"/>
      <c r="C11" s="137"/>
      <c r="D11" s="936"/>
      <c r="E11" s="937"/>
      <c r="F11" s="937"/>
      <c r="G11" s="938"/>
    </row>
    <row r="12" spans="1:29" ht="20.100000000000001" customHeight="1">
      <c r="B12" s="138"/>
      <c r="C12" s="139"/>
      <c r="D12" s="936"/>
      <c r="E12" s="937"/>
      <c r="F12" s="937"/>
      <c r="G12" s="938"/>
    </row>
    <row r="13" spans="1:29" ht="20.100000000000001" customHeight="1"/>
    <row r="14" spans="1:29" ht="20.100000000000001" customHeight="1">
      <c r="B14" s="132" t="str">
        <f>IF(D6="JV (Joint Venture)", "Name of other Partner","Name of other Partner - 1")</f>
        <v>Name of other Partner - 1</v>
      </c>
      <c r="C14" s="133"/>
      <c r="D14" s="936"/>
      <c r="E14" s="937"/>
      <c r="F14" s="937"/>
      <c r="G14" s="938"/>
    </row>
    <row r="15" spans="1:29" ht="20.100000000000001" customHeight="1">
      <c r="B15" s="134" t="str">
        <f>IF(D6="JV (Joint Venture)", "Address of other Partner","Address of other Partner - 1")</f>
        <v>Address of other Partner - 1</v>
      </c>
      <c r="C15" s="135"/>
      <c r="D15" s="939"/>
      <c r="E15" s="940"/>
      <c r="F15" s="940"/>
      <c r="G15" s="941"/>
    </row>
    <row r="16" spans="1:29" ht="20.100000000000001" customHeight="1">
      <c r="B16" s="136"/>
      <c r="C16" s="137"/>
      <c r="D16" s="939"/>
      <c r="E16" s="940"/>
      <c r="F16" s="940"/>
      <c r="G16" s="941"/>
    </row>
    <row r="17" spans="2:25" ht="20.100000000000001" customHeight="1">
      <c r="B17" s="138"/>
      <c r="C17" s="139"/>
      <c r="D17" s="939"/>
      <c r="E17" s="940"/>
      <c r="F17" s="940"/>
      <c r="G17" s="941"/>
    </row>
    <row r="18" spans="2:25" ht="20.100000000000001" customHeight="1"/>
    <row r="19" spans="2:25" ht="20.100000000000001" hidden="1" customHeight="1">
      <c r="B19" s="132" t="s">
        <v>113</v>
      </c>
      <c r="C19" s="133"/>
      <c r="D19" s="936"/>
      <c r="E19" s="937"/>
      <c r="F19" s="937"/>
      <c r="G19" s="938"/>
    </row>
    <row r="20" spans="2:25" ht="20.100000000000001" hidden="1" customHeight="1">
      <c r="B20" s="134" t="s">
        <v>114</v>
      </c>
      <c r="C20" s="135"/>
      <c r="D20" s="936"/>
      <c r="E20" s="937"/>
      <c r="F20" s="937"/>
      <c r="G20" s="938"/>
    </row>
    <row r="21" spans="2:25" ht="20.100000000000001" hidden="1" customHeight="1">
      <c r="B21" s="136"/>
      <c r="C21" s="137"/>
      <c r="D21" s="936"/>
      <c r="E21" s="937"/>
      <c r="F21" s="937"/>
      <c r="G21" s="938"/>
    </row>
    <row r="22" spans="2:25" ht="20.100000000000001" hidden="1" customHeight="1">
      <c r="B22" s="138"/>
      <c r="C22" s="139"/>
      <c r="D22" s="936"/>
      <c r="E22" s="937"/>
      <c r="F22" s="937"/>
      <c r="G22" s="938"/>
    </row>
    <row r="23" spans="2:25" ht="20.100000000000001" customHeight="1">
      <c r="B23" s="140"/>
      <c r="C23" s="140"/>
    </row>
    <row r="24" spans="2:25" ht="21" customHeight="1">
      <c r="B24" s="141" t="s">
        <v>115</v>
      </c>
      <c r="C24" s="142"/>
      <c r="D24" s="936"/>
      <c r="E24" s="937"/>
      <c r="F24" s="937"/>
      <c r="G24" s="938"/>
    </row>
    <row r="25" spans="2:25" ht="21" customHeight="1">
      <c r="B25" s="141" t="s">
        <v>116</v>
      </c>
      <c r="C25" s="142"/>
      <c r="D25" s="936"/>
      <c r="E25" s="937"/>
      <c r="F25" s="937"/>
      <c r="G25" s="938"/>
    </row>
    <row r="26" spans="2:25" ht="21" customHeight="1">
      <c r="B26" s="143"/>
      <c r="C26" s="143"/>
      <c r="D26" s="144"/>
    </row>
    <row r="27" spans="2:25" s="114" customFormat="1" ht="21" customHeight="1">
      <c r="B27" s="141" t="s">
        <v>117</v>
      </c>
      <c r="C27" s="142"/>
      <c r="D27" s="145"/>
      <c r="E27" s="146"/>
      <c r="F27" s="145"/>
      <c r="G27" s="147" t="str">
        <f>IF(D27&gt;H27, "Invalid Date !", "")</f>
        <v/>
      </c>
      <c r="H27" s="148">
        <f>IF(E27="Feb",28,IF(OR(E27="Apr", E27="Jun", E27="Sep", E27="Nov"),30,31))</f>
        <v>31</v>
      </c>
      <c r="I27" s="118"/>
      <c r="J27" s="118"/>
      <c r="K27" s="118"/>
      <c r="L27" s="118"/>
      <c r="M27" s="118"/>
      <c r="N27" s="118"/>
      <c r="O27" s="118"/>
      <c r="P27" s="118"/>
      <c r="Q27" s="118"/>
      <c r="R27" s="118"/>
      <c r="S27" s="118"/>
      <c r="T27" s="118"/>
      <c r="U27" s="118"/>
      <c r="V27" s="118"/>
      <c r="W27" s="118"/>
      <c r="X27" s="118"/>
      <c r="Y27" s="118"/>
    </row>
    <row r="28" spans="2:25" ht="21" customHeight="1">
      <c r="B28" s="141" t="s">
        <v>118</v>
      </c>
      <c r="C28" s="142"/>
      <c r="D28" s="936"/>
      <c r="E28" s="937"/>
      <c r="F28" s="937"/>
      <c r="G28" s="938"/>
    </row>
    <row r="29" spans="2:25">
      <c r="E29" s="130"/>
    </row>
  </sheetData>
  <sheetProtection password="CC67" sheet="1" objects="1" scenarios="1" selectLockedCells="1"/>
  <customSheetViews>
    <customSheetView guid="{22CC5C8B-E1A0-44D5-9004-AA64A7EE9D42}" showGridLines="0" printArea="1" hiddenRows="1" hiddenColumns="1" view="pageBreakPreview" topLeftCell="A7">
      <selection activeCell="D28" sqref="D28:G28"/>
      <pageMargins left="0.75" right="0.75" top="0.69" bottom="0.7" header="0.4" footer="0.37"/>
      <pageSetup scale="86" orientation="portrait" r:id="rId1"/>
      <headerFooter alignWithMargins="0"/>
    </customSheetView>
    <customSheetView guid="{BF4E98EC-B3A8-42CF-8525-78BE0EF2C154}" showGridLines="0" printArea="1" hiddenRows="1" hiddenColumns="1" view="pageBreakPreview">
      <selection activeCell="D6" sqref="D6:G6"/>
      <pageMargins left="0.75" right="0.75" top="0.69" bottom="0.7" header="0.4" footer="0.37"/>
      <pageSetup scale="86" orientation="portrait" r:id="rId2"/>
      <headerFooter alignWithMargins="0"/>
    </customSheetView>
    <customSheetView guid="{83920EE0-E8FD-48B1-9AB8-BA60512AB904}" showGridLines="0" printArea="1" hiddenRows="1" hiddenColumns="1" view="pageBreakPreview">
      <selection activeCell="E27" sqref="E27"/>
      <pageMargins left="0.75" right="0.75" top="0.69" bottom="0.7" header="0.4" footer="0.37"/>
      <pageSetup scale="86" orientation="portrait" r:id="rId3"/>
      <headerFooter alignWithMargins="0"/>
    </customSheetView>
  </customSheetViews>
  <mergeCells count="20">
    <mergeCell ref="D16:G16"/>
    <mergeCell ref="B1:G1"/>
    <mergeCell ref="B2:G2"/>
    <mergeCell ref="B4:G4"/>
    <mergeCell ref="D6:G6"/>
    <mergeCell ref="D7:G7"/>
    <mergeCell ref="D9:G9"/>
    <mergeCell ref="D10:G10"/>
    <mergeCell ref="D11:G11"/>
    <mergeCell ref="D12:G12"/>
    <mergeCell ref="D14:G14"/>
    <mergeCell ref="D15:G15"/>
    <mergeCell ref="D25:G25"/>
    <mergeCell ref="D28:G28"/>
    <mergeCell ref="D17:G17"/>
    <mergeCell ref="D19:G19"/>
    <mergeCell ref="D20:G20"/>
    <mergeCell ref="D21:G21"/>
    <mergeCell ref="D22:G22"/>
    <mergeCell ref="D24:G24"/>
  </mergeCells>
  <conditionalFormatting sqref="B19:C22">
    <cfRule type="expression" dxfId="8" priority="3" stopIfTrue="1">
      <formula>$AA$6&lt;2</formula>
    </cfRule>
  </conditionalFormatting>
  <conditionalFormatting sqref="B14:C17">
    <cfRule type="expression" dxfId="7" priority="4" stopIfTrue="1">
      <formula>$AA$6&lt;1</formula>
    </cfRule>
  </conditionalFormatting>
  <conditionalFormatting sqref="B7:G7">
    <cfRule type="expression" dxfId="6" priority="5" stopIfTrue="1">
      <formula>$D$6="Sole Bidder"</formula>
    </cfRule>
  </conditionalFormatting>
  <conditionalFormatting sqref="D14:G17">
    <cfRule type="expression" dxfId="5" priority="2" stopIfTrue="1">
      <formula>$AA$6&lt;1</formula>
    </cfRule>
  </conditionalFormatting>
  <conditionalFormatting sqref="D19:G22">
    <cfRule type="expression" dxfId="4" priority="1" stopIfTrue="1">
      <formula>$AA$6&lt;2</formula>
    </cfRule>
  </conditionalFormatting>
  <dataValidations count="6">
    <dataValidation type="list" allowBlank="1" showInputMessage="1" showErrorMessage="1" sqref="WVN983067 JB27 SX27 ACT27 AMP27 AWL27 BGH27 BQD27 BZZ27 CJV27 CTR27 DDN27 DNJ27 DXF27 EHB27 EQX27 FAT27 FKP27 FUL27 GEH27 GOD27 GXZ27 HHV27 HRR27 IBN27 ILJ27 IVF27 JFB27 JOX27 JYT27 KIP27 KSL27 LCH27 LMD27 LVZ27 MFV27 MPR27 MZN27 NJJ27 NTF27 ODB27 OMX27 OWT27 PGP27 PQL27 QAH27 QKD27 QTZ27 RDV27 RNR27 RXN27 SHJ27 SRF27 TBB27 TKX27 TUT27 UEP27 UOL27 UYH27 VID27 VRZ27 WBV27 WLR27 WVN27 F65563 JB65563 SX65563 ACT65563 AMP65563 AWL65563 BGH65563 BQD65563 BZZ65563 CJV65563 CTR65563 DDN65563 DNJ65563 DXF65563 EHB65563 EQX65563 FAT65563 FKP65563 FUL65563 GEH65563 GOD65563 GXZ65563 HHV65563 HRR65563 IBN65563 ILJ65563 IVF65563 JFB65563 JOX65563 JYT65563 KIP65563 KSL65563 LCH65563 LMD65563 LVZ65563 MFV65563 MPR65563 MZN65563 NJJ65563 NTF65563 ODB65563 OMX65563 OWT65563 PGP65563 PQL65563 QAH65563 QKD65563 QTZ65563 RDV65563 RNR65563 RXN65563 SHJ65563 SRF65563 TBB65563 TKX65563 TUT65563 UEP65563 UOL65563 UYH65563 VID65563 VRZ65563 WBV65563 WLR65563 WVN65563 F131099 JB131099 SX131099 ACT131099 AMP131099 AWL131099 BGH131099 BQD131099 BZZ131099 CJV131099 CTR131099 DDN131099 DNJ131099 DXF131099 EHB131099 EQX131099 FAT131099 FKP131099 FUL131099 GEH131099 GOD131099 GXZ131099 HHV131099 HRR131099 IBN131099 ILJ131099 IVF131099 JFB131099 JOX131099 JYT131099 KIP131099 KSL131099 LCH131099 LMD131099 LVZ131099 MFV131099 MPR131099 MZN131099 NJJ131099 NTF131099 ODB131099 OMX131099 OWT131099 PGP131099 PQL131099 QAH131099 QKD131099 QTZ131099 RDV131099 RNR131099 RXN131099 SHJ131099 SRF131099 TBB131099 TKX131099 TUT131099 UEP131099 UOL131099 UYH131099 VID131099 VRZ131099 WBV131099 WLR131099 WVN131099 F196635 JB196635 SX196635 ACT196635 AMP196635 AWL196635 BGH196635 BQD196635 BZZ196635 CJV196635 CTR196635 DDN196635 DNJ196635 DXF196635 EHB196635 EQX196635 FAT196635 FKP196635 FUL196635 GEH196635 GOD196635 GXZ196635 HHV196635 HRR196635 IBN196635 ILJ196635 IVF196635 JFB196635 JOX196635 JYT196635 KIP196635 KSL196635 LCH196635 LMD196635 LVZ196635 MFV196635 MPR196635 MZN196635 NJJ196635 NTF196635 ODB196635 OMX196635 OWT196635 PGP196635 PQL196635 QAH196635 QKD196635 QTZ196635 RDV196635 RNR196635 RXN196635 SHJ196635 SRF196635 TBB196635 TKX196635 TUT196635 UEP196635 UOL196635 UYH196635 VID196635 VRZ196635 WBV196635 WLR196635 WVN196635 F262171 JB262171 SX262171 ACT262171 AMP262171 AWL262171 BGH262171 BQD262171 BZZ262171 CJV262171 CTR262171 DDN262171 DNJ262171 DXF262171 EHB262171 EQX262171 FAT262171 FKP262171 FUL262171 GEH262171 GOD262171 GXZ262171 HHV262171 HRR262171 IBN262171 ILJ262171 IVF262171 JFB262171 JOX262171 JYT262171 KIP262171 KSL262171 LCH262171 LMD262171 LVZ262171 MFV262171 MPR262171 MZN262171 NJJ262171 NTF262171 ODB262171 OMX262171 OWT262171 PGP262171 PQL262171 QAH262171 QKD262171 QTZ262171 RDV262171 RNR262171 RXN262171 SHJ262171 SRF262171 TBB262171 TKX262171 TUT262171 UEP262171 UOL262171 UYH262171 VID262171 VRZ262171 WBV262171 WLR262171 WVN262171 F327707 JB327707 SX327707 ACT327707 AMP327707 AWL327707 BGH327707 BQD327707 BZZ327707 CJV327707 CTR327707 DDN327707 DNJ327707 DXF327707 EHB327707 EQX327707 FAT327707 FKP327707 FUL327707 GEH327707 GOD327707 GXZ327707 HHV327707 HRR327707 IBN327707 ILJ327707 IVF327707 JFB327707 JOX327707 JYT327707 KIP327707 KSL327707 LCH327707 LMD327707 LVZ327707 MFV327707 MPR327707 MZN327707 NJJ327707 NTF327707 ODB327707 OMX327707 OWT327707 PGP327707 PQL327707 QAH327707 QKD327707 QTZ327707 RDV327707 RNR327707 RXN327707 SHJ327707 SRF327707 TBB327707 TKX327707 TUT327707 UEP327707 UOL327707 UYH327707 VID327707 VRZ327707 WBV327707 WLR327707 WVN327707 F393243 JB393243 SX393243 ACT393243 AMP393243 AWL393243 BGH393243 BQD393243 BZZ393243 CJV393243 CTR393243 DDN393243 DNJ393243 DXF393243 EHB393243 EQX393243 FAT393243 FKP393243 FUL393243 GEH393243 GOD393243 GXZ393243 HHV393243 HRR393243 IBN393243 ILJ393243 IVF393243 JFB393243 JOX393243 JYT393243 KIP393243 KSL393243 LCH393243 LMD393243 LVZ393243 MFV393243 MPR393243 MZN393243 NJJ393243 NTF393243 ODB393243 OMX393243 OWT393243 PGP393243 PQL393243 QAH393243 QKD393243 QTZ393243 RDV393243 RNR393243 RXN393243 SHJ393243 SRF393243 TBB393243 TKX393243 TUT393243 UEP393243 UOL393243 UYH393243 VID393243 VRZ393243 WBV393243 WLR393243 WVN393243 F458779 JB458779 SX458779 ACT458779 AMP458779 AWL458779 BGH458779 BQD458779 BZZ458779 CJV458779 CTR458779 DDN458779 DNJ458779 DXF458779 EHB458779 EQX458779 FAT458779 FKP458779 FUL458779 GEH458779 GOD458779 GXZ458779 HHV458779 HRR458779 IBN458779 ILJ458779 IVF458779 JFB458779 JOX458779 JYT458779 KIP458779 KSL458779 LCH458779 LMD458779 LVZ458779 MFV458779 MPR458779 MZN458779 NJJ458779 NTF458779 ODB458779 OMX458779 OWT458779 PGP458779 PQL458779 QAH458779 QKD458779 QTZ458779 RDV458779 RNR458779 RXN458779 SHJ458779 SRF458779 TBB458779 TKX458779 TUT458779 UEP458779 UOL458779 UYH458779 VID458779 VRZ458779 WBV458779 WLR458779 WVN458779 F524315 JB524315 SX524315 ACT524315 AMP524315 AWL524315 BGH524315 BQD524315 BZZ524315 CJV524315 CTR524315 DDN524315 DNJ524315 DXF524315 EHB524315 EQX524315 FAT524315 FKP524315 FUL524315 GEH524315 GOD524315 GXZ524315 HHV524315 HRR524315 IBN524315 ILJ524315 IVF524315 JFB524315 JOX524315 JYT524315 KIP524315 KSL524315 LCH524315 LMD524315 LVZ524315 MFV524315 MPR524315 MZN524315 NJJ524315 NTF524315 ODB524315 OMX524315 OWT524315 PGP524315 PQL524315 QAH524315 QKD524315 QTZ524315 RDV524315 RNR524315 RXN524315 SHJ524315 SRF524315 TBB524315 TKX524315 TUT524315 UEP524315 UOL524315 UYH524315 VID524315 VRZ524315 WBV524315 WLR524315 WVN524315 F589851 JB589851 SX589851 ACT589851 AMP589851 AWL589851 BGH589851 BQD589851 BZZ589851 CJV589851 CTR589851 DDN589851 DNJ589851 DXF589851 EHB589851 EQX589851 FAT589851 FKP589851 FUL589851 GEH589851 GOD589851 GXZ589851 HHV589851 HRR589851 IBN589851 ILJ589851 IVF589851 JFB589851 JOX589851 JYT589851 KIP589851 KSL589851 LCH589851 LMD589851 LVZ589851 MFV589851 MPR589851 MZN589851 NJJ589851 NTF589851 ODB589851 OMX589851 OWT589851 PGP589851 PQL589851 QAH589851 QKD589851 QTZ589851 RDV589851 RNR589851 RXN589851 SHJ589851 SRF589851 TBB589851 TKX589851 TUT589851 UEP589851 UOL589851 UYH589851 VID589851 VRZ589851 WBV589851 WLR589851 WVN589851 F655387 JB655387 SX655387 ACT655387 AMP655387 AWL655387 BGH655387 BQD655387 BZZ655387 CJV655387 CTR655387 DDN655387 DNJ655387 DXF655387 EHB655387 EQX655387 FAT655387 FKP655387 FUL655387 GEH655387 GOD655387 GXZ655387 HHV655387 HRR655387 IBN655387 ILJ655387 IVF655387 JFB655387 JOX655387 JYT655387 KIP655387 KSL655387 LCH655387 LMD655387 LVZ655387 MFV655387 MPR655387 MZN655387 NJJ655387 NTF655387 ODB655387 OMX655387 OWT655387 PGP655387 PQL655387 QAH655387 QKD655387 QTZ655387 RDV655387 RNR655387 RXN655387 SHJ655387 SRF655387 TBB655387 TKX655387 TUT655387 UEP655387 UOL655387 UYH655387 VID655387 VRZ655387 WBV655387 WLR655387 WVN655387 F720923 JB720923 SX720923 ACT720923 AMP720923 AWL720923 BGH720923 BQD720923 BZZ720923 CJV720923 CTR720923 DDN720923 DNJ720923 DXF720923 EHB720923 EQX720923 FAT720923 FKP720923 FUL720923 GEH720923 GOD720923 GXZ720923 HHV720923 HRR720923 IBN720923 ILJ720923 IVF720923 JFB720923 JOX720923 JYT720923 KIP720923 KSL720923 LCH720923 LMD720923 LVZ720923 MFV720923 MPR720923 MZN720923 NJJ720923 NTF720923 ODB720923 OMX720923 OWT720923 PGP720923 PQL720923 QAH720923 QKD720923 QTZ720923 RDV720923 RNR720923 RXN720923 SHJ720923 SRF720923 TBB720923 TKX720923 TUT720923 UEP720923 UOL720923 UYH720923 VID720923 VRZ720923 WBV720923 WLR720923 WVN720923 F786459 JB786459 SX786459 ACT786459 AMP786459 AWL786459 BGH786459 BQD786459 BZZ786459 CJV786459 CTR786459 DDN786459 DNJ786459 DXF786459 EHB786459 EQX786459 FAT786459 FKP786459 FUL786459 GEH786459 GOD786459 GXZ786459 HHV786459 HRR786459 IBN786459 ILJ786459 IVF786459 JFB786459 JOX786459 JYT786459 KIP786459 KSL786459 LCH786459 LMD786459 LVZ786459 MFV786459 MPR786459 MZN786459 NJJ786459 NTF786459 ODB786459 OMX786459 OWT786459 PGP786459 PQL786459 QAH786459 QKD786459 QTZ786459 RDV786459 RNR786459 RXN786459 SHJ786459 SRF786459 TBB786459 TKX786459 TUT786459 UEP786459 UOL786459 UYH786459 VID786459 VRZ786459 WBV786459 WLR786459 WVN786459 F851995 JB851995 SX851995 ACT851995 AMP851995 AWL851995 BGH851995 BQD851995 BZZ851995 CJV851995 CTR851995 DDN851995 DNJ851995 DXF851995 EHB851995 EQX851995 FAT851995 FKP851995 FUL851995 GEH851995 GOD851995 GXZ851995 HHV851995 HRR851995 IBN851995 ILJ851995 IVF851995 JFB851995 JOX851995 JYT851995 KIP851995 KSL851995 LCH851995 LMD851995 LVZ851995 MFV851995 MPR851995 MZN851995 NJJ851995 NTF851995 ODB851995 OMX851995 OWT851995 PGP851995 PQL851995 QAH851995 QKD851995 QTZ851995 RDV851995 RNR851995 RXN851995 SHJ851995 SRF851995 TBB851995 TKX851995 TUT851995 UEP851995 UOL851995 UYH851995 VID851995 VRZ851995 WBV851995 WLR851995 WVN851995 F917531 JB917531 SX917531 ACT917531 AMP917531 AWL917531 BGH917531 BQD917531 BZZ917531 CJV917531 CTR917531 DDN917531 DNJ917531 DXF917531 EHB917531 EQX917531 FAT917531 FKP917531 FUL917531 GEH917531 GOD917531 GXZ917531 HHV917531 HRR917531 IBN917531 ILJ917531 IVF917531 JFB917531 JOX917531 JYT917531 KIP917531 KSL917531 LCH917531 LMD917531 LVZ917531 MFV917531 MPR917531 MZN917531 NJJ917531 NTF917531 ODB917531 OMX917531 OWT917531 PGP917531 PQL917531 QAH917531 QKD917531 QTZ917531 RDV917531 RNR917531 RXN917531 SHJ917531 SRF917531 TBB917531 TKX917531 TUT917531 UEP917531 UOL917531 UYH917531 VID917531 VRZ917531 WBV917531 WLR917531 WVN917531 F983067 JB983067 SX983067 ACT983067 AMP983067 AWL983067 BGH983067 BQD983067 BZZ983067 CJV983067 CTR983067 DDN983067 DNJ983067 DXF983067 EHB983067 EQX983067 FAT983067 FKP983067 FUL983067 GEH983067 GOD983067 GXZ983067 HHV983067 HRR983067 IBN983067 ILJ983067 IVF983067 JFB983067 JOX983067 JYT983067 KIP983067 KSL983067 LCH983067 LMD983067 LVZ983067 MFV983067 MPR983067 MZN983067 NJJ983067 NTF983067 ODB983067 OMX983067 OWT983067 PGP983067 PQL983067 QAH983067 QKD983067 QTZ983067 RDV983067 RNR983067 RXN983067 SHJ983067 SRF983067 TBB983067 TKX983067 TUT983067 UEP983067 UOL983067 UYH983067 VID983067 VRZ983067 WBV983067 WLR983067">
      <formula1>"2013,2014,2015"</formula1>
    </dataValidation>
    <dataValidation type="list" allowBlank="1" showInputMessage="1" showErrorMessage="1" sqref="E27 JA27 SW27 ACS27 AMO27 AWK27 BGG27 BQC27 BZY27 CJU27 CTQ27 DDM27 DNI27 DXE27 EHA27 EQW27 FAS27 FKO27 FUK27 GEG27 GOC27 GXY27 HHU27 HRQ27 IBM27 ILI27 IVE27 JFA27 JOW27 JYS27 KIO27 KSK27 LCG27 LMC27 LVY27 MFU27 MPQ27 MZM27 NJI27 NTE27 ODA27 OMW27 OWS27 PGO27 PQK27 QAG27 QKC27 QTY27 RDU27 RNQ27 RXM27 SHI27 SRE27 TBA27 TKW27 TUS27 UEO27 UOK27 UYG27 VIC27 VRY27 WBU27 WLQ27 WVM27 E65563 JA65563 SW65563 ACS65563 AMO65563 AWK65563 BGG65563 BQC65563 BZY65563 CJU65563 CTQ65563 DDM65563 DNI65563 DXE65563 EHA65563 EQW65563 FAS65563 FKO65563 FUK65563 GEG65563 GOC65563 GXY65563 HHU65563 HRQ65563 IBM65563 ILI65563 IVE65563 JFA65563 JOW65563 JYS65563 KIO65563 KSK65563 LCG65563 LMC65563 LVY65563 MFU65563 MPQ65563 MZM65563 NJI65563 NTE65563 ODA65563 OMW65563 OWS65563 PGO65563 PQK65563 QAG65563 QKC65563 QTY65563 RDU65563 RNQ65563 RXM65563 SHI65563 SRE65563 TBA65563 TKW65563 TUS65563 UEO65563 UOK65563 UYG65563 VIC65563 VRY65563 WBU65563 WLQ65563 WVM65563 E131099 JA131099 SW131099 ACS131099 AMO131099 AWK131099 BGG131099 BQC131099 BZY131099 CJU131099 CTQ131099 DDM131099 DNI131099 DXE131099 EHA131099 EQW131099 FAS131099 FKO131099 FUK131099 GEG131099 GOC131099 GXY131099 HHU131099 HRQ131099 IBM131099 ILI131099 IVE131099 JFA131099 JOW131099 JYS131099 KIO131099 KSK131099 LCG131099 LMC131099 LVY131099 MFU131099 MPQ131099 MZM131099 NJI131099 NTE131099 ODA131099 OMW131099 OWS131099 PGO131099 PQK131099 QAG131099 QKC131099 QTY131099 RDU131099 RNQ131099 RXM131099 SHI131099 SRE131099 TBA131099 TKW131099 TUS131099 UEO131099 UOK131099 UYG131099 VIC131099 VRY131099 WBU131099 WLQ131099 WVM131099 E196635 JA196635 SW196635 ACS196635 AMO196635 AWK196635 BGG196635 BQC196635 BZY196635 CJU196635 CTQ196635 DDM196635 DNI196635 DXE196635 EHA196635 EQW196635 FAS196635 FKO196635 FUK196635 GEG196635 GOC196635 GXY196635 HHU196635 HRQ196635 IBM196635 ILI196635 IVE196635 JFA196635 JOW196635 JYS196635 KIO196635 KSK196635 LCG196635 LMC196635 LVY196635 MFU196635 MPQ196635 MZM196635 NJI196635 NTE196635 ODA196635 OMW196635 OWS196635 PGO196635 PQK196635 QAG196635 QKC196635 QTY196635 RDU196635 RNQ196635 RXM196635 SHI196635 SRE196635 TBA196635 TKW196635 TUS196635 UEO196635 UOK196635 UYG196635 VIC196635 VRY196635 WBU196635 WLQ196635 WVM196635 E262171 JA262171 SW262171 ACS262171 AMO262171 AWK262171 BGG262171 BQC262171 BZY262171 CJU262171 CTQ262171 DDM262171 DNI262171 DXE262171 EHA262171 EQW262171 FAS262171 FKO262171 FUK262171 GEG262171 GOC262171 GXY262171 HHU262171 HRQ262171 IBM262171 ILI262171 IVE262171 JFA262171 JOW262171 JYS262171 KIO262171 KSK262171 LCG262171 LMC262171 LVY262171 MFU262171 MPQ262171 MZM262171 NJI262171 NTE262171 ODA262171 OMW262171 OWS262171 PGO262171 PQK262171 QAG262171 QKC262171 QTY262171 RDU262171 RNQ262171 RXM262171 SHI262171 SRE262171 TBA262171 TKW262171 TUS262171 UEO262171 UOK262171 UYG262171 VIC262171 VRY262171 WBU262171 WLQ262171 WVM262171 E327707 JA327707 SW327707 ACS327707 AMO327707 AWK327707 BGG327707 BQC327707 BZY327707 CJU327707 CTQ327707 DDM327707 DNI327707 DXE327707 EHA327707 EQW327707 FAS327707 FKO327707 FUK327707 GEG327707 GOC327707 GXY327707 HHU327707 HRQ327707 IBM327707 ILI327707 IVE327707 JFA327707 JOW327707 JYS327707 KIO327707 KSK327707 LCG327707 LMC327707 LVY327707 MFU327707 MPQ327707 MZM327707 NJI327707 NTE327707 ODA327707 OMW327707 OWS327707 PGO327707 PQK327707 QAG327707 QKC327707 QTY327707 RDU327707 RNQ327707 RXM327707 SHI327707 SRE327707 TBA327707 TKW327707 TUS327707 UEO327707 UOK327707 UYG327707 VIC327707 VRY327707 WBU327707 WLQ327707 WVM327707 E393243 JA393243 SW393243 ACS393243 AMO393243 AWK393243 BGG393243 BQC393243 BZY393243 CJU393243 CTQ393243 DDM393243 DNI393243 DXE393243 EHA393243 EQW393243 FAS393243 FKO393243 FUK393243 GEG393243 GOC393243 GXY393243 HHU393243 HRQ393243 IBM393243 ILI393243 IVE393243 JFA393243 JOW393243 JYS393243 KIO393243 KSK393243 LCG393243 LMC393243 LVY393243 MFU393243 MPQ393243 MZM393243 NJI393243 NTE393243 ODA393243 OMW393243 OWS393243 PGO393243 PQK393243 QAG393243 QKC393243 QTY393243 RDU393243 RNQ393243 RXM393243 SHI393243 SRE393243 TBA393243 TKW393243 TUS393243 UEO393243 UOK393243 UYG393243 VIC393243 VRY393243 WBU393243 WLQ393243 WVM393243 E458779 JA458779 SW458779 ACS458779 AMO458779 AWK458779 BGG458779 BQC458779 BZY458779 CJU458779 CTQ458779 DDM458779 DNI458779 DXE458779 EHA458779 EQW458779 FAS458779 FKO458779 FUK458779 GEG458779 GOC458779 GXY458779 HHU458779 HRQ458779 IBM458779 ILI458779 IVE458779 JFA458779 JOW458779 JYS458779 KIO458779 KSK458779 LCG458779 LMC458779 LVY458779 MFU458779 MPQ458779 MZM458779 NJI458779 NTE458779 ODA458779 OMW458779 OWS458779 PGO458779 PQK458779 QAG458779 QKC458779 QTY458779 RDU458779 RNQ458779 RXM458779 SHI458779 SRE458779 TBA458779 TKW458779 TUS458779 UEO458779 UOK458779 UYG458779 VIC458779 VRY458779 WBU458779 WLQ458779 WVM458779 E524315 JA524315 SW524315 ACS524315 AMO524315 AWK524315 BGG524315 BQC524315 BZY524315 CJU524315 CTQ524315 DDM524315 DNI524315 DXE524315 EHA524315 EQW524315 FAS524315 FKO524315 FUK524315 GEG524315 GOC524315 GXY524315 HHU524315 HRQ524315 IBM524315 ILI524315 IVE524315 JFA524315 JOW524315 JYS524315 KIO524315 KSK524315 LCG524315 LMC524315 LVY524315 MFU524315 MPQ524315 MZM524315 NJI524315 NTE524315 ODA524315 OMW524315 OWS524315 PGO524315 PQK524315 QAG524315 QKC524315 QTY524315 RDU524315 RNQ524315 RXM524315 SHI524315 SRE524315 TBA524315 TKW524315 TUS524315 UEO524315 UOK524315 UYG524315 VIC524315 VRY524315 WBU524315 WLQ524315 WVM524315 E589851 JA589851 SW589851 ACS589851 AMO589851 AWK589851 BGG589851 BQC589851 BZY589851 CJU589851 CTQ589851 DDM589851 DNI589851 DXE589851 EHA589851 EQW589851 FAS589851 FKO589851 FUK589851 GEG589851 GOC589851 GXY589851 HHU589851 HRQ589851 IBM589851 ILI589851 IVE589851 JFA589851 JOW589851 JYS589851 KIO589851 KSK589851 LCG589851 LMC589851 LVY589851 MFU589851 MPQ589851 MZM589851 NJI589851 NTE589851 ODA589851 OMW589851 OWS589851 PGO589851 PQK589851 QAG589851 QKC589851 QTY589851 RDU589851 RNQ589851 RXM589851 SHI589851 SRE589851 TBA589851 TKW589851 TUS589851 UEO589851 UOK589851 UYG589851 VIC589851 VRY589851 WBU589851 WLQ589851 WVM589851 E655387 JA655387 SW655387 ACS655387 AMO655387 AWK655387 BGG655387 BQC655387 BZY655387 CJU655387 CTQ655387 DDM655387 DNI655387 DXE655387 EHA655387 EQW655387 FAS655387 FKO655387 FUK655387 GEG655387 GOC655387 GXY655387 HHU655387 HRQ655387 IBM655387 ILI655387 IVE655387 JFA655387 JOW655387 JYS655387 KIO655387 KSK655387 LCG655387 LMC655387 LVY655387 MFU655387 MPQ655387 MZM655387 NJI655387 NTE655387 ODA655387 OMW655387 OWS655387 PGO655387 PQK655387 QAG655387 QKC655387 QTY655387 RDU655387 RNQ655387 RXM655387 SHI655387 SRE655387 TBA655387 TKW655387 TUS655387 UEO655387 UOK655387 UYG655387 VIC655387 VRY655387 WBU655387 WLQ655387 WVM655387 E720923 JA720923 SW720923 ACS720923 AMO720923 AWK720923 BGG720923 BQC720923 BZY720923 CJU720923 CTQ720923 DDM720923 DNI720923 DXE720923 EHA720923 EQW720923 FAS720923 FKO720923 FUK720923 GEG720923 GOC720923 GXY720923 HHU720923 HRQ720923 IBM720923 ILI720923 IVE720923 JFA720923 JOW720923 JYS720923 KIO720923 KSK720923 LCG720923 LMC720923 LVY720923 MFU720923 MPQ720923 MZM720923 NJI720923 NTE720923 ODA720923 OMW720923 OWS720923 PGO720923 PQK720923 QAG720923 QKC720923 QTY720923 RDU720923 RNQ720923 RXM720923 SHI720923 SRE720923 TBA720923 TKW720923 TUS720923 UEO720923 UOK720923 UYG720923 VIC720923 VRY720923 WBU720923 WLQ720923 WVM720923 E786459 JA786459 SW786459 ACS786459 AMO786459 AWK786459 BGG786459 BQC786459 BZY786459 CJU786459 CTQ786459 DDM786459 DNI786459 DXE786459 EHA786459 EQW786459 FAS786459 FKO786459 FUK786459 GEG786459 GOC786459 GXY786459 HHU786459 HRQ786459 IBM786459 ILI786459 IVE786459 JFA786459 JOW786459 JYS786459 KIO786459 KSK786459 LCG786459 LMC786459 LVY786459 MFU786459 MPQ786459 MZM786459 NJI786459 NTE786459 ODA786459 OMW786459 OWS786459 PGO786459 PQK786459 QAG786459 QKC786459 QTY786459 RDU786459 RNQ786459 RXM786459 SHI786459 SRE786459 TBA786459 TKW786459 TUS786459 UEO786459 UOK786459 UYG786459 VIC786459 VRY786459 WBU786459 WLQ786459 WVM786459 E851995 JA851995 SW851995 ACS851995 AMO851995 AWK851995 BGG851995 BQC851995 BZY851995 CJU851995 CTQ851995 DDM851995 DNI851995 DXE851995 EHA851995 EQW851995 FAS851995 FKO851995 FUK851995 GEG851995 GOC851995 GXY851995 HHU851995 HRQ851995 IBM851995 ILI851995 IVE851995 JFA851995 JOW851995 JYS851995 KIO851995 KSK851995 LCG851995 LMC851995 LVY851995 MFU851995 MPQ851995 MZM851995 NJI851995 NTE851995 ODA851995 OMW851995 OWS851995 PGO851995 PQK851995 QAG851995 QKC851995 QTY851995 RDU851995 RNQ851995 RXM851995 SHI851995 SRE851995 TBA851995 TKW851995 TUS851995 UEO851995 UOK851995 UYG851995 VIC851995 VRY851995 WBU851995 WLQ851995 WVM851995 E917531 JA917531 SW917531 ACS917531 AMO917531 AWK917531 BGG917531 BQC917531 BZY917531 CJU917531 CTQ917531 DDM917531 DNI917531 DXE917531 EHA917531 EQW917531 FAS917531 FKO917531 FUK917531 GEG917531 GOC917531 GXY917531 HHU917531 HRQ917531 IBM917531 ILI917531 IVE917531 JFA917531 JOW917531 JYS917531 KIO917531 KSK917531 LCG917531 LMC917531 LVY917531 MFU917531 MPQ917531 MZM917531 NJI917531 NTE917531 ODA917531 OMW917531 OWS917531 PGO917531 PQK917531 QAG917531 QKC917531 QTY917531 RDU917531 RNQ917531 RXM917531 SHI917531 SRE917531 TBA917531 TKW917531 TUS917531 UEO917531 UOK917531 UYG917531 VIC917531 VRY917531 WBU917531 WLQ917531 WVM917531 E983067 JA983067 SW983067 ACS983067 AMO983067 AWK983067 BGG983067 BQC983067 BZY983067 CJU983067 CTQ983067 DDM983067 DNI983067 DXE983067 EHA983067 EQW983067 FAS983067 FKO983067 FUK983067 GEG983067 GOC983067 GXY983067 HHU983067 HRQ983067 IBM983067 ILI983067 IVE983067 JFA983067 JOW983067 JYS983067 KIO983067 KSK983067 LCG983067 LMC983067 LVY983067 MFU983067 MPQ983067 MZM983067 NJI983067 NTE983067 ODA983067 OMW983067 OWS983067 PGO983067 PQK983067 QAG983067 QKC983067 QTY983067 RDU983067 RNQ983067 RXM983067 SHI983067 SRE983067 TBA983067 TKW983067 TUS983067 UEO983067 UOK983067 UYG983067 VIC983067 VRY983067 WBU983067 WLQ983067 WVM983067">
      <formula1>"Jan,Feb,Mar,Apr,May,Jun,Jul,Aug,Sep,Oct,Nov,Dec"</formula1>
    </dataValidation>
    <dataValidation type="list" allowBlank="1" showInputMessage="1" showErrorMessage="1" sqref="D27 IZ27 SV27 ACR27 AMN27 AWJ27 BGF27 BQB27 BZX27 CJT27 CTP27 DDL27 DNH27 DXD27 EGZ27 EQV27 FAR27 FKN27 FUJ27 GEF27 GOB27 GXX27 HHT27 HRP27 IBL27 ILH27 IVD27 JEZ27 JOV27 JYR27 KIN27 KSJ27 LCF27 LMB27 LVX27 MFT27 MPP27 MZL27 NJH27 NTD27 OCZ27 OMV27 OWR27 PGN27 PQJ27 QAF27 QKB27 QTX27 RDT27 RNP27 RXL27 SHH27 SRD27 TAZ27 TKV27 TUR27 UEN27 UOJ27 UYF27 VIB27 VRX27 WBT27 WLP27 WVL27 D65563 IZ65563 SV65563 ACR65563 AMN65563 AWJ65563 BGF65563 BQB65563 BZX65563 CJT65563 CTP65563 DDL65563 DNH65563 DXD65563 EGZ65563 EQV65563 FAR65563 FKN65563 FUJ65563 GEF65563 GOB65563 GXX65563 HHT65563 HRP65563 IBL65563 ILH65563 IVD65563 JEZ65563 JOV65563 JYR65563 KIN65563 KSJ65563 LCF65563 LMB65563 LVX65563 MFT65563 MPP65563 MZL65563 NJH65563 NTD65563 OCZ65563 OMV65563 OWR65563 PGN65563 PQJ65563 QAF65563 QKB65563 QTX65563 RDT65563 RNP65563 RXL65563 SHH65563 SRD65563 TAZ65563 TKV65563 TUR65563 UEN65563 UOJ65563 UYF65563 VIB65563 VRX65563 WBT65563 WLP65563 WVL65563 D131099 IZ131099 SV131099 ACR131099 AMN131099 AWJ131099 BGF131099 BQB131099 BZX131099 CJT131099 CTP131099 DDL131099 DNH131099 DXD131099 EGZ131099 EQV131099 FAR131099 FKN131099 FUJ131099 GEF131099 GOB131099 GXX131099 HHT131099 HRP131099 IBL131099 ILH131099 IVD131099 JEZ131099 JOV131099 JYR131099 KIN131099 KSJ131099 LCF131099 LMB131099 LVX131099 MFT131099 MPP131099 MZL131099 NJH131099 NTD131099 OCZ131099 OMV131099 OWR131099 PGN131099 PQJ131099 QAF131099 QKB131099 QTX131099 RDT131099 RNP131099 RXL131099 SHH131099 SRD131099 TAZ131099 TKV131099 TUR131099 UEN131099 UOJ131099 UYF131099 VIB131099 VRX131099 WBT131099 WLP131099 WVL131099 D196635 IZ196635 SV196635 ACR196635 AMN196635 AWJ196635 BGF196635 BQB196635 BZX196635 CJT196635 CTP196635 DDL196635 DNH196635 DXD196635 EGZ196635 EQV196635 FAR196635 FKN196635 FUJ196635 GEF196635 GOB196635 GXX196635 HHT196635 HRP196635 IBL196635 ILH196635 IVD196635 JEZ196635 JOV196635 JYR196635 KIN196635 KSJ196635 LCF196635 LMB196635 LVX196635 MFT196635 MPP196635 MZL196635 NJH196635 NTD196635 OCZ196635 OMV196635 OWR196635 PGN196635 PQJ196635 QAF196635 QKB196635 QTX196635 RDT196635 RNP196635 RXL196635 SHH196635 SRD196635 TAZ196635 TKV196635 TUR196635 UEN196635 UOJ196635 UYF196635 VIB196635 VRX196635 WBT196635 WLP196635 WVL196635 D262171 IZ262171 SV262171 ACR262171 AMN262171 AWJ262171 BGF262171 BQB262171 BZX262171 CJT262171 CTP262171 DDL262171 DNH262171 DXD262171 EGZ262171 EQV262171 FAR262171 FKN262171 FUJ262171 GEF262171 GOB262171 GXX262171 HHT262171 HRP262171 IBL262171 ILH262171 IVD262171 JEZ262171 JOV262171 JYR262171 KIN262171 KSJ262171 LCF262171 LMB262171 LVX262171 MFT262171 MPP262171 MZL262171 NJH262171 NTD262171 OCZ262171 OMV262171 OWR262171 PGN262171 PQJ262171 QAF262171 QKB262171 QTX262171 RDT262171 RNP262171 RXL262171 SHH262171 SRD262171 TAZ262171 TKV262171 TUR262171 UEN262171 UOJ262171 UYF262171 VIB262171 VRX262171 WBT262171 WLP262171 WVL262171 D327707 IZ327707 SV327707 ACR327707 AMN327707 AWJ327707 BGF327707 BQB327707 BZX327707 CJT327707 CTP327707 DDL327707 DNH327707 DXD327707 EGZ327707 EQV327707 FAR327707 FKN327707 FUJ327707 GEF327707 GOB327707 GXX327707 HHT327707 HRP327707 IBL327707 ILH327707 IVD327707 JEZ327707 JOV327707 JYR327707 KIN327707 KSJ327707 LCF327707 LMB327707 LVX327707 MFT327707 MPP327707 MZL327707 NJH327707 NTD327707 OCZ327707 OMV327707 OWR327707 PGN327707 PQJ327707 QAF327707 QKB327707 QTX327707 RDT327707 RNP327707 RXL327707 SHH327707 SRD327707 TAZ327707 TKV327707 TUR327707 UEN327707 UOJ327707 UYF327707 VIB327707 VRX327707 WBT327707 WLP327707 WVL327707 D393243 IZ393243 SV393243 ACR393243 AMN393243 AWJ393243 BGF393243 BQB393243 BZX393243 CJT393243 CTP393243 DDL393243 DNH393243 DXD393243 EGZ393243 EQV393243 FAR393243 FKN393243 FUJ393243 GEF393243 GOB393243 GXX393243 HHT393243 HRP393243 IBL393243 ILH393243 IVD393243 JEZ393243 JOV393243 JYR393243 KIN393243 KSJ393243 LCF393243 LMB393243 LVX393243 MFT393243 MPP393243 MZL393243 NJH393243 NTD393243 OCZ393243 OMV393243 OWR393243 PGN393243 PQJ393243 QAF393243 QKB393243 QTX393243 RDT393243 RNP393243 RXL393243 SHH393243 SRD393243 TAZ393243 TKV393243 TUR393243 UEN393243 UOJ393243 UYF393243 VIB393243 VRX393243 WBT393243 WLP393243 WVL393243 D458779 IZ458779 SV458779 ACR458779 AMN458779 AWJ458779 BGF458779 BQB458779 BZX458779 CJT458779 CTP458779 DDL458779 DNH458779 DXD458779 EGZ458779 EQV458779 FAR458779 FKN458779 FUJ458779 GEF458779 GOB458779 GXX458779 HHT458779 HRP458779 IBL458779 ILH458779 IVD458779 JEZ458779 JOV458779 JYR458779 KIN458779 KSJ458779 LCF458779 LMB458779 LVX458779 MFT458779 MPP458779 MZL458779 NJH458779 NTD458779 OCZ458779 OMV458779 OWR458779 PGN458779 PQJ458779 QAF458779 QKB458779 QTX458779 RDT458779 RNP458779 RXL458779 SHH458779 SRD458779 TAZ458779 TKV458779 TUR458779 UEN458779 UOJ458779 UYF458779 VIB458779 VRX458779 WBT458779 WLP458779 WVL458779 D524315 IZ524315 SV524315 ACR524315 AMN524315 AWJ524315 BGF524315 BQB524315 BZX524315 CJT524315 CTP524315 DDL524315 DNH524315 DXD524315 EGZ524315 EQV524315 FAR524315 FKN524315 FUJ524315 GEF524315 GOB524315 GXX524315 HHT524315 HRP524315 IBL524315 ILH524315 IVD524315 JEZ524315 JOV524315 JYR524315 KIN524315 KSJ524315 LCF524315 LMB524315 LVX524315 MFT524315 MPP524315 MZL524315 NJH524315 NTD524315 OCZ524315 OMV524315 OWR524315 PGN524315 PQJ524315 QAF524315 QKB524315 QTX524315 RDT524315 RNP524315 RXL524315 SHH524315 SRD524315 TAZ524315 TKV524315 TUR524315 UEN524315 UOJ524315 UYF524315 VIB524315 VRX524315 WBT524315 WLP524315 WVL524315 D589851 IZ589851 SV589851 ACR589851 AMN589851 AWJ589851 BGF589851 BQB589851 BZX589851 CJT589851 CTP589851 DDL589851 DNH589851 DXD589851 EGZ589851 EQV589851 FAR589851 FKN589851 FUJ589851 GEF589851 GOB589851 GXX589851 HHT589851 HRP589851 IBL589851 ILH589851 IVD589851 JEZ589851 JOV589851 JYR589851 KIN589851 KSJ589851 LCF589851 LMB589851 LVX589851 MFT589851 MPP589851 MZL589851 NJH589851 NTD589851 OCZ589851 OMV589851 OWR589851 PGN589851 PQJ589851 QAF589851 QKB589851 QTX589851 RDT589851 RNP589851 RXL589851 SHH589851 SRD589851 TAZ589851 TKV589851 TUR589851 UEN589851 UOJ589851 UYF589851 VIB589851 VRX589851 WBT589851 WLP589851 WVL589851 D655387 IZ655387 SV655387 ACR655387 AMN655387 AWJ655387 BGF655387 BQB655387 BZX655387 CJT655387 CTP655387 DDL655387 DNH655387 DXD655387 EGZ655387 EQV655387 FAR655387 FKN655387 FUJ655387 GEF655387 GOB655387 GXX655387 HHT655387 HRP655387 IBL655387 ILH655387 IVD655387 JEZ655387 JOV655387 JYR655387 KIN655387 KSJ655387 LCF655387 LMB655387 LVX655387 MFT655387 MPP655387 MZL655387 NJH655387 NTD655387 OCZ655387 OMV655387 OWR655387 PGN655387 PQJ655387 QAF655387 QKB655387 QTX655387 RDT655387 RNP655387 RXL655387 SHH655387 SRD655387 TAZ655387 TKV655387 TUR655387 UEN655387 UOJ655387 UYF655387 VIB655387 VRX655387 WBT655387 WLP655387 WVL655387 D720923 IZ720923 SV720923 ACR720923 AMN720923 AWJ720923 BGF720923 BQB720923 BZX720923 CJT720923 CTP720923 DDL720923 DNH720923 DXD720923 EGZ720923 EQV720923 FAR720923 FKN720923 FUJ720923 GEF720923 GOB720923 GXX720923 HHT720923 HRP720923 IBL720923 ILH720923 IVD720923 JEZ720923 JOV720923 JYR720923 KIN720923 KSJ720923 LCF720923 LMB720923 LVX720923 MFT720923 MPP720923 MZL720923 NJH720923 NTD720923 OCZ720923 OMV720923 OWR720923 PGN720923 PQJ720923 QAF720923 QKB720923 QTX720923 RDT720923 RNP720923 RXL720923 SHH720923 SRD720923 TAZ720923 TKV720923 TUR720923 UEN720923 UOJ720923 UYF720923 VIB720923 VRX720923 WBT720923 WLP720923 WVL720923 D786459 IZ786459 SV786459 ACR786459 AMN786459 AWJ786459 BGF786459 BQB786459 BZX786459 CJT786459 CTP786459 DDL786459 DNH786459 DXD786459 EGZ786459 EQV786459 FAR786459 FKN786459 FUJ786459 GEF786459 GOB786459 GXX786459 HHT786459 HRP786459 IBL786459 ILH786459 IVD786459 JEZ786459 JOV786459 JYR786459 KIN786459 KSJ786459 LCF786459 LMB786459 LVX786459 MFT786459 MPP786459 MZL786459 NJH786459 NTD786459 OCZ786459 OMV786459 OWR786459 PGN786459 PQJ786459 QAF786459 QKB786459 QTX786459 RDT786459 RNP786459 RXL786459 SHH786459 SRD786459 TAZ786459 TKV786459 TUR786459 UEN786459 UOJ786459 UYF786459 VIB786459 VRX786459 WBT786459 WLP786459 WVL786459 D851995 IZ851995 SV851995 ACR851995 AMN851995 AWJ851995 BGF851995 BQB851995 BZX851995 CJT851995 CTP851995 DDL851995 DNH851995 DXD851995 EGZ851995 EQV851995 FAR851995 FKN851995 FUJ851995 GEF851995 GOB851995 GXX851995 HHT851995 HRP851995 IBL851995 ILH851995 IVD851995 JEZ851995 JOV851995 JYR851995 KIN851995 KSJ851995 LCF851995 LMB851995 LVX851995 MFT851995 MPP851995 MZL851995 NJH851995 NTD851995 OCZ851995 OMV851995 OWR851995 PGN851995 PQJ851995 QAF851995 QKB851995 QTX851995 RDT851995 RNP851995 RXL851995 SHH851995 SRD851995 TAZ851995 TKV851995 TUR851995 UEN851995 UOJ851995 UYF851995 VIB851995 VRX851995 WBT851995 WLP851995 WVL851995 D917531 IZ917531 SV917531 ACR917531 AMN917531 AWJ917531 BGF917531 BQB917531 BZX917531 CJT917531 CTP917531 DDL917531 DNH917531 DXD917531 EGZ917531 EQV917531 FAR917531 FKN917531 FUJ917531 GEF917531 GOB917531 GXX917531 HHT917531 HRP917531 IBL917531 ILH917531 IVD917531 JEZ917531 JOV917531 JYR917531 KIN917531 KSJ917531 LCF917531 LMB917531 LVX917531 MFT917531 MPP917531 MZL917531 NJH917531 NTD917531 OCZ917531 OMV917531 OWR917531 PGN917531 PQJ917531 QAF917531 QKB917531 QTX917531 RDT917531 RNP917531 RXL917531 SHH917531 SRD917531 TAZ917531 TKV917531 TUR917531 UEN917531 UOJ917531 UYF917531 VIB917531 VRX917531 WBT917531 WLP917531 WVL917531 D983067 IZ983067 SV983067 ACR983067 AMN983067 AWJ983067 BGF983067 BQB983067 BZX983067 CJT983067 CTP983067 DDL983067 DNH983067 DXD983067 EGZ983067 EQV983067 FAR983067 FKN983067 FUJ983067 GEF983067 GOB983067 GXX983067 HHT983067 HRP983067 IBL983067 ILH983067 IVD983067 JEZ983067 JOV983067 JYR983067 KIN983067 KSJ983067 LCF983067 LMB983067 LVX983067 MFT983067 MPP983067 MZL983067 NJH983067 NTD983067 OCZ983067 OMV983067 OWR983067 PGN983067 PQJ983067 QAF983067 QKB983067 QTX983067 RDT983067 RNP983067 RXL983067 SHH983067 SRD983067 TAZ983067 TKV983067 TUR983067 UEN983067 UOJ983067 UYF983067 VIB983067 VRX983067 WBT983067 WLP983067 WVL983067">
      <formula1>"1,2,3,4,5,6,7,8,9,10,11,12,13,14,15,16,17,18,19,20,21,22,23,24,25,26,27,28,29,30,31"</formula1>
    </dataValidation>
    <dataValidation type="list" allowBlank="1" showInputMessage="1" showErrorMessage="1" sqref="D7:G7 IZ7:JC7 SV7:SY7 ACR7:ACU7 AMN7:AMQ7 AWJ7:AWM7 BGF7:BGI7 BQB7:BQE7 BZX7:CAA7 CJT7:CJW7 CTP7:CTS7 DDL7:DDO7 DNH7:DNK7 DXD7:DXG7 EGZ7:EHC7 EQV7:EQY7 FAR7:FAU7 FKN7:FKQ7 FUJ7:FUM7 GEF7:GEI7 GOB7:GOE7 GXX7:GYA7 HHT7:HHW7 HRP7:HRS7 IBL7:IBO7 ILH7:ILK7 IVD7:IVG7 JEZ7:JFC7 JOV7:JOY7 JYR7:JYU7 KIN7:KIQ7 KSJ7:KSM7 LCF7:LCI7 LMB7:LME7 LVX7:LWA7 MFT7:MFW7 MPP7:MPS7 MZL7:MZO7 NJH7:NJK7 NTD7:NTG7 OCZ7:ODC7 OMV7:OMY7 OWR7:OWU7 PGN7:PGQ7 PQJ7:PQM7 QAF7:QAI7 QKB7:QKE7 QTX7:QUA7 RDT7:RDW7 RNP7:RNS7 RXL7:RXO7 SHH7:SHK7 SRD7:SRG7 TAZ7:TBC7 TKV7:TKY7 TUR7:TUU7 UEN7:UEQ7 UOJ7:UOM7 UYF7:UYI7 VIB7:VIE7 VRX7:VSA7 WBT7:WBW7 WLP7:WLS7 WVL7:WVO7 D65543:G65543 IZ65543:JC65543 SV65543:SY65543 ACR65543:ACU65543 AMN65543:AMQ65543 AWJ65543:AWM65543 BGF65543:BGI65543 BQB65543:BQE65543 BZX65543:CAA65543 CJT65543:CJW65543 CTP65543:CTS65543 DDL65543:DDO65543 DNH65543:DNK65543 DXD65543:DXG65543 EGZ65543:EHC65543 EQV65543:EQY65543 FAR65543:FAU65543 FKN65543:FKQ65543 FUJ65543:FUM65543 GEF65543:GEI65543 GOB65543:GOE65543 GXX65543:GYA65543 HHT65543:HHW65543 HRP65543:HRS65543 IBL65543:IBO65543 ILH65543:ILK65543 IVD65543:IVG65543 JEZ65543:JFC65543 JOV65543:JOY65543 JYR65543:JYU65543 KIN65543:KIQ65543 KSJ65543:KSM65543 LCF65543:LCI65543 LMB65543:LME65543 LVX65543:LWA65543 MFT65543:MFW65543 MPP65543:MPS65543 MZL65543:MZO65543 NJH65543:NJK65543 NTD65543:NTG65543 OCZ65543:ODC65543 OMV65543:OMY65543 OWR65543:OWU65543 PGN65543:PGQ65543 PQJ65543:PQM65543 QAF65543:QAI65543 QKB65543:QKE65543 QTX65543:QUA65543 RDT65543:RDW65543 RNP65543:RNS65543 RXL65543:RXO65543 SHH65543:SHK65543 SRD65543:SRG65543 TAZ65543:TBC65543 TKV65543:TKY65543 TUR65543:TUU65543 UEN65543:UEQ65543 UOJ65543:UOM65543 UYF65543:UYI65543 VIB65543:VIE65543 VRX65543:VSA65543 WBT65543:WBW65543 WLP65543:WLS65543 WVL65543:WVO65543 D131079:G131079 IZ131079:JC131079 SV131079:SY131079 ACR131079:ACU131079 AMN131079:AMQ131079 AWJ131079:AWM131079 BGF131079:BGI131079 BQB131079:BQE131079 BZX131079:CAA131079 CJT131079:CJW131079 CTP131079:CTS131079 DDL131079:DDO131079 DNH131079:DNK131079 DXD131079:DXG131079 EGZ131079:EHC131079 EQV131079:EQY131079 FAR131079:FAU131079 FKN131079:FKQ131079 FUJ131079:FUM131079 GEF131079:GEI131079 GOB131079:GOE131079 GXX131079:GYA131079 HHT131079:HHW131079 HRP131079:HRS131079 IBL131079:IBO131079 ILH131079:ILK131079 IVD131079:IVG131079 JEZ131079:JFC131079 JOV131079:JOY131079 JYR131079:JYU131079 KIN131079:KIQ131079 KSJ131079:KSM131079 LCF131079:LCI131079 LMB131079:LME131079 LVX131079:LWA131079 MFT131079:MFW131079 MPP131079:MPS131079 MZL131079:MZO131079 NJH131079:NJK131079 NTD131079:NTG131079 OCZ131079:ODC131079 OMV131079:OMY131079 OWR131079:OWU131079 PGN131079:PGQ131079 PQJ131079:PQM131079 QAF131079:QAI131079 QKB131079:QKE131079 QTX131079:QUA131079 RDT131079:RDW131079 RNP131079:RNS131079 RXL131079:RXO131079 SHH131079:SHK131079 SRD131079:SRG131079 TAZ131079:TBC131079 TKV131079:TKY131079 TUR131079:TUU131079 UEN131079:UEQ131079 UOJ131079:UOM131079 UYF131079:UYI131079 VIB131079:VIE131079 VRX131079:VSA131079 WBT131079:WBW131079 WLP131079:WLS131079 WVL131079:WVO131079 D196615:G196615 IZ196615:JC196615 SV196615:SY196615 ACR196615:ACU196615 AMN196615:AMQ196615 AWJ196615:AWM196615 BGF196615:BGI196615 BQB196615:BQE196615 BZX196615:CAA196615 CJT196615:CJW196615 CTP196615:CTS196615 DDL196615:DDO196615 DNH196615:DNK196615 DXD196615:DXG196615 EGZ196615:EHC196615 EQV196615:EQY196615 FAR196615:FAU196615 FKN196615:FKQ196615 FUJ196615:FUM196615 GEF196615:GEI196615 GOB196615:GOE196615 GXX196615:GYA196615 HHT196615:HHW196615 HRP196615:HRS196615 IBL196615:IBO196615 ILH196615:ILK196615 IVD196615:IVG196615 JEZ196615:JFC196615 JOV196615:JOY196615 JYR196615:JYU196615 KIN196615:KIQ196615 KSJ196615:KSM196615 LCF196615:LCI196615 LMB196615:LME196615 LVX196615:LWA196615 MFT196615:MFW196615 MPP196615:MPS196615 MZL196615:MZO196615 NJH196615:NJK196615 NTD196615:NTG196615 OCZ196615:ODC196615 OMV196615:OMY196615 OWR196615:OWU196615 PGN196615:PGQ196615 PQJ196615:PQM196615 QAF196615:QAI196615 QKB196615:QKE196615 QTX196615:QUA196615 RDT196615:RDW196615 RNP196615:RNS196615 RXL196615:RXO196615 SHH196615:SHK196615 SRD196615:SRG196615 TAZ196615:TBC196615 TKV196615:TKY196615 TUR196615:TUU196615 UEN196615:UEQ196615 UOJ196615:UOM196615 UYF196615:UYI196615 VIB196615:VIE196615 VRX196615:VSA196615 WBT196615:WBW196615 WLP196615:WLS196615 WVL196615:WVO196615 D262151:G262151 IZ262151:JC262151 SV262151:SY262151 ACR262151:ACU262151 AMN262151:AMQ262151 AWJ262151:AWM262151 BGF262151:BGI262151 BQB262151:BQE262151 BZX262151:CAA262151 CJT262151:CJW262151 CTP262151:CTS262151 DDL262151:DDO262151 DNH262151:DNK262151 DXD262151:DXG262151 EGZ262151:EHC262151 EQV262151:EQY262151 FAR262151:FAU262151 FKN262151:FKQ262151 FUJ262151:FUM262151 GEF262151:GEI262151 GOB262151:GOE262151 GXX262151:GYA262151 HHT262151:HHW262151 HRP262151:HRS262151 IBL262151:IBO262151 ILH262151:ILK262151 IVD262151:IVG262151 JEZ262151:JFC262151 JOV262151:JOY262151 JYR262151:JYU262151 KIN262151:KIQ262151 KSJ262151:KSM262151 LCF262151:LCI262151 LMB262151:LME262151 LVX262151:LWA262151 MFT262151:MFW262151 MPP262151:MPS262151 MZL262151:MZO262151 NJH262151:NJK262151 NTD262151:NTG262151 OCZ262151:ODC262151 OMV262151:OMY262151 OWR262151:OWU262151 PGN262151:PGQ262151 PQJ262151:PQM262151 QAF262151:QAI262151 QKB262151:QKE262151 QTX262151:QUA262151 RDT262151:RDW262151 RNP262151:RNS262151 RXL262151:RXO262151 SHH262151:SHK262151 SRD262151:SRG262151 TAZ262151:TBC262151 TKV262151:TKY262151 TUR262151:TUU262151 UEN262151:UEQ262151 UOJ262151:UOM262151 UYF262151:UYI262151 VIB262151:VIE262151 VRX262151:VSA262151 WBT262151:WBW262151 WLP262151:WLS262151 WVL262151:WVO262151 D327687:G327687 IZ327687:JC327687 SV327687:SY327687 ACR327687:ACU327687 AMN327687:AMQ327687 AWJ327687:AWM327687 BGF327687:BGI327687 BQB327687:BQE327687 BZX327687:CAA327687 CJT327687:CJW327687 CTP327687:CTS327687 DDL327687:DDO327687 DNH327687:DNK327687 DXD327687:DXG327687 EGZ327687:EHC327687 EQV327687:EQY327687 FAR327687:FAU327687 FKN327687:FKQ327687 FUJ327687:FUM327687 GEF327687:GEI327687 GOB327687:GOE327687 GXX327687:GYA327687 HHT327687:HHW327687 HRP327687:HRS327687 IBL327687:IBO327687 ILH327687:ILK327687 IVD327687:IVG327687 JEZ327687:JFC327687 JOV327687:JOY327687 JYR327687:JYU327687 KIN327687:KIQ327687 KSJ327687:KSM327687 LCF327687:LCI327687 LMB327687:LME327687 LVX327687:LWA327687 MFT327687:MFW327687 MPP327687:MPS327687 MZL327687:MZO327687 NJH327687:NJK327687 NTD327687:NTG327687 OCZ327687:ODC327687 OMV327687:OMY327687 OWR327687:OWU327687 PGN327687:PGQ327687 PQJ327687:PQM327687 QAF327687:QAI327687 QKB327687:QKE327687 QTX327687:QUA327687 RDT327687:RDW327687 RNP327687:RNS327687 RXL327687:RXO327687 SHH327687:SHK327687 SRD327687:SRG327687 TAZ327687:TBC327687 TKV327687:TKY327687 TUR327687:TUU327687 UEN327687:UEQ327687 UOJ327687:UOM327687 UYF327687:UYI327687 VIB327687:VIE327687 VRX327687:VSA327687 WBT327687:WBW327687 WLP327687:WLS327687 WVL327687:WVO327687 D393223:G393223 IZ393223:JC393223 SV393223:SY393223 ACR393223:ACU393223 AMN393223:AMQ393223 AWJ393223:AWM393223 BGF393223:BGI393223 BQB393223:BQE393223 BZX393223:CAA393223 CJT393223:CJW393223 CTP393223:CTS393223 DDL393223:DDO393223 DNH393223:DNK393223 DXD393223:DXG393223 EGZ393223:EHC393223 EQV393223:EQY393223 FAR393223:FAU393223 FKN393223:FKQ393223 FUJ393223:FUM393223 GEF393223:GEI393223 GOB393223:GOE393223 GXX393223:GYA393223 HHT393223:HHW393223 HRP393223:HRS393223 IBL393223:IBO393223 ILH393223:ILK393223 IVD393223:IVG393223 JEZ393223:JFC393223 JOV393223:JOY393223 JYR393223:JYU393223 KIN393223:KIQ393223 KSJ393223:KSM393223 LCF393223:LCI393223 LMB393223:LME393223 LVX393223:LWA393223 MFT393223:MFW393223 MPP393223:MPS393223 MZL393223:MZO393223 NJH393223:NJK393223 NTD393223:NTG393223 OCZ393223:ODC393223 OMV393223:OMY393223 OWR393223:OWU393223 PGN393223:PGQ393223 PQJ393223:PQM393223 QAF393223:QAI393223 QKB393223:QKE393223 QTX393223:QUA393223 RDT393223:RDW393223 RNP393223:RNS393223 RXL393223:RXO393223 SHH393223:SHK393223 SRD393223:SRG393223 TAZ393223:TBC393223 TKV393223:TKY393223 TUR393223:TUU393223 UEN393223:UEQ393223 UOJ393223:UOM393223 UYF393223:UYI393223 VIB393223:VIE393223 VRX393223:VSA393223 WBT393223:WBW393223 WLP393223:WLS393223 WVL393223:WVO393223 D458759:G458759 IZ458759:JC458759 SV458759:SY458759 ACR458759:ACU458759 AMN458759:AMQ458759 AWJ458759:AWM458759 BGF458759:BGI458759 BQB458759:BQE458759 BZX458759:CAA458759 CJT458759:CJW458759 CTP458759:CTS458759 DDL458759:DDO458759 DNH458759:DNK458759 DXD458759:DXG458759 EGZ458759:EHC458759 EQV458759:EQY458759 FAR458759:FAU458759 FKN458759:FKQ458759 FUJ458759:FUM458759 GEF458759:GEI458759 GOB458759:GOE458759 GXX458759:GYA458759 HHT458759:HHW458759 HRP458759:HRS458759 IBL458759:IBO458759 ILH458759:ILK458759 IVD458759:IVG458759 JEZ458759:JFC458759 JOV458759:JOY458759 JYR458759:JYU458759 KIN458759:KIQ458759 KSJ458759:KSM458759 LCF458759:LCI458759 LMB458759:LME458759 LVX458759:LWA458759 MFT458759:MFW458759 MPP458759:MPS458759 MZL458759:MZO458759 NJH458759:NJK458759 NTD458759:NTG458759 OCZ458759:ODC458759 OMV458759:OMY458759 OWR458759:OWU458759 PGN458759:PGQ458759 PQJ458759:PQM458759 QAF458759:QAI458759 QKB458759:QKE458759 QTX458759:QUA458759 RDT458759:RDW458759 RNP458759:RNS458759 RXL458759:RXO458759 SHH458759:SHK458759 SRD458759:SRG458759 TAZ458759:TBC458759 TKV458759:TKY458759 TUR458759:TUU458759 UEN458759:UEQ458759 UOJ458759:UOM458759 UYF458759:UYI458759 VIB458759:VIE458759 VRX458759:VSA458759 WBT458759:WBW458759 WLP458759:WLS458759 WVL458759:WVO458759 D524295:G524295 IZ524295:JC524295 SV524295:SY524295 ACR524295:ACU524295 AMN524295:AMQ524295 AWJ524295:AWM524295 BGF524295:BGI524295 BQB524295:BQE524295 BZX524295:CAA524295 CJT524295:CJW524295 CTP524295:CTS524295 DDL524295:DDO524295 DNH524295:DNK524295 DXD524295:DXG524295 EGZ524295:EHC524295 EQV524295:EQY524295 FAR524295:FAU524295 FKN524295:FKQ524295 FUJ524295:FUM524295 GEF524295:GEI524295 GOB524295:GOE524295 GXX524295:GYA524295 HHT524295:HHW524295 HRP524295:HRS524295 IBL524295:IBO524295 ILH524295:ILK524295 IVD524295:IVG524295 JEZ524295:JFC524295 JOV524295:JOY524295 JYR524295:JYU524295 KIN524295:KIQ524295 KSJ524295:KSM524295 LCF524295:LCI524295 LMB524295:LME524295 LVX524295:LWA524295 MFT524295:MFW524295 MPP524295:MPS524295 MZL524295:MZO524295 NJH524295:NJK524295 NTD524295:NTG524295 OCZ524295:ODC524295 OMV524295:OMY524295 OWR524295:OWU524295 PGN524295:PGQ524295 PQJ524295:PQM524295 QAF524295:QAI524295 QKB524295:QKE524295 QTX524295:QUA524295 RDT524295:RDW524295 RNP524295:RNS524295 RXL524295:RXO524295 SHH524295:SHK524295 SRD524295:SRG524295 TAZ524295:TBC524295 TKV524295:TKY524295 TUR524295:TUU524295 UEN524295:UEQ524295 UOJ524295:UOM524295 UYF524295:UYI524295 VIB524295:VIE524295 VRX524295:VSA524295 WBT524295:WBW524295 WLP524295:WLS524295 WVL524295:WVO524295 D589831:G589831 IZ589831:JC589831 SV589831:SY589831 ACR589831:ACU589831 AMN589831:AMQ589831 AWJ589831:AWM589831 BGF589831:BGI589831 BQB589831:BQE589831 BZX589831:CAA589831 CJT589831:CJW589831 CTP589831:CTS589831 DDL589831:DDO589831 DNH589831:DNK589831 DXD589831:DXG589831 EGZ589831:EHC589831 EQV589831:EQY589831 FAR589831:FAU589831 FKN589831:FKQ589831 FUJ589831:FUM589831 GEF589831:GEI589831 GOB589831:GOE589831 GXX589831:GYA589831 HHT589831:HHW589831 HRP589831:HRS589831 IBL589831:IBO589831 ILH589831:ILK589831 IVD589831:IVG589831 JEZ589831:JFC589831 JOV589831:JOY589831 JYR589831:JYU589831 KIN589831:KIQ589831 KSJ589831:KSM589831 LCF589831:LCI589831 LMB589831:LME589831 LVX589831:LWA589831 MFT589831:MFW589831 MPP589831:MPS589831 MZL589831:MZO589831 NJH589831:NJK589831 NTD589831:NTG589831 OCZ589831:ODC589831 OMV589831:OMY589831 OWR589831:OWU589831 PGN589831:PGQ589831 PQJ589831:PQM589831 QAF589831:QAI589831 QKB589831:QKE589831 QTX589831:QUA589831 RDT589831:RDW589831 RNP589831:RNS589831 RXL589831:RXO589831 SHH589831:SHK589831 SRD589831:SRG589831 TAZ589831:TBC589831 TKV589831:TKY589831 TUR589831:TUU589831 UEN589831:UEQ589831 UOJ589831:UOM589831 UYF589831:UYI589831 VIB589831:VIE589831 VRX589831:VSA589831 WBT589831:WBW589831 WLP589831:WLS589831 WVL589831:WVO589831 D655367:G655367 IZ655367:JC655367 SV655367:SY655367 ACR655367:ACU655367 AMN655367:AMQ655367 AWJ655367:AWM655367 BGF655367:BGI655367 BQB655367:BQE655367 BZX655367:CAA655367 CJT655367:CJW655367 CTP655367:CTS655367 DDL655367:DDO655367 DNH655367:DNK655367 DXD655367:DXG655367 EGZ655367:EHC655367 EQV655367:EQY655367 FAR655367:FAU655367 FKN655367:FKQ655367 FUJ655367:FUM655367 GEF655367:GEI655367 GOB655367:GOE655367 GXX655367:GYA655367 HHT655367:HHW655367 HRP655367:HRS655367 IBL655367:IBO655367 ILH655367:ILK655367 IVD655367:IVG655367 JEZ655367:JFC655367 JOV655367:JOY655367 JYR655367:JYU655367 KIN655367:KIQ655367 KSJ655367:KSM655367 LCF655367:LCI655367 LMB655367:LME655367 LVX655367:LWA655367 MFT655367:MFW655367 MPP655367:MPS655367 MZL655367:MZO655367 NJH655367:NJK655367 NTD655367:NTG655367 OCZ655367:ODC655367 OMV655367:OMY655367 OWR655367:OWU655367 PGN655367:PGQ655367 PQJ655367:PQM655367 QAF655367:QAI655367 QKB655367:QKE655367 QTX655367:QUA655367 RDT655367:RDW655367 RNP655367:RNS655367 RXL655367:RXO655367 SHH655367:SHK655367 SRD655367:SRG655367 TAZ655367:TBC655367 TKV655367:TKY655367 TUR655367:TUU655367 UEN655367:UEQ655367 UOJ655367:UOM655367 UYF655367:UYI655367 VIB655367:VIE655367 VRX655367:VSA655367 WBT655367:WBW655367 WLP655367:WLS655367 WVL655367:WVO655367 D720903:G720903 IZ720903:JC720903 SV720903:SY720903 ACR720903:ACU720903 AMN720903:AMQ720903 AWJ720903:AWM720903 BGF720903:BGI720903 BQB720903:BQE720903 BZX720903:CAA720903 CJT720903:CJW720903 CTP720903:CTS720903 DDL720903:DDO720903 DNH720903:DNK720903 DXD720903:DXG720903 EGZ720903:EHC720903 EQV720903:EQY720903 FAR720903:FAU720903 FKN720903:FKQ720903 FUJ720903:FUM720903 GEF720903:GEI720903 GOB720903:GOE720903 GXX720903:GYA720903 HHT720903:HHW720903 HRP720903:HRS720903 IBL720903:IBO720903 ILH720903:ILK720903 IVD720903:IVG720903 JEZ720903:JFC720903 JOV720903:JOY720903 JYR720903:JYU720903 KIN720903:KIQ720903 KSJ720903:KSM720903 LCF720903:LCI720903 LMB720903:LME720903 LVX720903:LWA720903 MFT720903:MFW720903 MPP720903:MPS720903 MZL720903:MZO720903 NJH720903:NJK720903 NTD720903:NTG720903 OCZ720903:ODC720903 OMV720903:OMY720903 OWR720903:OWU720903 PGN720903:PGQ720903 PQJ720903:PQM720903 QAF720903:QAI720903 QKB720903:QKE720903 QTX720903:QUA720903 RDT720903:RDW720903 RNP720903:RNS720903 RXL720903:RXO720903 SHH720903:SHK720903 SRD720903:SRG720903 TAZ720903:TBC720903 TKV720903:TKY720903 TUR720903:TUU720903 UEN720903:UEQ720903 UOJ720903:UOM720903 UYF720903:UYI720903 VIB720903:VIE720903 VRX720903:VSA720903 WBT720903:WBW720903 WLP720903:WLS720903 WVL720903:WVO720903 D786439:G786439 IZ786439:JC786439 SV786439:SY786439 ACR786439:ACU786439 AMN786439:AMQ786439 AWJ786439:AWM786439 BGF786439:BGI786439 BQB786439:BQE786439 BZX786439:CAA786439 CJT786439:CJW786439 CTP786439:CTS786439 DDL786439:DDO786439 DNH786439:DNK786439 DXD786439:DXG786439 EGZ786439:EHC786439 EQV786439:EQY786439 FAR786439:FAU786439 FKN786439:FKQ786439 FUJ786439:FUM786439 GEF786439:GEI786439 GOB786439:GOE786439 GXX786439:GYA786439 HHT786439:HHW786439 HRP786439:HRS786439 IBL786439:IBO786439 ILH786439:ILK786439 IVD786439:IVG786439 JEZ786439:JFC786439 JOV786439:JOY786439 JYR786439:JYU786439 KIN786439:KIQ786439 KSJ786439:KSM786439 LCF786439:LCI786439 LMB786439:LME786439 LVX786439:LWA786439 MFT786439:MFW786439 MPP786439:MPS786439 MZL786439:MZO786439 NJH786439:NJK786439 NTD786439:NTG786439 OCZ786439:ODC786439 OMV786439:OMY786439 OWR786439:OWU786439 PGN786439:PGQ786439 PQJ786439:PQM786439 QAF786439:QAI786439 QKB786439:QKE786439 QTX786439:QUA786439 RDT786439:RDW786439 RNP786439:RNS786439 RXL786439:RXO786439 SHH786439:SHK786439 SRD786439:SRG786439 TAZ786439:TBC786439 TKV786439:TKY786439 TUR786439:TUU786439 UEN786439:UEQ786439 UOJ786439:UOM786439 UYF786439:UYI786439 VIB786439:VIE786439 VRX786439:VSA786439 WBT786439:WBW786439 WLP786439:WLS786439 WVL786439:WVO786439 D851975:G851975 IZ851975:JC851975 SV851975:SY851975 ACR851975:ACU851975 AMN851975:AMQ851975 AWJ851975:AWM851975 BGF851975:BGI851975 BQB851975:BQE851975 BZX851975:CAA851975 CJT851975:CJW851975 CTP851975:CTS851975 DDL851975:DDO851975 DNH851975:DNK851975 DXD851975:DXG851975 EGZ851975:EHC851975 EQV851975:EQY851975 FAR851975:FAU851975 FKN851975:FKQ851975 FUJ851975:FUM851975 GEF851975:GEI851975 GOB851975:GOE851975 GXX851975:GYA851975 HHT851975:HHW851975 HRP851975:HRS851975 IBL851975:IBO851975 ILH851975:ILK851975 IVD851975:IVG851975 JEZ851975:JFC851975 JOV851975:JOY851975 JYR851975:JYU851975 KIN851975:KIQ851975 KSJ851975:KSM851975 LCF851975:LCI851975 LMB851975:LME851975 LVX851975:LWA851975 MFT851975:MFW851975 MPP851975:MPS851975 MZL851975:MZO851975 NJH851975:NJK851975 NTD851975:NTG851975 OCZ851975:ODC851975 OMV851975:OMY851975 OWR851975:OWU851975 PGN851975:PGQ851975 PQJ851975:PQM851975 QAF851975:QAI851975 QKB851975:QKE851975 QTX851975:QUA851975 RDT851975:RDW851975 RNP851975:RNS851975 RXL851975:RXO851975 SHH851975:SHK851975 SRD851975:SRG851975 TAZ851975:TBC851975 TKV851975:TKY851975 TUR851975:TUU851975 UEN851975:UEQ851975 UOJ851975:UOM851975 UYF851975:UYI851975 VIB851975:VIE851975 VRX851975:VSA851975 WBT851975:WBW851975 WLP851975:WLS851975 WVL851975:WVO851975 D917511:G917511 IZ917511:JC917511 SV917511:SY917511 ACR917511:ACU917511 AMN917511:AMQ917511 AWJ917511:AWM917511 BGF917511:BGI917511 BQB917511:BQE917511 BZX917511:CAA917511 CJT917511:CJW917511 CTP917511:CTS917511 DDL917511:DDO917511 DNH917511:DNK917511 DXD917511:DXG917511 EGZ917511:EHC917511 EQV917511:EQY917511 FAR917511:FAU917511 FKN917511:FKQ917511 FUJ917511:FUM917511 GEF917511:GEI917511 GOB917511:GOE917511 GXX917511:GYA917511 HHT917511:HHW917511 HRP917511:HRS917511 IBL917511:IBO917511 ILH917511:ILK917511 IVD917511:IVG917511 JEZ917511:JFC917511 JOV917511:JOY917511 JYR917511:JYU917511 KIN917511:KIQ917511 KSJ917511:KSM917511 LCF917511:LCI917511 LMB917511:LME917511 LVX917511:LWA917511 MFT917511:MFW917511 MPP917511:MPS917511 MZL917511:MZO917511 NJH917511:NJK917511 NTD917511:NTG917511 OCZ917511:ODC917511 OMV917511:OMY917511 OWR917511:OWU917511 PGN917511:PGQ917511 PQJ917511:PQM917511 QAF917511:QAI917511 QKB917511:QKE917511 QTX917511:QUA917511 RDT917511:RDW917511 RNP917511:RNS917511 RXL917511:RXO917511 SHH917511:SHK917511 SRD917511:SRG917511 TAZ917511:TBC917511 TKV917511:TKY917511 TUR917511:TUU917511 UEN917511:UEQ917511 UOJ917511:UOM917511 UYF917511:UYI917511 VIB917511:VIE917511 VRX917511:VSA917511 WBT917511:WBW917511 WLP917511:WLS917511 WVL917511:WVO917511 D983047:G983047 IZ983047:JC983047 SV983047:SY983047 ACR983047:ACU983047 AMN983047:AMQ983047 AWJ983047:AWM983047 BGF983047:BGI983047 BQB983047:BQE983047 BZX983047:CAA983047 CJT983047:CJW983047 CTP983047:CTS983047 DDL983047:DDO983047 DNH983047:DNK983047 DXD983047:DXG983047 EGZ983047:EHC983047 EQV983047:EQY983047 FAR983047:FAU983047 FKN983047:FKQ983047 FUJ983047:FUM983047 GEF983047:GEI983047 GOB983047:GOE983047 GXX983047:GYA983047 HHT983047:HHW983047 HRP983047:HRS983047 IBL983047:IBO983047 ILH983047:ILK983047 IVD983047:IVG983047 JEZ983047:JFC983047 JOV983047:JOY983047 JYR983047:JYU983047 KIN983047:KIQ983047 KSJ983047:KSM983047 LCF983047:LCI983047 LMB983047:LME983047 LVX983047:LWA983047 MFT983047:MFW983047 MPP983047:MPS983047 MZL983047:MZO983047 NJH983047:NJK983047 NTD983047:NTG983047 OCZ983047:ODC983047 OMV983047:OMY983047 OWR983047:OWU983047 PGN983047:PGQ983047 PQJ983047:PQM983047 QAF983047:QAI983047 QKB983047:QKE983047 QTX983047:QUA983047 RDT983047:RDW983047 RNP983047:RNS983047 RXL983047:RXO983047 SHH983047:SHK983047 SRD983047:SRG983047 TAZ983047:TBC983047 TKV983047:TKY983047 TUR983047:TUU983047 UEN983047:UEQ983047 UOJ983047:UOM983047 UYF983047:UYI983047 VIB983047:VIE983047 VRX983047:VSA983047 WBT983047:WBW983047 WLP983047:WLS983047 WVL983047:WVO983047">
      <formula1>$AB$3</formula1>
    </dataValidation>
    <dataValidation type="list" allowBlank="1" showInputMessage="1" showErrorMessage="1" sqref="D6 IZ6 SV6 ACR6 AMN6 AWJ6 BGF6 BQB6 BZX6 CJT6 CTP6 DDL6 DNH6 DXD6 EGZ6 EQV6 FAR6 FKN6 FUJ6 GEF6 GOB6 GXX6 HHT6 HRP6 IBL6 ILH6 IVD6 JEZ6 JOV6 JYR6 KIN6 KSJ6 LCF6 LMB6 LVX6 MFT6 MPP6 MZL6 NJH6 NTD6 OCZ6 OMV6 OWR6 PGN6 PQJ6 QAF6 QKB6 QTX6 RDT6 RNP6 RXL6 SHH6 SRD6 TAZ6 TKV6 TUR6 UEN6 UOJ6 UYF6 VIB6 VRX6 WBT6 WLP6 WVL6 D65542 IZ65542 SV65542 ACR65542 AMN65542 AWJ65542 BGF65542 BQB65542 BZX65542 CJT65542 CTP65542 DDL65542 DNH65542 DXD65542 EGZ65542 EQV65542 FAR65542 FKN65542 FUJ65542 GEF65542 GOB65542 GXX65542 HHT65542 HRP65542 IBL65542 ILH65542 IVD65542 JEZ65542 JOV65542 JYR65542 KIN65542 KSJ65542 LCF65542 LMB65542 LVX65542 MFT65542 MPP65542 MZL65542 NJH65542 NTD65542 OCZ65542 OMV65542 OWR65542 PGN65542 PQJ65542 QAF65542 QKB65542 QTX65542 RDT65542 RNP65542 RXL65542 SHH65542 SRD65542 TAZ65542 TKV65542 TUR65542 UEN65542 UOJ65542 UYF65542 VIB65542 VRX65542 WBT65542 WLP65542 WVL65542 D131078 IZ131078 SV131078 ACR131078 AMN131078 AWJ131078 BGF131078 BQB131078 BZX131078 CJT131078 CTP131078 DDL131078 DNH131078 DXD131078 EGZ131078 EQV131078 FAR131078 FKN131078 FUJ131078 GEF131078 GOB131078 GXX131078 HHT131078 HRP131078 IBL131078 ILH131078 IVD131078 JEZ131078 JOV131078 JYR131078 KIN131078 KSJ131078 LCF131078 LMB131078 LVX131078 MFT131078 MPP131078 MZL131078 NJH131078 NTD131078 OCZ131078 OMV131078 OWR131078 PGN131078 PQJ131078 QAF131078 QKB131078 QTX131078 RDT131078 RNP131078 RXL131078 SHH131078 SRD131078 TAZ131078 TKV131078 TUR131078 UEN131078 UOJ131078 UYF131078 VIB131078 VRX131078 WBT131078 WLP131078 WVL131078 D196614 IZ196614 SV196614 ACR196614 AMN196614 AWJ196614 BGF196614 BQB196614 BZX196614 CJT196614 CTP196614 DDL196614 DNH196614 DXD196614 EGZ196614 EQV196614 FAR196614 FKN196614 FUJ196614 GEF196614 GOB196614 GXX196614 HHT196614 HRP196614 IBL196614 ILH196614 IVD196614 JEZ196614 JOV196614 JYR196614 KIN196614 KSJ196614 LCF196614 LMB196614 LVX196614 MFT196614 MPP196614 MZL196614 NJH196614 NTD196614 OCZ196614 OMV196614 OWR196614 PGN196614 PQJ196614 QAF196614 QKB196614 QTX196614 RDT196614 RNP196614 RXL196614 SHH196614 SRD196614 TAZ196614 TKV196614 TUR196614 UEN196614 UOJ196614 UYF196614 VIB196614 VRX196614 WBT196614 WLP196614 WVL196614 D262150 IZ262150 SV262150 ACR262150 AMN262150 AWJ262150 BGF262150 BQB262150 BZX262150 CJT262150 CTP262150 DDL262150 DNH262150 DXD262150 EGZ262150 EQV262150 FAR262150 FKN262150 FUJ262150 GEF262150 GOB262150 GXX262150 HHT262150 HRP262150 IBL262150 ILH262150 IVD262150 JEZ262150 JOV262150 JYR262150 KIN262150 KSJ262150 LCF262150 LMB262150 LVX262150 MFT262150 MPP262150 MZL262150 NJH262150 NTD262150 OCZ262150 OMV262150 OWR262150 PGN262150 PQJ262150 QAF262150 QKB262150 QTX262150 RDT262150 RNP262150 RXL262150 SHH262150 SRD262150 TAZ262150 TKV262150 TUR262150 UEN262150 UOJ262150 UYF262150 VIB262150 VRX262150 WBT262150 WLP262150 WVL262150 D327686 IZ327686 SV327686 ACR327686 AMN327686 AWJ327686 BGF327686 BQB327686 BZX327686 CJT327686 CTP327686 DDL327686 DNH327686 DXD327686 EGZ327686 EQV327686 FAR327686 FKN327686 FUJ327686 GEF327686 GOB327686 GXX327686 HHT327686 HRP327686 IBL327686 ILH327686 IVD327686 JEZ327686 JOV327686 JYR327686 KIN327686 KSJ327686 LCF327686 LMB327686 LVX327686 MFT327686 MPP327686 MZL327686 NJH327686 NTD327686 OCZ327686 OMV327686 OWR327686 PGN327686 PQJ327686 QAF327686 QKB327686 QTX327686 RDT327686 RNP327686 RXL327686 SHH327686 SRD327686 TAZ327686 TKV327686 TUR327686 UEN327686 UOJ327686 UYF327686 VIB327686 VRX327686 WBT327686 WLP327686 WVL327686 D393222 IZ393222 SV393222 ACR393222 AMN393222 AWJ393222 BGF393222 BQB393222 BZX393222 CJT393222 CTP393222 DDL393222 DNH393222 DXD393222 EGZ393222 EQV393222 FAR393222 FKN393222 FUJ393222 GEF393222 GOB393222 GXX393222 HHT393222 HRP393222 IBL393222 ILH393222 IVD393222 JEZ393222 JOV393222 JYR393222 KIN393222 KSJ393222 LCF393222 LMB393222 LVX393222 MFT393222 MPP393222 MZL393222 NJH393222 NTD393222 OCZ393222 OMV393222 OWR393222 PGN393222 PQJ393222 QAF393222 QKB393222 QTX393222 RDT393222 RNP393222 RXL393222 SHH393222 SRD393222 TAZ393222 TKV393222 TUR393222 UEN393222 UOJ393222 UYF393222 VIB393222 VRX393222 WBT393222 WLP393222 WVL393222 D458758 IZ458758 SV458758 ACR458758 AMN458758 AWJ458758 BGF458758 BQB458758 BZX458758 CJT458758 CTP458758 DDL458758 DNH458758 DXD458758 EGZ458758 EQV458758 FAR458758 FKN458758 FUJ458758 GEF458758 GOB458758 GXX458758 HHT458758 HRP458758 IBL458758 ILH458758 IVD458758 JEZ458758 JOV458758 JYR458758 KIN458758 KSJ458758 LCF458758 LMB458758 LVX458758 MFT458758 MPP458758 MZL458758 NJH458758 NTD458758 OCZ458758 OMV458758 OWR458758 PGN458758 PQJ458758 QAF458758 QKB458758 QTX458758 RDT458758 RNP458758 RXL458758 SHH458758 SRD458758 TAZ458758 TKV458758 TUR458758 UEN458758 UOJ458758 UYF458758 VIB458758 VRX458758 WBT458758 WLP458758 WVL458758 D524294 IZ524294 SV524294 ACR524294 AMN524294 AWJ524294 BGF524294 BQB524294 BZX524294 CJT524294 CTP524294 DDL524294 DNH524294 DXD524294 EGZ524294 EQV524294 FAR524294 FKN524294 FUJ524294 GEF524294 GOB524294 GXX524294 HHT524294 HRP524294 IBL524294 ILH524294 IVD524294 JEZ524294 JOV524294 JYR524294 KIN524294 KSJ524294 LCF524294 LMB524294 LVX524294 MFT524294 MPP524294 MZL524294 NJH524294 NTD524294 OCZ524294 OMV524294 OWR524294 PGN524294 PQJ524294 QAF524294 QKB524294 QTX524294 RDT524294 RNP524294 RXL524294 SHH524294 SRD524294 TAZ524294 TKV524294 TUR524294 UEN524294 UOJ524294 UYF524294 VIB524294 VRX524294 WBT524294 WLP524294 WVL524294 D589830 IZ589830 SV589830 ACR589830 AMN589830 AWJ589830 BGF589830 BQB589830 BZX589830 CJT589830 CTP589830 DDL589830 DNH589830 DXD589830 EGZ589830 EQV589830 FAR589830 FKN589830 FUJ589830 GEF589830 GOB589830 GXX589830 HHT589830 HRP589830 IBL589830 ILH589830 IVD589830 JEZ589830 JOV589830 JYR589830 KIN589830 KSJ589830 LCF589830 LMB589830 LVX589830 MFT589830 MPP589830 MZL589830 NJH589830 NTD589830 OCZ589830 OMV589830 OWR589830 PGN589830 PQJ589830 QAF589830 QKB589830 QTX589830 RDT589830 RNP589830 RXL589830 SHH589830 SRD589830 TAZ589830 TKV589830 TUR589830 UEN589830 UOJ589830 UYF589830 VIB589830 VRX589830 WBT589830 WLP589830 WVL589830 D655366 IZ655366 SV655366 ACR655366 AMN655366 AWJ655366 BGF655366 BQB655366 BZX655366 CJT655366 CTP655366 DDL655366 DNH655366 DXD655366 EGZ655366 EQV655366 FAR655366 FKN655366 FUJ655366 GEF655366 GOB655366 GXX655366 HHT655366 HRP655366 IBL655366 ILH655366 IVD655366 JEZ655366 JOV655366 JYR655366 KIN655366 KSJ655366 LCF655366 LMB655366 LVX655366 MFT655366 MPP655366 MZL655366 NJH655366 NTD655366 OCZ655366 OMV655366 OWR655366 PGN655366 PQJ655366 QAF655366 QKB655366 QTX655366 RDT655366 RNP655366 RXL655366 SHH655366 SRD655366 TAZ655366 TKV655366 TUR655366 UEN655366 UOJ655366 UYF655366 VIB655366 VRX655366 WBT655366 WLP655366 WVL655366 D720902 IZ720902 SV720902 ACR720902 AMN720902 AWJ720902 BGF720902 BQB720902 BZX720902 CJT720902 CTP720902 DDL720902 DNH720902 DXD720902 EGZ720902 EQV720902 FAR720902 FKN720902 FUJ720902 GEF720902 GOB720902 GXX720902 HHT720902 HRP720902 IBL720902 ILH720902 IVD720902 JEZ720902 JOV720902 JYR720902 KIN720902 KSJ720902 LCF720902 LMB720902 LVX720902 MFT720902 MPP720902 MZL720902 NJH720902 NTD720902 OCZ720902 OMV720902 OWR720902 PGN720902 PQJ720902 QAF720902 QKB720902 QTX720902 RDT720902 RNP720902 RXL720902 SHH720902 SRD720902 TAZ720902 TKV720902 TUR720902 UEN720902 UOJ720902 UYF720902 VIB720902 VRX720902 WBT720902 WLP720902 WVL720902 D786438 IZ786438 SV786438 ACR786438 AMN786438 AWJ786438 BGF786438 BQB786438 BZX786438 CJT786438 CTP786438 DDL786438 DNH786438 DXD786438 EGZ786438 EQV786438 FAR786438 FKN786438 FUJ786438 GEF786438 GOB786438 GXX786438 HHT786438 HRP786438 IBL786438 ILH786438 IVD786438 JEZ786438 JOV786438 JYR786438 KIN786438 KSJ786438 LCF786438 LMB786438 LVX786438 MFT786438 MPP786438 MZL786438 NJH786438 NTD786438 OCZ786438 OMV786438 OWR786438 PGN786438 PQJ786438 QAF786438 QKB786438 QTX786438 RDT786438 RNP786438 RXL786438 SHH786438 SRD786438 TAZ786438 TKV786438 TUR786438 UEN786438 UOJ786438 UYF786438 VIB786438 VRX786438 WBT786438 WLP786438 WVL786438 D851974 IZ851974 SV851974 ACR851974 AMN851974 AWJ851974 BGF851974 BQB851974 BZX851974 CJT851974 CTP851974 DDL851974 DNH851974 DXD851974 EGZ851974 EQV851974 FAR851974 FKN851974 FUJ851974 GEF851974 GOB851974 GXX851974 HHT851974 HRP851974 IBL851974 ILH851974 IVD851974 JEZ851974 JOV851974 JYR851974 KIN851974 KSJ851974 LCF851974 LMB851974 LVX851974 MFT851974 MPP851974 MZL851974 NJH851974 NTD851974 OCZ851974 OMV851974 OWR851974 PGN851974 PQJ851974 QAF851974 QKB851974 QTX851974 RDT851974 RNP851974 RXL851974 SHH851974 SRD851974 TAZ851974 TKV851974 TUR851974 UEN851974 UOJ851974 UYF851974 VIB851974 VRX851974 WBT851974 WLP851974 WVL851974 D917510 IZ917510 SV917510 ACR917510 AMN917510 AWJ917510 BGF917510 BQB917510 BZX917510 CJT917510 CTP917510 DDL917510 DNH917510 DXD917510 EGZ917510 EQV917510 FAR917510 FKN917510 FUJ917510 GEF917510 GOB917510 GXX917510 HHT917510 HRP917510 IBL917510 ILH917510 IVD917510 JEZ917510 JOV917510 JYR917510 KIN917510 KSJ917510 LCF917510 LMB917510 LVX917510 MFT917510 MPP917510 MZL917510 NJH917510 NTD917510 OCZ917510 OMV917510 OWR917510 PGN917510 PQJ917510 QAF917510 QKB917510 QTX917510 RDT917510 RNP917510 RXL917510 SHH917510 SRD917510 TAZ917510 TKV917510 TUR917510 UEN917510 UOJ917510 UYF917510 VIB917510 VRX917510 WBT917510 WLP917510 WVL917510 D983046 IZ983046 SV983046 ACR983046 AMN983046 AWJ983046 BGF983046 BQB983046 BZX983046 CJT983046 CTP983046 DDL983046 DNH983046 DXD983046 EGZ983046 EQV983046 FAR983046 FKN983046 FUJ983046 GEF983046 GOB983046 GXX983046 HHT983046 HRP983046 IBL983046 ILH983046 IVD983046 JEZ983046 JOV983046 JYR983046 KIN983046 KSJ983046 LCF983046 LMB983046 LVX983046 MFT983046 MPP983046 MZL983046 NJH983046 NTD983046 OCZ983046 OMV983046 OWR983046 PGN983046 PQJ983046 QAF983046 QKB983046 QTX983046 RDT983046 RNP983046 RXL983046 SHH983046 SRD983046 TAZ983046 TKV983046 TUR983046 UEN983046 UOJ983046 UYF983046 VIB983046 VRX983046 WBT983046 WLP983046 WVL983046">
      <formula1>$AA$2:$AA$3</formula1>
    </dataValidation>
    <dataValidation type="list" allowBlank="1" showInputMessage="1" showErrorMessage="1" sqref="F27">
      <formula1>"2019,2020,2021"</formula1>
    </dataValidation>
  </dataValidations>
  <pageMargins left="0.75" right="0.75" top="0.69" bottom="0.7" header="0.4" footer="0.37"/>
  <pageSetup scale="86" orientation="portrait" r:id="rId4"/>
  <headerFooter alignWithMargins="0"/>
  <drawing r:id="rId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W1328"/>
  <sheetViews>
    <sheetView view="pageBreakPreview" zoomScale="70" zoomScaleNormal="92" zoomScaleSheetLayoutView="70" workbookViewId="0">
      <selection activeCell="M451" sqref="M451"/>
    </sheetView>
  </sheetViews>
  <sheetFormatPr defaultColWidth="9.109375" defaultRowHeight="18"/>
  <cols>
    <col min="1" max="1" width="8.88671875" style="880" customWidth="1"/>
    <col min="2" max="2" width="16.109375" style="342" customWidth="1"/>
    <col min="3" max="3" width="10.88671875" style="342" customWidth="1"/>
    <col min="4" max="4" width="39.109375" style="891" bestFit="1" customWidth="1"/>
    <col min="5" max="5" width="18.6640625" style="342" customWidth="1"/>
    <col min="6" max="6" width="20.33203125" style="892" customWidth="1"/>
    <col min="7" max="7" width="15.6640625" style="892" customWidth="1"/>
    <col min="8" max="8" width="12.33203125" style="892" customWidth="1"/>
    <col min="9" max="9" width="11.33203125" style="892" customWidth="1"/>
    <col min="10" max="10" width="62" style="893" customWidth="1"/>
    <col min="11" max="11" width="14.88671875" style="894" customWidth="1"/>
    <col min="12" max="12" width="14.44140625" style="895" customWidth="1"/>
    <col min="13" max="13" width="20.33203125" style="342" customWidth="1"/>
    <col min="14" max="14" width="17.44140625" style="342" customWidth="1"/>
    <col min="15" max="15" width="15.109375" style="342" hidden="1" customWidth="1"/>
    <col min="16" max="16" width="16.6640625" style="342" hidden="1" customWidth="1"/>
    <col min="17" max="17" width="12.44140625" style="342" hidden="1" customWidth="1"/>
    <col min="18" max="18" width="15.33203125" style="342" customWidth="1"/>
    <col min="19" max="19" width="16" style="342" customWidth="1"/>
    <col min="20" max="46" width="9.109375" style="342" customWidth="1"/>
    <col min="47" max="16384" width="9.109375" style="342"/>
  </cols>
  <sheetData>
    <row r="1" spans="1:21" ht="26.4" customHeight="1">
      <c r="A1" s="1" t="str">
        <f>Cover!B3</f>
        <v>Specification No.: CC-CS/93-NER/SS-4007/3/G2</v>
      </c>
      <c r="B1" s="1"/>
      <c r="C1" s="1"/>
      <c r="D1" s="1"/>
      <c r="E1" s="1"/>
      <c r="F1" s="896"/>
      <c r="G1" s="896"/>
      <c r="H1" s="896"/>
      <c r="I1" s="896"/>
      <c r="J1" s="897"/>
      <c r="K1" s="898"/>
      <c r="L1" s="898"/>
      <c r="M1" s="2"/>
      <c r="N1" s="2"/>
    </row>
    <row r="2" spans="1:21">
      <c r="A2" s="6"/>
      <c r="B2" s="4"/>
      <c r="C2" s="4"/>
      <c r="D2" s="4"/>
      <c r="E2" s="4"/>
      <c r="F2" s="505"/>
      <c r="G2" s="505"/>
      <c r="H2" s="505"/>
      <c r="I2" s="505"/>
      <c r="J2" s="819"/>
      <c r="K2" s="771"/>
      <c r="L2" s="771"/>
      <c r="M2" s="5"/>
      <c r="N2" s="5"/>
    </row>
    <row r="3" spans="1:21" ht="56.25" customHeight="1">
      <c r="A3" s="960" t="str">
        <f>Cover!$B$2</f>
        <v>Substation Package SIK-SS01 including Transformers for (1) 220/132kV Legship Pool (New) s/s,  (2) 132/66/11kV Dikchu pool (new) s/s, (3) 66/11kV Makha (New) s/s, (4) 66/11kV Temi (New) s/s (5) 66/11kV Khamdong (New) s/s, (6) 66/11kV Kumrek (New) s/s, (7) 66/11kV Namthang (New) s/s, (8) 66/11kV Rorathang (New) s/s, (9) 66/11kV Mamring s/s Extn under “Comprehensive Scheme for Strengthening of Trans. Sys. &amp; Dist. Sys. In Sikkim”</v>
      </c>
      <c r="B3" s="960"/>
      <c r="C3" s="960"/>
      <c r="D3" s="960"/>
      <c r="E3" s="960"/>
      <c r="F3" s="960"/>
      <c r="G3" s="960"/>
      <c r="H3" s="960"/>
      <c r="I3" s="960"/>
      <c r="J3" s="960"/>
      <c r="K3" s="960"/>
      <c r="L3" s="960"/>
      <c r="M3" s="960"/>
      <c r="N3" s="960"/>
    </row>
    <row r="4" spans="1:21" ht="15.6">
      <c r="A4" s="961" t="s">
        <v>0</v>
      </c>
      <c r="B4" s="961"/>
      <c r="C4" s="961"/>
      <c r="D4" s="961"/>
      <c r="E4" s="961"/>
      <c r="F4" s="961"/>
      <c r="G4" s="961"/>
      <c r="H4" s="961"/>
      <c r="I4" s="961"/>
      <c r="J4" s="961"/>
      <c r="K4" s="961"/>
      <c r="L4" s="961"/>
      <c r="M4" s="961"/>
      <c r="N4" s="961"/>
    </row>
    <row r="5" spans="1:21">
      <c r="A5" s="6"/>
      <c r="B5" s="6"/>
      <c r="C5" s="6"/>
      <c r="D5" s="4"/>
      <c r="E5" s="6"/>
      <c r="F5" s="463"/>
      <c r="G5" s="463"/>
      <c r="H5" s="463"/>
      <c r="I5" s="463"/>
      <c r="J5" s="819"/>
      <c r="K5" s="772"/>
      <c r="L5" s="772"/>
      <c r="M5" s="5"/>
      <c r="N5" s="5"/>
    </row>
    <row r="6" spans="1:21">
      <c r="A6" s="697" t="str">
        <f>"Bidder’s Name and Address  (" &amp; MID('Names of Bidder'!B9,9, 20) &amp; ") :"</f>
        <v>Bidder’s Name and Address  (Lead Partner) :</v>
      </c>
      <c r="B6" s="343"/>
      <c r="C6" s="343"/>
      <c r="D6" s="697"/>
      <c r="E6" s="343"/>
      <c r="F6" s="506"/>
      <c r="G6" s="506"/>
      <c r="H6" s="506"/>
      <c r="I6" s="506"/>
      <c r="J6" s="820"/>
      <c r="K6" s="773"/>
      <c r="L6" s="777" t="s">
        <v>1</v>
      </c>
      <c r="M6" s="5"/>
    </row>
    <row r="7" spans="1:21">
      <c r="A7" s="959" t="str">
        <f>IF('Names of Bidder'!D9="", "", IF('Names of Bidder'!D6= "JV (Joint Venture)", "JV of "&amp;'Names of Bidder'!D9&amp;" and "&amp;'Names of Bidder'!D14,""))</f>
        <v/>
      </c>
      <c r="B7" s="959"/>
      <c r="C7" s="959"/>
      <c r="D7" s="959"/>
      <c r="E7" s="533"/>
      <c r="F7" s="533"/>
      <c r="G7" s="533"/>
      <c r="H7" s="533"/>
      <c r="I7" s="533"/>
      <c r="J7" s="821"/>
      <c r="K7" s="774"/>
      <c r="L7" s="778" t="s">
        <v>2</v>
      </c>
      <c r="M7" s="5"/>
      <c r="U7" s="496" t="s">
        <v>252</v>
      </c>
    </row>
    <row r="8" spans="1:21">
      <c r="A8" s="766" t="s">
        <v>13</v>
      </c>
      <c r="B8" s="766"/>
      <c r="C8" s="344" t="str">
        <f>IF('Names of Bidder'!D9=0, "", 'Names of Bidder'!D9)</f>
        <v/>
      </c>
      <c r="D8" s="344"/>
      <c r="E8" s="344"/>
      <c r="F8" s="507"/>
      <c r="G8" s="507"/>
      <c r="H8" s="507"/>
      <c r="I8" s="507"/>
      <c r="J8" s="820"/>
      <c r="K8" s="775"/>
      <c r="L8" s="778" t="s">
        <v>3</v>
      </c>
      <c r="M8" s="5"/>
      <c r="U8" s="496" t="s">
        <v>253</v>
      </c>
    </row>
    <row r="9" spans="1:21">
      <c r="A9" s="766" t="s">
        <v>12</v>
      </c>
      <c r="B9" s="766"/>
      <c r="C9" s="344" t="str">
        <f>IF('Names of Bidder'!D10=0, "", 'Names of Bidder'!D10)</f>
        <v/>
      </c>
      <c r="D9" s="344"/>
      <c r="E9" s="344"/>
      <c r="F9" s="507"/>
      <c r="G9" s="507"/>
      <c r="H9" s="507"/>
      <c r="I9" s="507"/>
      <c r="J9" s="820"/>
      <c r="K9" s="775"/>
      <c r="L9" s="778" t="s">
        <v>4</v>
      </c>
      <c r="M9" s="5"/>
    </row>
    <row r="10" spans="1:21">
      <c r="A10" s="696"/>
      <c r="B10" s="345"/>
      <c r="C10" s="344" t="str">
        <f>IF('Names of Bidder'!D11=0, "", 'Names of Bidder'!D11)</f>
        <v/>
      </c>
      <c r="D10" s="344"/>
      <c r="E10" s="344"/>
      <c r="F10" s="507"/>
      <c r="G10" s="507"/>
      <c r="H10" s="507"/>
      <c r="I10" s="507"/>
      <c r="J10" s="820"/>
      <c r="K10" s="775"/>
      <c r="L10" s="778" t="s">
        <v>5</v>
      </c>
      <c r="M10" s="5"/>
    </row>
    <row r="11" spans="1:21">
      <c r="A11" s="696"/>
      <c r="B11" s="345"/>
      <c r="C11" s="344" t="str">
        <f>IF('Names of Bidder'!D12=0, "", 'Names of Bidder'!D12)</f>
        <v/>
      </c>
      <c r="D11" s="344"/>
      <c r="E11" s="344"/>
      <c r="F11" s="507"/>
      <c r="G11" s="507"/>
      <c r="H11" s="507"/>
      <c r="I11" s="507"/>
      <c r="J11" s="820"/>
      <c r="K11" s="775"/>
      <c r="L11" s="778" t="s">
        <v>6</v>
      </c>
      <c r="M11" s="5"/>
    </row>
    <row r="12" spans="1:21">
      <c r="A12" s="696"/>
      <c r="B12" s="345"/>
      <c r="C12" s="344"/>
      <c r="D12" s="344"/>
      <c r="E12" s="344"/>
      <c r="F12" s="507"/>
      <c r="G12" s="507"/>
      <c r="H12" s="507"/>
      <c r="I12" s="507"/>
      <c r="J12" s="820"/>
      <c r="K12" s="775"/>
      <c r="L12" s="778"/>
      <c r="M12" s="5"/>
    </row>
    <row r="13" spans="1:21" ht="25.5" customHeight="1">
      <c r="A13" s="951" t="s">
        <v>441</v>
      </c>
      <c r="B13" s="951"/>
      <c r="C13" s="951"/>
      <c r="D13" s="951"/>
      <c r="E13" s="951"/>
      <c r="F13" s="951"/>
      <c r="G13" s="951"/>
      <c r="H13" s="951"/>
      <c r="I13" s="951"/>
      <c r="J13" s="951"/>
      <c r="K13" s="951"/>
      <c r="L13" s="951"/>
      <c r="M13" s="951"/>
      <c r="N13" s="951"/>
    </row>
    <row r="14" spans="1:21" ht="18.600000000000001" thickBot="1">
      <c r="A14" s="6"/>
      <c r="B14" s="6"/>
      <c r="C14" s="6"/>
      <c r="D14" s="4"/>
      <c r="E14" s="6"/>
      <c r="F14" s="463"/>
      <c r="G14" s="463"/>
      <c r="H14" s="463"/>
      <c r="I14" s="463"/>
      <c r="J14" s="819"/>
      <c r="K14" s="772"/>
      <c r="L14" s="772"/>
      <c r="M14" s="11"/>
      <c r="N14" s="12" t="s">
        <v>7</v>
      </c>
    </row>
    <row r="15" spans="1:21" s="793" customFormat="1" ht="98.25" customHeight="1">
      <c r="A15" s="790" t="s">
        <v>8</v>
      </c>
      <c r="B15" s="791" t="s">
        <v>254</v>
      </c>
      <c r="C15" s="791" t="s">
        <v>266</v>
      </c>
      <c r="D15" s="792" t="s">
        <v>268</v>
      </c>
      <c r="E15" s="791" t="s">
        <v>14</v>
      </c>
      <c r="F15" s="786" t="s">
        <v>287</v>
      </c>
      <c r="G15" s="786" t="s">
        <v>295</v>
      </c>
      <c r="H15" s="786" t="s">
        <v>289</v>
      </c>
      <c r="I15" s="786" t="s">
        <v>296</v>
      </c>
      <c r="J15" s="822" t="s">
        <v>9</v>
      </c>
      <c r="K15" s="787" t="s">
        <v>10</v>
      </c>
      <c r="L15" s="787" t="s">
        <v>11</v>
      </c>
      <c r="M15" s="786" t="s">
        <v>298</v>
      </c>
      <c r="N15" s="786" t="s">
        <v>299</v>
      </c>
      <c r="Q15" s="794"/>
    </row>
    <row r="16" spans="1:21" ht="15.6">
      <c r="A16" s="27">
        <v>1</v>
      </c>
      <c r="B16" s="27">
        <v>2</v>
      </c>
      <c r="C16" s="27">
        <v>3</v>
      </c>
      <c r="D16" s="698">
        <v>4</v>
      </c>
      <c r="E16" s="27">
        <v>5</v>
      </c>
      <c r="F16" s="788">
        <v>6</v>
      </c>
      <c r="G16" s="788">
        <v>7</v>
      </c>
      <c r="H16" s="788">
        <v>8</v>
      </c>
      <c r="I16" s="788">
        <v>9</v>
      </c>
      <c r="J16" s="823">
        <v>10</v>
      </c>
      <c r="K16" s="789">
        <v>11</v>
      </c>
      <c r="L16" s="789">
        <v>12</v>
      </c>
      <c r="M16" s="27">
        <v>13</v>
      </c>
      <c r="N16" s="27" t="s">
        <v>297</v>
      </c>
      <c r="Q16" s="619"/>
    </row>
    <row r="17" spans="1:23" s="878" customFormat="1">
      <c r="A17" s="870" t="s">
        <v>61</v>
      </c>
      <c r="B17" s="830" t="s">
        <v>490</v>
      </c>
      <c r="C17" s="663"/>
      <c r="D17" s="699"/>
      <c r="E17" s="663"/>
      <c r="F17" s="663"/>
      <c r="G17" s="663"/>
      <c r="H17" s="663"/>
      <c r="I17" s="663"/>
      <c r="J17" s="824"/>
      <c r="K17" s="663"/>
      <c r="L17" s="663"/>
      <c r="M17" s="663"/>
      <c r="N17" s="664"/>
      <c r="Q17" s="879"/>
    </row>
    <row r="18" spans="1:23" ht="36">
      <c r="A18" s="680">
        <v>1</v>
      </c>
      <c r="B18" s="689">
        <v>7000009996</v>
      </c>
      <c r="C18" s="689">
        <v>10</v>
      </c>
      <c r="D18" s="700" t="s">
        <v>491</v>
      </c>
      <c r="E18" s="689">
        <v>1000025219</v>
      </c>
      <c r="F18" s="689">
        <v>85049010</v>
      </c>
      <c r="G18" s="690"/>
      <c r="H18" s="689">
        <v>18</v>
      </c>
      <c r="I18" s="691"/>
      <c r="J18" s="871" t="s">
        <v>510</v>
      </c>
      <c r="K18" s="779" t="s">
        <v>290</v>
      </c>
      <c r="L18" s="780">
        <v>7</v>
      </c>
      <c r="M18" s="692"/>
      <c r="N18" s="682" t="str">
        <f t="shared" ref="N18:N83" si="0">IF(M18="","INCLUDED",M18*L18)</f>
        <v>INCLUDED</v>
      </c>
      <c r="O18" s="880">
        <f>IF(M18="",0,IF(I18="",M18*H18/100,I18*M18))</f>
        <v>0</v>
      </c>
      <c r="P18" s="880">
        <f>O18*L18</f>
        <v>0</v>
      </c>
      <c r="Q18" s="619"/>
      <c r="W18" s="881">
        <v>0</v>
      </c>
    </row>
    <row r="19" spans="1:23" ht="36">
      <c r="A19" s="680">
        <v>2</v>
      </c>
      <c r="B19" s="689">
        <v>7000009996</v>
      </c>
      <c r="C19" s="689">
        <v>20</v>
      </c>
      <c r="D19" s="700" t="s">
        <v>491</v>
      </c>
      <c r="E19" s="689">
        <v>1000001991</v>
      </c>
      <c r="F19" s="689">
        <v>85042310</v>
      </c>
      <c r="G19" s="690"/>
      <c r="H19" s="689">
        <v>18</v>
      </c>
      <c r="I19" s="691"/>
      <c r="J19" s="872" t="s">
        <v>1075</v>
      </c>
      <c r="K19" s="779" t="s">
        <v>290</v>
      </c>
      <c r="L19" s="780">
        <v>7</v>
      </c>
      <c r="M19" s="692"/>
      <c r="N19" s="682" t="str">
        <f t="shared" si="0"/>
        <v>INCLUDED</v>
      </c>
      <c r="O19" s="880">
        <f t="shared" ref="O19:O47" si="1">IF(M19="",0,IF(I19="",M19*H19/100,I19*M19))</f>
        <v>0</v>
      </c>
      <c r="P19" s="880">
        <f t="shared" ref="P19:P47" si="2">O19*L19</f>
        <v>0</v>
      </c>
      <c r="Q19" s="619"/>
      <c r="W19" s="881">
        <v>0.05</v>
      </c>
    </row>
    <row r="20" spans="1:23" ht="36">
      <c r="A20" s="680">
        <v>3</v>
      </c>
      <c r="B20" s="689">
        <v>7000009996</v>
      </c>
      <c r="C20" s="689">
        <v>30</v>
      </c>
      <c r="D20" s="700" t="s">
        <v>491</v>
      </c>
      <c r="E20" s="689">
        <v>1000013982</v>
      </c>
      <c r="F20" s="689">
        <v>85049010</v>
      </c>
      <c r="G20" s="690"/>
      <c r="H20" s="689">
        <v>18</v>
      </c>
      <c r="I20" s="691"/>
      <c r="J20" s="872" t="s">
        <v>1076</v>
      </c>
      <c r="K20" s="779" t="s">
        <v>291</v>
      </c>
      <c r="L20" s="780">
        <v>7</v>
      </c>
      <c r="M20" s="692"/>
      <c r="N20" s="682" t="str">
        <f t="shared" si="0"/>
        <v>INCLUDED</v>
      </c>
      <c r="O20" s="880">
        <f t="shared" si="1"/>
        <v>0</v>
      </c>
      <c r="P20" s="880">
        <f t="shared" si="2"/>
        <v>0</v>
      </c>
      <c r="Q20" s="619"/>
      <c r="W20" s="881">
        <v>0.12</v>
      </c>
    </row>
    <row r="21" spans="1:23" ht="36">
      <c r="A21" s="680">
        <v>4</v>
      </c>
      <c r="B21" s="689">
        <v>7000009996</v>
      </c>
      <c r="C21" s="689">
        <v>40</v>
      </c>
      <c r="D21" s="700" t="s">
        <v>491</v>
      </c>
      <c r="E21" s="689">
        <v>1000015937</v>
      </c>
      <c r="F21" s="689">
        <v>84248990</v>
      </c>
      <c r="G21" s="690"/>
      <c r="H21" s="689">
        <v>18</v>
      </c>
      <c r="I21" s="691"/>
      <c r="J21" s="872" t="s">
        <v>511</v>
      </c>
      <c r="K21" s="779" t="s">
        <v>291</v>
      </c>
      <c r="L21" s="780">
        <v>7</v>
      </c>
      <c r="M21" s="692"/>
      <c r="N21" s="682" t="str">
        <f t="shared" si="0"/>
        <v>INCLUDED</v>
      </c>
      <c r="O21" s="880">
        <f t="shared" si="1"/>
        <v>0</v>
      </c>
      <c r="P21" s="880">
        <f t="shared" si="2"/>
        <v>0</v>
      </c>
      <c r="Q21" s="619"/>
      <c r="W21" s="881">
        <v>0.18</v>
      </c>
    </row>
    <row r="22" spans="1:23" ht="54">
      <c r="A22" s="680">
        <v>5</v>
      </c>
      <c r="B22" s="689">
        <v>7000009996</v>
      </c>
      <c r="C22" s="689">
        <v>50</v>
      </c>
      <c r="D22" s="700" t="s">
        <v>491</v>
      </c>
      <c r="E22" s="689">
        <v>1000028564</v>
      </c>
      <c r="F22" s="689">
        <v>85049010</v>
      </c>
      <c r="G22" s="690"/>
      <c r="H22" s="689">
        <v>18</v>
      </c>
      <c r="I22" s="691"/>
      <c r="J22" s="872" t="s">
        <v>512</v>
      </c>
      <c r="K22" s="779" t="s">
        <v>290</v>
      </c>
      <c r="L22" s="780">
        <v>2</v>
      </c>
      <c r="M22" s="692"/>
      <c r="N22" s="682" t="str">
        <f t="shared" si="0"/>
        <v>INCLUDED</v>
      </c>
      <c r="O22" s="880">
        <f t="shared" si="1"/>
        <v>0</v>
      </c>
      <c r="P22" s="880">
        <f t="shared" si="2"/>
        <v>0</v>
      </c>
      <c r="Q22" s="619"/>
      <c r="W22" s="881">
        <v>0.28000000000000003</v>
      </c>
    </row>
    <row r="23" spans="1:23" ht="36">
      <c r="A23" s="680">
        <v>6</v>
      </c>
      <c r="B23" s="689">
        <v>7000009996</v>
      </c>
      <c r="C23" s="689">
        <v>60</v>
      </c>
      <c r="D23" s="700" t="s">
        <v>491</v>
      </c>
      <c r="E23" s="689">
        <v>1000030470</v>
      </c>
      <c r="F23" s="689">
        <v>85049010</v>
      </c>
      <c r="G23" s="690"/>
      <c r="H23" s="689">
        <v>18</v>
      </c>
      <c r="I23" s="691"/>
      <c r="J23" s="872" t="s">
        <v>513</v>
      </c>
      <c r="K23" s="779" t="s">
        <v>291</v>
      </c>
      <c r="L23" s="780">
        <v>1</v>
      </c>
      <c r="M23" s="692"/>
      <c r="N23" s="682" t="str">
        <f t="shared" si="0"/>
        <v>INCLUDED</v>
      </c>
      <c r="O23" s="880">
        <f t="shared" si="1"/>
        <v>0</v>
      </c>
      <c r="P23" s="880">
        <f t="shared" si="2"/>
        <v>0</v>
      </c>
      <c r="Q23" s="619"/>
      <c r="W23" s="881"/>
    </row>
    <row r="24" spans="1:23">
      <c r="A24" s="680">
        <v>7</v>
      </c>
      <c r="B24" s="689">
        <v>7000009996</v>
      </c>
      <c r="C24" s="689">
        <v>70</v>
      </c>
      <c r="D24" s="700" t="s">
        <v>492</v>
      </c>
      <c r="E24" s="689">
        <v>1000030537</v>
      </c>
      <c r="F24" s="689">
        <v>85042100</v>
      </c>
      <c r="G24" s="690"/>
      <c r="H24" s="689">
        <v>18</v>
      </c>
      <c r="I24" s="691"/>
      <c r="J24" s="872" t="s">
        <v>514</v>
      </c>
      <c r="K24" s="779" t="s">
        <v>290</v>
      </c>
      <c r="L24" s="780">
        <v>2</v>
      </c>
      <c r="M24" s="692"/>
      <c r="N24" s="682" t="str">
        <f t="shared" si="0"/>
        <v>INCLUDED</v>
      </c>
      <c r="O24" s="880">
        <f t="shared" si="1"/>
        <v>0</v>
      </c>
      <c r="P24" s="880">
        <f t="shared" si="2"/>
        <v>0</v>
      </c>
      <c r="Q24" s="619"/>
      <c r="W24" s="881"/>
    </row>
    <row r="25" spans="1:23" ht="36">
      <c r="A25" s="680">
        <v>8</v>
      </c>
      <c r="B25" s="689">
        <v>7000009996</v>
      </c>
      <c r="C25" s="689">
        <v>80</v>
      </c>
      <c r="D25" s="700" t="s">
        <v>493</v>
      </c>
      <c r="E25" s="689">
        <v>1000001706</v>
      </c>
      <c r="F25" s="689">
        <v>85352912</v>
      </c>
      <c r="G25" s="690"/>
      <c r="H25" s="689">
        <v>18</v>
      </c>
      <c r="I25" s="691"/>
      <c r="J25" s="872" t="s">
        <v>515</v>
      </c>
      <c r="K25" s="779" t="s">
        <v>290</v>
      </c>
      <c r="L25" s="780">
        <v>4</v>
      </c>
      <c r="M25" s="692"/>
      <c r="N25" s="682" t="str">
        <f t="shared" si="0"/>
        <v>INCLUDED</v>
      </c>
      <c r="O25" s="880">
        <f t="shared" si="1"/>
        <v>0</v>
      </c>
      <c r="P25" s="880">
        <f t="shared" si="2"/>
        <v>0</v>
      </c>
      <c r="Q25" s="619"/>
      <c r="W25" s="881"/>
    </row>
    <row r="26" spans="1:23" ht="36">
      <c r="A26" s="680">
        <v>9</v>
      </c>
      <c r="B26" s="689">
        <v>7000009996</v>
      </c>
      <c r="C26" s="689">
        <v>90</v>
      </c>
      <c r="D26" s="700" t="s">
        <v>493</v>
      </c>
      <c r="E26" s="689">
        <v>1000030597</v>
      </c>
      <c r="F26" s="689">
        <v>85352912</v>
      </c>
      <c r="G26" s="690"/>
      <c r="H26" s="689">
        <v>18</v>
      </c>
      <c r="I26" s="691"/>
      <c r="J26" s="872" t="s">
        <v>516</v>
      </c>
      <c r="K26" s="779" t="s">
        <v>290</v>
      </c>
      <c r="L26" s="780">
        <v>2</v>
      </c>
      <c r="M26" s="692"/>
      <c r="N26" s="682" t="str">
        <f t="shared" si="0"/>
        <v>INCLUDED</v>
      </c>
      <c r="O26" s="880">
        <f t="shared" si="1"/>
        <v>0</v>
      </c>
      <c r="P26" s="880">
        <f t="shared" si="2"/>
        <v>0</v>
      </c>
      <c r="Q26" s="619"/>
      <c r="W26" s="881"/>
    </row>
    <row r="27" spans="1:23" ht="36">
      <c r="A27" s="680">
        <v>10</v>
      </c>
      <c r="B27" s="767">
        <v>7000009996</v>
      </c>
      <c r="C27" s="767">
        <v>100</v>
      </c>
      <c r="D27" s="768" t="s">
        <v>493</v>
      </c>
      <c r="E27" s="767">
        <v>1000001681</v>
      </c>
      <c r="F27" s="767">
        <v>85359090</v>
      </c>
      <c r="G27" s="690"/>
      <c r="H27" s="767">
        <v>18</v>
      </c>
      <c r="I27" s="691"/>
      <c r="J27" s="872" t="s">
        <v>517</v>
      </c>
      <c r="K27" s="779" t="s">
        <v>290</v>
      </c>
      <c r="L27" s="779">
        <v>18</v>
      </c>
      <c r="M27" s="692"/>
      <c r="N27" s="682" t="str">
        <f t="shared" si="0"/>
        <v>INCLUDED</v>
      </c>
      <c r="O27" s="880">
        <f t="shared" si="1"/>
        <v>0</v>
      </c>
      <c r="P27" s="880">
        <f t="shared" si="2"/>
        <v>0</v>
      </c>
      <c r="Q27" s="619"/>
      <c r="W27" s="881"/>
    </row>
    <row r="28" spans="1:23" ht="36">
      <c r="A28" s="680">
        <v>11</v>
      </c>
      <c r="B28" s="689">
        <v>7000009996</v>
      </c>
      <c r="C28" s="689">
        <v>110</v>
      </c>
      <c r="D28" s="700" t="s">
        <v>493</v>
      </c>
      <c r="E28" s="689">
        <v>1000001674</v>
      </c>
      <c r="F28" s="689">
        <v>85353090</v>
      </c>
      <c r="G28" s="690"/>
      <c r="H28" s="689">
        <v>18</v>
      </c>
      <c r="I28" s="691"/>
      <c r="J28" s="872" t="s">
        <v>518</v>
      </c>
      <c r="K28" s="779" t="s">
        <v>290</v>
      </c>
      <c r="L28" s="780">
        <v>7</v>
      </c>
      <c r="M28" s="692"/>
      <c r="N28" s="682" t="str">
        <f t="shared" si="0"/>
        <v>INCLUDED</v>
      </c>
      <c r="O28" s="880">
        <f t="shared" si="1"/>
        <v>0</v>
      </c>
      <c r="P28" s="880">
        <f t="shared" si="2"/>
        <v>0</v>
      </c>
      <c r="Q28" s="619"/>
      <c r="W28" s="881"/>
    </row>
    <row r="29" spans="1:23" ht="36">
      <c r="A29" s="680">
        <v>12</v>
      </c>
      <c r="B29" s="689">
        <v>7000009996</v>
      </c>
      <c r="C29" s="689">
        <v>120</v>
      </c>
      <c r="D29" s="700" t="s">
        <v>493</v>
      </c>
      <c r="E29" s="689">
        <v>1000001673</v>
      </c>
      <c r="F29" s="689">
        <v>85353090</v>
      </c>
      <c r="G29" s="690"/>
      <c r="H29" s="689">
        <v>18</v>
      </c>
      <c r="I29" s="691"/>
      <c r="J29" s="872" t="s">
        <v>519</v>
      </c>
      <c r="K29" s="779" t="s">
        <v>290</v>
      </c>
      <c r="L29" s="780">
        <v>5</v>
      </c>
      <c r="M29" s="692"/>
      <c r="N29" s="682" t="str">
        <f t="shared" si="0"/>
        <v>INCLUDED</v>
      </c>
      <c r="O29" s="880">
        <f t="shared" si="1"/>
        <v>0</v>
      </c>
      <c r="P29" s="880">
        <f t="shared" si="2"/>
        <v>0</v>
      </c>
      <c r="Q29" s="619"/>
      <c r="W29" s="881"/>
    </row>
    <row r="30" spans="1:23" ht="36">
      <c r="A30" s="680">
        <v>13</v>
      </c>
      <c r="B30" s="689">
        <v>7000009996</v>
      </c>
      <c r="C30" s="689">
        <v>130</v>
      </c>
      <c r="D30" s="700" t="s">
        <v>493</v>
      </c>
      <c r="E30" s="689">
        <v>1000001794</v>
      </c>
      <c r="F30" s="689">
        <v>85353090</v>
      </c>
      <c r="G30" s="690"/>
      <c r="H30" s="689">
        <v>18</v>
      </c>
      <c r="I30" s="691"/>
      <c r="J30" s="872" t="s">
        <v>520</v>
      </c>
      <c r="K30" s="779" t="s">
        <v>290</v>
      </c>
      <c r="L30" s="780">
        <v>5</v>
      </c>
      <c r="M30" s="692"/>
      <c r="N30" s="682" t="str">
        <f t="shared" si="0"/>
        <v>INCLUDED</v>
      </c>
      <c r="O30" s="880">
        <f t="shared" si="1"/>
        <v>0</v>
      </c>
      <c r="P30" s="880">
        <f t="shared" si="2"/>
        <v>0</v>
      </c>
      <c r="Q30" s="619"/>
      <c r="W30" s="881"/>
    </row>
    <row r="31" spans="1:23" ht="36">
      <c r="A31" s="680">
        <v>14</v>
      </c>
      <c r="B31" s="689">
        <v>7000009996</v>
      </c>
      <c r="C31" s="689">
        <v>140</v>
      </c>
      <c r="D31" s="700" t="s">
        <v>493</v>
      </c>
      <c r="E31" s="689">
        <v>1000001772</v>
      </c>
      <c r="F31" s="689">
        <v>85359090</v>
      </c>
      <c r="G31" s="690"/>
      <c r="H31" s="689">
        <v>18</v>
      </c>
      <c r="I31" s="691"/>
      <c r="J31" s="872" t="s">
        <v>521</v>
      </c>
      <c r="K31" s="779" t="s">
        <v>290</v>
      </c>
      <c r="L31" s="780">
        <v>12</v>
      </c>
      <c r="M31" s="692"/>
      <c r="N31" s="682" t="str">
        <f t="shared" si="0"/>
        <v>INCLUDED</v>
      </c>
      <c r="O31" s="880">
        <f t="shared" si="1"/>
        <v>0</v>
      </c>
      <c r="P31" s="880">
        <f t="shared" si="2"/>
        <v>0</v>
      </c>
      <c r="Q31" s="619"/>
      <c r="W31" s="881"/>
    </row>
    <row r="32" spans="1:23">
      <c r="A32" s="680">
        <v>15</v>
      </c>
      <c r="B32" s="689">
        <v>7000009996</v>
      </c>
      <c r="C32" s="689">
        <v>150</v>
      </c>
      <c r="D32" s="700" t="s">
        <v>493</v>
      </c>
      <c r="E32" s="689">
        <v>1000020417</v>
      </c>
      <c r="F32" s="689">
        <v>85354010</v>
      </c>
      <c r="G32" s="690"/>
      <c r="H32" s="689">
        <v>18</v>
      </c>
      <c r="I32" s="691"/>
      <c r="J32" s="872" t="s">
        <v>522</v>
      </c>
      <c r="K32" s="779" t="s">
        <v>290</v>
      </c>
      <c r="L32" s="780">
        <v>12</v>
      </c>
      <c r="M32" s="692"/>
      <c r="N32" s="682" t="str">
        <f t="shared" si="0"/>
        <v>INCLUDED</v>
      </c>
      <c r="O32" s="880">
        <f t="shared" si="1"/>
        <v>0</v>
      </c>
      <c r="P32" s="880">
        <f t="shared" si="2"/>
        <v>0</v>
      </c>
      <c r="Q32" s="619"/>
      <c r="W32" s="881"/>
    </row>
    <row r="33" spans="1:23">
      <c r="A33" s="680">
        <v>16</v>
      </c>
      <c r="B33" s="689">
        <v>7000009996</v>
      </c>
      <c r="C33" s="689">
        <v>160</v>
      </c>
      <c r="D33" s="700" t="s">
        <v>493</v>
      </c>
      <c r="E33" s="689">
        <v>1000001695</v>
      </c>
      <c r="F33" s="689">
        <v>85462040</v>
      </c>
      <c r="G33" s="690"/>
      <c r="H33" s="689">
        <v>18</v>
      </c>
      <c r="I33" s="691"/>
      <c r="J33" s="872" t="s">
        <v>523</v>
      </c>
      <c r="K33" s="779" t="s">
        <v>290</v>
      </c>
      <c r="L33" s="780">
        <v>59</v>
      </c>
      <c r="M33" s="692"/>
      <c r="N33" s="682" t="str">
        <f t="shared" si="0"/>
        <v>INCLUDED</v>
      </c>
      <c r="O33" s="880">
        <f t="shared" si="1"/>
        <v>0</v>
      </c>
      <c r="P33" s="880">
        <f t="shared" si="2"/>
        <v>0</v>
      </c>
      <c r="Q33" s="619"/>
      <c r="W33" s="881"/>
    </row>
    <row r="34" spans="1:23" ht="36">
      <c r="A34" s="680">
        <v>17</v>
      </c>
      <c r="B34" s="689">
        <v>7000009996</v>
      </c>
      <c r="C34" s="689">
        <v>1480</v>
      </c>
      <c r="D34" s="700" t="s">
        <v>494</v>
      </c>
      <c r="E34" s="689">
        <v>1000000940</v>
      </c>
      <c r="F34" s="689">
        <v>85352911</v>
      </c>
      <c r="G34" s="690"/>
      <c r="H34" s="689">
        <v>18</v>
      </c>
      <c r="I34" s="691"/>
      <c r="J34" s="872" t="s">
        <v>524</v>
      </c>
      <c r="K34" s="779" t="s">
        <v>290</v>
      </c>
      <c r="L34" s="780">
        <v>2</v>
      </c>
      <c r="M34" s="692"/>
      <c r="N34" s="682" t="str">
        <f t="shared" si="0"/>
        <v>INCLUDED</v>
      </c>
      <c r="O34" s="880">
        <f t="shared" si="1"/>
        <v>0</v>
      </c>
      <c r="P34" s="880">
        <f t="shared" si="2"/>
        <v>0</v>
      </c>
      <c r="Q34" s="619"/>
      <c r="W34" s="881"/>
    </row>
    <row r="35" spans="1:23" ht="54">
      <c r="A35" s="680">
        <v>18</v>
      </c>
      <c r="B35" s="689">
        <v>7000009996</v>
      </c>
      <c r="C35" s="689">
        <v>1490</v>
      </c>
      <c r="D35" s="700" t="s">
        <v>494</v>
      </c>
      <c r="E35" s="689">
        <v>1000028343</v>
      </c>
      <c r="F35" s="689">
        <v>85352911</v>
      </c>
      <c r="G35" s="690"/>
      <c r="H35" s="689">
        <v>18</v>
      </c>
      <c r="I35" s="691"/>
      <c r="J35" s="872" t="s">
        <v>525</v>
      </c>
      <c r="K35" s="779" t="s">
        <v>290</v>
      </c>
      <c r="L35" s="780">
        <v>4</v>
      </c>
      <c r="M35" s="692"/>
      <c r="N35" s="682" t="str">
        <f t="shared" si="0"/>
        <v>INCLUDED</v>
      </c>
      <c r="O35" s="880">
        <f t="shared" si="1"/>
        <v>0</v>
      </c>
      <c r="P35" s="880">
        <f t="shared" si="2"/>
        <v>0</v>
      </c>
      <c r="Q35" s="619"/>
      <c r="W35" s="881"/>
    </row>
    <row r="36" spans="1:23" ht="36">
      <c r="A36" s="680">
        <v>19</v>
      </c>
      <c r="B36" s="767">
        <v>7000009996</v>
      </c>
      <c r="C36" s="767">
        <v>1500</v>
      </c>
      <c r="D36" s="768" t="s">
        <v>494</v>
      </c>
      <c r="E36" s="767">
        <v>1000000977</v>
      </c>
      <c r="F36" s="767">
        <v>85359090</v>
      </c>
      <c r="G36" s="690"/>
      <c r="H36" s="767">
        <v>18</v>
      </c>
      <c r="I36" s="691"/>
      <c r="J36" s="872" t="s">
        <v>526</v>
      </c>
      <c r="K36" s="779" t="s">
        <v>290</v>
      </c>
      <c r="L36" s="779">
        <v>18</v>
      </c>
      <c r="M36" s="692"/>
      <c r="N36" s="682" t="str">
        <f t="shared" ref="N36" si="3">IF(M36="","INCLUDED",M36*L36)</f>
        <v>INCLUDED</v>
      </c>
      <c r="O36" s="880">
        <f t="shared" si="1"/>
        <v>0</v>
      </c>
      <c r="P36" s="880">
        <f t="shared" si="2"/>
        <v>0</v>
      </c>
      <c r="Q36" s="619"/>
      <c r="W36" s="881"/>
    </row>
    <row r="37" spans="1:23" ht="25.2" customHeight="1">
      <c r="A37" s="680">
        <v>20</v>
      </c>
      <c r="B37" s="769">
        <v>7000009996</v>
      </c>
      <c r="C37" s="769">
        <v>1510</v>
      </c>
      <c r="D37" s="770" t="s">
        <v>494</v>
      </c>
      <c r="E37" s="769">
        <v>1000000991</v>
      </c>
      <c r="F37" s="769">
        <v>85359090</v>
      </c>
      <c r="G37" s="690"/>
      <c r="H37" s="767">
        <v>18</v>
      </c>
      <c r="I37" s="691"/>
      <c r="J37" s="873" t="s">
        <v>527</v>
      </c>
      <c r="K37" s="779" t="s">
        <v>290</v>
      </c>
      <c r="L37" s="779">
        <v>12</v>
      </c>
      <c r="M37" s="692"/>
      <c r="N37" s="682" t="str">
        <f t="shared" ref="N37:N41" si="4">IF(M37="","INCLUDED",M37*L37)</f>
        <v>INCLUDED</v>
      </c>
      <c r="O37" s="880">
        <f t="shared" si="1"/>
        <v>0</v>
      </c>
      <c r="P37" s="880">
        <f t="shared" si="2"/>
        <v>0</v>
      </c>
      <c r="Q37" s="619"/>
      <c r="W37" s="881"/>
    </row>
    <row r="38" spans="1:23" ht="25.2" customHeight="1">
      <c r="A38" s="680">
        <v>21</v>
      </c>
      <c r="B38" s="769">
        <v>7000009996</v>
      </c>
      <c r="C38" s="769">
        <v>1520</v>
      </c>
      <c r="D38" s="770" t="s">
        <v>494</v>
      </c>
      <c r="E38" s="769">
        <v>1000000992</v>
      </c>
      <c r="F38" s="769">
        <v>85353090</v>
      </c>
      <c r="G38" s="690"/>
      <c r="H38" s="767">
        <v>18</v>
      </c>
      <c r="I38" s="691"/>
      <c r="J38" s="873" t="s">
        <v>528</v>
      </c>
      <c r="K38" s="779" t="s">
        <v>290</v>
      </c>
      <c r="L38" s="779">
        <v>3</v>
      </c>
      <c r="M38" s="692"/>
      <c r="N38" s="682" t="str">
        <f t="shared" si="4"/>
        <v>INCLUDED</v>
      </c>
      <c r="O38" s="880">
        <f t="shared" si="1"/>
        <v>0</v>
      </c>
      <c r="P38" s="880">
        <f t="shared" si="2"/>
        <v>0</v>
      </c>
      <c r="Q38" s="619"/>
      <c r="W38" s="881"/>
    </row>
    <row r="39" spans="1:23" ht="25.2" customHeight="1">
      <c r="A39" s="680">
        <v>22</v>
      </c>
      <c r="B39" s="769">
        <v>7000009996</v>
      </c>
      <c r="C39" s="769">
        <v>1530</v>
      </c>
      <c r="D39" s="770" t="s">
        <v>494</v>
      </c>
      <c r="E39" s="769">
        <v>1000000996</v>
      </c>
      <c r="F39" s="769">
        <v>85353090</v>
      </c>
      <c r="G39" s="690"/>
      <c r="H39" s="767">
        <v>18</v>
      </c>
      <c r="I39" s="691"/>
      <c r="J39" s="873" t="s">
        <v>529</v>
      </c>
      <c r="K39" s="779" t="s">
        <v>290</v>
      </c>
      <c r="L39" s="779">
        <v>8</v>
      </c>
      <c r="M39" s="692"/>
      <c r="N39" s="682" t="str">
        <f t="shared" si="4"/>
        <v>INCLUDED</v>
      </c>
      <c r="O39" s="880">
        <f t="shared" si="1"/>
        <v>0</v>
      </c>
      <c r="P39" s="880">
        <f t="shared" si="2"/>
        <v>0</v>
      </c>
      <c r="Q39" s="619"/>
      <c r="W39" s="881"/>
    </row>
    <row r="40" spans="1:23" ht="25.2" customHeight="1">
      <c r="A40" s="680">
        <v>23</v>
      </c>
      <c r="B40" s="769">
        <v>7000009996</v>
      </c>
      <c r="C40" s="769">
        <v>1540</v>
      </c>
      <c r="D40" s="770" t="s">
        <v>494</v>
      </c>
      <c r="E40" s="769">
        <v>1000000997</v>
      </c>
      <c r="F40" s="769">
        <v>85353090</v>
      </c>
      <c r="G40" s="690"/>
      <c r="H40" s="767">
        <v>18</v>
      </c>
      <c r="I40" s="691"/>
      <c r="J40" s="873" t="s">
        <v>530</v>
      </c>
      <c r="K40" s="779" t="s">
        <v>290</v>
      </c>
      <c r="L40" s="779">
        <v>6</v>
      </c>
      <c r="M40" s="692"/>
      <c r="N40" s="682" t="str">
        <f t="shared" si="4"/>
        <v>INCLUDED</v>
      </c>
      <c r="O40" s="880">
        <f t="shared" si="1"/>
        <v>0</v>
      </c>
      <c r="P40" s="880">
        <f t="shared" si="2"/>
        <v>0</v>
      </c>
      <c r="Q40" s="619"/>
      <c r="W40" s="881"/>
    </row>
    <row r="41" spans="1:23" ht="25.2" customHeight="1">
      <c r="A41" s="680">
        <v>24</v>
      </c>
      <c r="B41" s="769">
        <v>7000009996</v>
      </c>
      <c r="C41" s="769">
        <v>1550</v>
      </c>
      <c r="D41" s="770" t="s">
        <v>494</v>
      </c>
      <c r="E41" s="769">
        <v>1000020416</v>
      </c>
      <c r="F41" s="769">
        <v>85354010</v>
      </c>
      <c r="G41" s="690"/>
      <c r="H41" s="767">
        <v>18</v>
      </c>
      <c r="I41" s="691"/>
      <c r="J41" s="873" t="s">
        <v>531</v>
      </c>
      <c r="K41" s="779" t="s">
        <v>290</v>
      </c>
      <c r="L41" s="779">
        <v>15</v>
      </c>
      <c r="M41" s="692"/>
      <c r="N41" s="682" t="str">
        <f t="shared" si="4"/>
        <v>INCLUDED</v>
      </c>
      <c r="O41" s="880">
        <f t="shared" si="1"/>
        <v>0</v>
      </c>
      <c r="P41" s="880">
        <f t="shared" si="2"/>
        <v>0</v>
      </c>
      <c r="Q41" s="619"/>
      <c r="W41" s="881"/>
    </row>
    <row r="42" spans="1:23">
      <c r="A42" s="680">
        <v>25</v>
      </c>
      <c r="B42" s="689">
        <v>7000009996</v>
      </c>
      <c r="C42" s="689">
        <v>1560</v>
      </c>
      <c r="D42" s="700" t="s">
        <v>494</v>
      </c>
      <c r="E42" s="689">
        <v>1000000956</v>
      </c>
      <c r="F42" s="689">
        <v>85462040</v>
      </c>
      <c r="G42" s="690"/>
      <c r="H42" s="689">
        <v>18</v>
      </c>
      <c r="I42" s="691"/>
      <c r="J42" s="872" t="s">
        <v>532</v>
      </c>
      <c r="K42" s="779" t="s">
        <v>290</v>
      </c>
      <c r="L42" s="780">
        <v>18</v>
      </c>
      <c r="M42" s="692"/>
      <c r="N42" s="682" t="str">
        <f t="shared" si="0"/>
        <v>INCLUDED</v>
      </c>
      <c r="O42" s="880">
        <f t="shared" si="1"/>
        <v>0</v>
      </c>
      <c r="P42" s="880">
        <f t="shared" si="2"/>
        <v>0</v>
      </c>
      <c r="Q42" s="619"/>
      <c r="W42" s="881"/>
    </row>
    <row r="43" spans="1:23">
      <c r="A43" s="680">
        <v>26</v>
      </c>
      <c r="B43" s="689">
        <v>7000009996</v>
      </c>
      <c r="C43" s="689">
        <v>1570</v>
      </c>
      <c r="D43" s="700" t="s">
        <v>494</v>
      </c>
      <c r="E43" s="689">
        <v>1000017683</v>
      </c>
      <c r="F43" s="689">
        <v>85389000</v>
      </c>
      <c r="G43" s="690"/>
      <c r="H43" s="689">
        <v>18</v>
      </c>
      <c r="I43" s="691"/>
      <c r="J43" s="872" t="s">
        <v>533</v>
      </c>
      <c r="K43" s="779" t="s">
        <v>290</v>
      </c>
      <c r="L43" s="780">
        <v>6</v>
      </c>
      <c r="M43" s="692"/>
      <c r="N43" s="682" t="str">
        <f t="shared" si="0"/>
        <v>INCLUDED</v>
      </c>
      <c r="O43" s="880">
        <f t="shared" si="1"/>
        <v>0</v>
      </c>
      <c r="P43" s="880">
        <f t="shared" si="2"/>
        <v>0</v>
      </c>
      <c r="Q43" s="619"/>
      <c r="W43" s="881"/>
    </row>
    <row r="44" spans="1:23">
      <c r="A44" s="680">
        <v>27</v>
      </c>
      <c r="B44" s="689">
        <v>7000009996</v>
      </c>
      <c r="C44" s="689">
        <v>170</v>
      </c>
      <c r="D44" s="700" t="s">
        <v>495</v>
      </c>
      <c r="E44" s="689">
        <v>1000004313</v>
      </c>
      <c r="F44" s="689">
        <v>85371000</v>
      </c>
      <c r="G44" s="690"/>
      <c r="H44" s="689">
        <v>18</v>
      </c>
      <c r="I44" s="691"/>
      <c r="J44" s="872" t="s">
        <v>534</v>
      </c>
      <c r="K44" s="779" t="s">
        <v>291</v>
      </c>
      <c r="L44" s="780">
        <v>1</v>
      </c>
      <c r="M44" s="692"/>
      <c r="N44" s="682" t="str">
        <f t="shared" si="0"/>
        <v>INCLUDED</v>
      </c>
      <c r="O44" s="880">
        <f t="shared" si="1"/>
        <v>0</v>
      </c>
      <c r="P44" s="880">
        <f t="shared" si="2"/>
        <v>0</v>
      </c>
      <c r="Q44" s="619"/>
      <c r="W44" s="881"/>
    </row>
    <row r="45" spans="1:23" ht="36">
      <c r="A45" s="680">
        <v>28</v>
      </c>
      <c r="B45" s="689">
        <v>7000009996</v>
      </c>
      <c r="C45" s="689">
        <v>180</v>
      </c>
      <c r="D45" s="700" t="s">
        <v>495</v>
      </c>
      <c r="E45" s="689">
        <v>1000004303</v>
      </c>
      <c r="F45" s="689">
        <v>85371000</v>
      </c>
      <c r="G45" s="690"/>
      <c r="H45" s="689">
        <v>18</v>
      </c>
      <c r="I45" s="691"/>
      <c r="J45" s="872" t="s">
        <v>535</v>
      </c>
      <c r="K45" s="779" t="s">
        <v>291</v>
      </c>
      <c r="L45" s="780">
        <v>1</v>
      </c>
      <c r="M45" s="692"/>
      <c r="N45" s="682" t="str">
        <f t="shared" si="0"/>
        <v>INCLUDED</v>
      </c>
      <c r="O45" s="880">
        <f t="shared" si="1"/>
        <v>0</v>
      </c>
      <c r="P45" s="880">
        <f t="shared" si="2"/>
        <v>0</v>
      </c>
      <c r="Q45" s="619"/>
      <c r="W45" s="881"/>
    </row>
    <row r="46" spans="1:23" ht="36">
      <c r="A46" s="680">
        <v>29</v>
      </c>
      <c r="B46" s="689">
        <v>7000009996</v>
      </c>
      <c r="C46" s="689">
        <v>190</v>
      </c>
      <c r="D46" s="700" t="s">
        <v>495</v>
      </c>
      <c r="E46" s="689">
        <v>1000004311</v>
      </c>
      <c r="F46" s="689">
        <v>85371000</v>
      </c>
      <c r="G46" s="690"/>
      <c r="H46" s="689">
        <v>18</v>
      </c>
      <c r="I46" s="691"/>
      <c r="J46" s="872" t="s">
        <v>536</v>
      </c>
      <c r="K46" s="779" t="s">
        <v>291</v>
      </c>
      <c r="L46" s="780">
        <v>1</v>
      </c>
      <c r="M46" s="692"/>
      <c r="N46" s="682" t="str">
        <f t="shared" si="0"/>
        <v>INCLUDED</v>
      </c>
      <c r="O46" s="880">
        <f t="shared" si="1"/>
        <v>0</v>
      </c>
      <c r="P46" s="880">
        <f t="shared" si="2"/>
        <v>0</v>
      </c>
      <c r="Q46" s="619"/>
      <c r="W46" s="881"/>
    </row>
    <row r="47" spans="1:23" ht="36">
      <c r="A47" s="680">
        <v>30</v>
      </c>
      <c r="B47" s="689">
        <v>7000009996</v>
      </c>
      <c r="C47" s="689">
        <v>200</v>
      </c>
      <c r="D47" s="700" t="s">
        <v>495</v>
      </c>
      <c r="E47" s="689">
        <v>1000004308</v>
      </c>
      <c r="F47" s="689">
        <v>85371000</v>
      </c>
      <c r="G47" s="690"/>
      <c r="H47" s="689">
        <v>18</v>
      </c>
      <c r="I47" s="691"/>
      <c r="J47" s="872" t="s">
        <v>537</v>
      </c>
      <c r="K47" s="779" t="s">
        <v>291</v>
      </c>
      <c r="L47" s="780">
        <v>1</v>
      </c>
      <c r="M47" s="692"/>
      <c r="N47" s="682" t="str">
        <f t="shared" si="0"/>
        <v>INCLUDED</v>
      </c>
      <c r="O47" s="880">
        <f t="shared" si="1"/>
        <v>0</v>
      </c>
      <c r="P47" s="880">
        <f t="shared" si="2"/>
        <v>0</v>
      </c>
      <c r="Q47" s="619"/>
      <c r="W47" s="881"/>
    </row>
    <row r="48" spans="1:23">
      <c r="A48" s="680">
        <v>31</v>
      </c>
      <c r="B48" s="689">
        <v>7000009996</v>
      </c>
      <c r="C48" s="689">
        <v>220</v>
      </c>
      <c r="D48" s="700" t="s">
        <v>495</v>
      </c>
      <c r="E48" s="689">
        <v>1000004765</v>
      </c>
      <c r="F48" s="689">
        <v>85072000</v>
      </c>
      <c r="G48" s="690"/>
      <c r="H48" s="689">
        <v>28</v>
      </c>
      <c r="I48" s="691"/>
      <c r="J48" s="872" t="s">
        <v>538</v>
      </c>
      <c r="K48" s="779" t="s">
        <v>291</v>
      </c>
      <c r="L48" s="780">
        <v>2</v>
      </c>
      <c r="M48" s="692"/>
      <c r="N48" s="682" t="str">
        <f t="shared" si="0"/>
        <v>INCLUDED</v>
      </c>
      <c r="O48" s="880">
        <f t="shared" ref="O48:O82" si="5">IF(M48="",0,IF(I48="",M48*H48/100,I48*M48))</f>
        <v>0</v>
      </c>
      <c r="P48" s="880">
        <f t="shared" ref="P48:P82" si="6">O48*L48</f>
        <v>0</v>
      </c>
      <c r="Q48" s="619"/>
      <c r="W48" s="881"/>
    </row>
    <row r="49" spans="1:23" ht="36">
      <c r="A49" s="680">
        <v>32</v>
      </c>
      <c r="B49" s="689">
        <v>7000009996</v>
      </c>
      <c r="C49" s="689">
        <v>230</v>
      </c>
      <c r="D49" s="700" t="s">
        <v>495</v>
      </c>
      <c r="E49" s="689">
        <v>1000028345</v>
      </c>
      <c r="F49" s="689">
        <v>85044030</v>
      </c>
      <c r="G49" s="690"/>
      <c r="H49" s="689">
        <v>18</v>
      </c>
      <c r="I49" s="691"/>
      <c r="J49" s="872" t="s">
        <v>539</v>
      </c>
      <c r="K49" s="779" t="s">
        <v>291</v>
      </c>
      <c r="L49" s="780">
        <v>2</v>
      </c>
      <c r="M49" s="692"/>
      <c r="N49" s="682" t="str">
        <f t="shared" si="0"/>
        <v>INCLUDED</v>
      </c>
      <c r="O49" s="880">
        <f>IF(M49="",0,IF(I49="",M49*H49/100,I49*M49))</f>
        <v>0</v>
      </c>
      <c r="P49" s="880">
        <f>O49*L49</f>
        <v>0</v>
      </c>
      <c r="Q49" s="619"/>
      <c r="W49" s="881"/>
    </row>
    <row r="50" spans="1:23">
      <c r="A50" s="680">
        <v>33</v>
      </c>
      <c r="B50" s="689">
        <v>7000009996</v>
      </c>
      <c r="C50" s="689">
        <v>210</v>
      </c>
      <c r="D50" s="700" t="s">
        <v>495</v>
      </c>
      <c r="E50" s="689">
        <v>1000013502</v>
      </c>
      <c r="F50" s="689">
        <v>84158210</v>
      </c>
      <c r="G50" s="690"/>
      <c r="H50" s="689">
        <v>28</v>
      </c>
      <c r="I50" s="691"/>
      <c r="J50" s="871" t="s">
        <v>540</v>
      </c>
      <c r="K50" s="779" t="s">
        <v>290</v>
      </c>
      <c r="L50" s="780">
        <v>8</v>
      </c>
      <c r="M50" s="692"/>
      <c r="N50" s="682" t="str">
        <f t="shared" si="0"/>
        <v>INCLUDED</v>
      </c>
      <c r="O50" s="880">
        <f t="shared" si="5"/>
        <v>0</v>
      </c>
      <c r="P50" s="880">
        <f t="shared" si="6"/>
        <v>0</v>
      </c>
      <c r="Q50" s="619"/>
      <c r="W50" s="881"/>
    </row>
    <row r="51" spans="1:23">
      <c r="A51" s="680">
        <v>34</v>
      </c>
      <c r="B51" s="689">
        <v>7000009996</v>
      </c>
      <c r="C51" s="689">
        <v>240</v>
      </c>
      <c r="D51" s="700" t="s">
        <v>495</v>
      </c>
      <c r="E51" s="689">
        <v>1000001144</v>
      </c>
      <c r="F51" s="689">
        <v>85371000</v>
      </c>
      <c r="G51" s="690"/>
      <c r="H51" s="689">
        <v>18</v>
      </c>
      <c r="I51" s="691"/>
      <c r="J51" s="872" t="s">
        <v>541</v>
      </c>
      <c r="K51" s="779" t="s">
        <v>291</v>
      </c>
      <c r="L51" s="780">
        <v>2</v>
      </c>
      <c r="M51" s="692"/>
      <c r="N51" s="682" t="str">
        <f t="shared" si="0"/>
        <v>INCLUDED</v>
      </c>
      <c r="O51" s="880">
        <f>IF(M51="",0,IF(I51="",M51*H51/100,I51*M51))</f>
        <v>0</v>
      </c>
      <c r="P51" s="880">
        <f>O51*L51</f>
        <v>0</v>
      </c>
      <c r="Q51" s="619"/>
      <c r="W51" s="881"/>
    </row>
    <row r="52" spans="1:23">
      <c r="A52" s="680">
        <v>35</v>
      </c>
      <c r="B52" s="689">
        <v>7000009996</v>
      </c>
      <c r="C52" s="689">
        <v>250</v>
      </c>
      <c r="D52" s="700" t="s">
        <v>495</v>
      </c>
      <c r="E52" s="689">
        <v>1000030535</v>
      </c>
      <c r="F52" s="689">
        <v>85072000</v>
      </c>
      <c r="G52" s="690"/>
      <c r="H52" s="689">
        <v>28</v>
      </c>
      <c r="I52" s="691"/>
      <c r="J52" s="872" t="s">
        <v>542</v>
      </c>
      <c r="K52" s="779" t="s">
        <v>290</v>
      </c>
      <c r="L52" s="780">
        <v>2</v>
      </c>
      <c r="M52" s="692"/>
      <c r="N52" s="682" t="str">
        <f t="shared" si="0"/>
        <v>INCLUDED</v>
      </c>
      <c r="O52" s="880">
        <f t="shared" si="5"/>
        <v>0</v>
      </c>
      <c r="P52" s="880">
        <f t="shared" si="6"/>
        <v>0</v>
      </c>
      <c r="Q52" s="619"/>
      <c r="W52" s="881"/>
    </row>
    <row r="53" spans="1:23">
      <c r="A53" s="680">
        <v>36</v>
      </c>
      <c r="B53" s="689">
        <v>7000009996</v>
      </c>
      <c r="C53" s="689">
        <v>260</v>
      </c>
      <c r="D53" s="700" t="s">
        <v>495</v>
      </c>
      <c r="E53" s="689">
        <v>1000001163</v>
      </c>
      <c r="F53" s="689">
        <v>85044030</v>
      </c>
      <c r="G53" s="690"/>
      <c r="H53" s="689">
        <v>18</v>
      </c>
      <c r="I53" s="691"/>
      <c r="J53" s="872" t="s">
        <v>543</v>
      </c>
      <c r="K53" s="779" t="s">
        <v>290</v>
      </c>
      <c r="L53" s="780">
        <v>2</v>
      </c>
      <c r="M53" s="692"/>
      <c r="N53" s="682" t="str">
        <f t="shared" si="0"/>
        <v>INCLUDED</v>
      </c>
      <c r="O53" s="880">
        <f t="shared" si="5"/>
        <v>0</v>
      </c>
      <c r="P53" s="880">
        <f t="shared" si="6"/>
        <v>0</v>
      </c>
      <c r="Q53" s="619"/>
      <c r="W53" s="881"/>
    </row>
    <row r="54" spans="1:23">
      <c r="A54" s="680">
        <v>37</v>
      </c>
      <c r="B54" s="689">
        <v>7000009996</v>
      </c>
      <c r="C54" s="689">
        <v>270</v>
      </c>
      <c r="D54" s="700" t="s">
        <v>495</v>
      </c>
      <c r="E54" s="689">
        <v>1000000541</v>
      </c>
      <c r="F54" s="689">
        <v>85021200</v>
      </c>
      <c r="G54" s="690"/>
      <c r="H54" s="689">
        <v>18</v>
      </c>
      <c r="I54" s="691"/>
      <c r="J54" s="872" t="s">
        <v>544</v>
      </c>
      <c r="K54" s="779" t="s">
        <v>291</v>
      </c>
      <c r="L54" s="780">
        <v>1</v>
      </c>
      <c r="M54" s="692"/>
      <c r="N54" s="682" t="str">
        <f t="shared" si="0"/>
        <v>INCLUDED</v>
      </c>
      <c r="O54" s="880">
        <f t="shared" si="5"/>
        <v>0</v>
      </c>
      <c r="P54" s="880">
        <f t="shared" si="6"/>
        <v>0</v>
      </c>
      <c r="Q54" s="619"/>
      <c r="W54" s="881"/>
    </row>
    <row r="55" spans="1:23">
      <c r="A55" s="680">
        <v>38</v>
      </c>
      <c r="B55" s="689">
        <v>7000009996</v>
      </c>
      <c r="C55" s="689">
        <v>280</v>
      </c>
      <c r="D55" s="700" t="s">
        <v>496</v>
      </c>
      <c r="E55" s="689">
        <v>1000021642</v>
      </c>
      <c r="F55" s="689">
        <v>85371000</v>
      </c>
      <c r="G55" s="690"/>
      <c r="H55" s="689">
        <v>18</v>
      </c>
      <c r="I55" s="691"/>
      <c r="J55" s="872" t="s">
        <v>545</v>
      </c>
      <c r="K55" s="779" t="s">
        <v>290</v>
      </c>
      <c r="L55" s="780">
        <v>1</v>
      </c>
      <c r="M55" s="692"/>
      <c r="N55" s="682" t="str">
        <f t="shared" si="0"/>
        <v>INCLUDED</v>
      </c>
      <c r="O55" s="880">
        <f t="shared" si="5"/>
        <v>0</v>
      </c>
      <c r="P55" s="880">
        <f t="shared" si="6"/>
        <v>0</v>
      </c>
      <c r="Q55" s="619"/>
      <c r="W55" s="881"/>
    </row>
    <row r="56" spans="1:23" ht="36">
      <c r="A56" s="680">
        <v>39</v>
      </c>
      <c r="B56" s="689">
        <v>7000009996</v>
      </c>
      <c r="C56" s="689">
        <v>290</v>
      </c>
      <c r="D56" s="700" t="s">
        <v>496</v>
      </c>
      <c r="E56" s="689">
        <v>1000001166</v>
      </c>
      <c r="F56" s="689">
        <v>85371000</v>
      </c>
      <c r="G56" s="690"/>
      <c r="H56" s="689">
        <v>18</v>
      </c>
      <c r="I56" s="691"/>
      <c r="J56" s="872" t="s">
        <v>546</v>
      </c>
      <c r="K56" s="779" t="s">
        <v>291</v>
      </c>
      <c r="L56" s="780">
        <v>1</v>
      </c>
      <c r="M56" s="692"/>
      <c r="N56" s="682" t="str">
        <f t="shared" si="0"/>
        <v>INCLUDED</v>
      </c>
      <c r="O56" s="880">
        <f t="shared" si="5"/>
        <v>0</v>
      </c>
      <c r="P56" s="880">
        <f t="shared" si="6"/>
        <v>0</v>
      </c>
      <c r="Q56" s="619"/>
      <c r="W56" s="881"/>
    </row>
    <row r="57" spans="1:23" ht="36">
      <c r="A57" s="680">
        <v>40</v>
      </c>
      <c r="B57" s="689">
        <v>7000009996</v>
      </c>
      <c r="C57" s="689">
        <v>300</v>
      </c>
      <c r="D57" s="700" t="s">
        <v>496</v>
      </c>
      <c r="E57" s="689">
        <v>1000001170</v>
      </c>
      <c r="F57" s="689">
        <v>85371000</v>
      </c>
      <c r="G57" s="690"/>
      <c r="H57" s="689">
        <v>18</v>
      </c>
      <c r="I57" s="691"/>
      <c r="J57" s="872" t="s">
        <v>547</v>
      </c>
      <c r="K57" s="779" t="s">
        <v>290</v>
      </c>
      <c r="L57" s="780">
        <v>4</v>
      </c>
      <c r="M57" s="692"/>
      <c r="N57" s="682" t="str">
        <f t="shared" si="0"/>
        <v>INCLUDED</v>
      </c>
      <c r="O57" s="880">
        <f t="shared" si="5"/>
        <v>0</v>
      </c>
      <c r="P57" s="880">
        <f t="shared" si="6"/>
        <v>0</v>
      </c>
      <c r="Q57" s="619"/>
      <c r="W57" s="881"/>
    </row>
    <row r="58" spans="1:23" ht="36">
      <c r="A58" s="680">
        <v>41</v>
      </c>
      <c r="B58" s="689">
        <v>7000009996</v>
      </c>
      <c r="C58" s="689">
        <v>310</v>
      </c>
      <c r="D58" s="700" t="s">
        <v>496</v>
      </c>
      <c r="E58" s="689">
        <v>1000001168</v>
      </c>
      <c r="F58" s="689">
        <v>85371000</v>
      </c>
      <c r="G58" s="690"/>
      <c r="H58" s="689">
        <v>18</v>
      </c>
      <c r="I58" s="691"/>
      <c r="J58" s="872" t="s">
        <v>548</v>
      </c>
      <c r="K58" s="779" t="s">
        <v>290</v>
      </c>
      <c r="L58" s="780">
        <v>2</v>
      </c>
      <c r="M58" s="692"/>
      <c r="N58" s="682" t="str">
        <f t="shared" si="0"/>
        <v>INCLUDED</v>
      </c>
      <c r="O58" s="880">
        <f t="shared" si="5"/>
        <v>0</v>
      </c>
      <c r="P58" s="880">
        <f t="shared" si="6"/>
        <v>0</v>
      </c>
      <c r="Q58" s="619"/>
      <c r="W58" s="881"/>
    </row>
    <row r="59" spans="1:23">
      <c r="A59" s="680">
        <v>42</v>
      </c>
      <c r="B59" s="689">
        <v>7000009996</v>
      </c>
      <c r="C59" s="689">
        <v>320</v>
      </c>
      <c r="D59" s="700" t="s">
        <v>496</v>
      </c>
      <c r="E59" s="689">
        <v>1000001330</v>
      </c>
      <c r="F59" s="689">
        <v>85371000</v>
      </c>
      <c r="G59" s="690"/>
      <c r="H59" s="689">
        <v>18</v>
      </c>
      <c r="I59" s="691"/>
      <c r="J59" s="872" t="s">
        <v>549</v>
      </c>
      <c r="K59" s="779" t="s">
        <v>290</v>
      </c>
      <c r="L59" s="780">
        <v>2</v>
      </c>
      <c r="M59" s="692"/>
      <c r="N59" s="682" t="str">
        <f t="shared" si="0"/>
        <v>INCLUDED</v>
      </c>
      <c r="O59" s="880">
        <f t="shared" si="5"/>
        <v>0</v>
      </c>
      <c r="P59" s="880">
        <f t="shared" si="6"/>
        <v>0</v>
      </c>
      <c r="Q59" s="619"/>
      <c r="W59" s="881"/>
    </row>
    <row r="60" spans="1:23" ht="36">
      <c r="A60" s="680">
        <v>43</v>
      </c>
      <c r="B60" s="689">
        <v>7000009996</v>
      </c>
      <c r="C60" s="689">
        <v>330</v>
      </c>
      <c r="D60" s="700" t="s">
        <v>496</v>
      </c>
      <c r="E60" s="689">
        <v>1000001566</v>
      </c>
      <c r="F60" s="689">
        <v>85371000</v>
      </c>
      <c r="G60" s="690"/>
      <c r="H60" s="689">
        <v>18</v>
      </c>
      <c r="I60" s="691"/>
      <c r="J60" s="872" t="s">
        <v>550</v>
      </c>
      <c r="K60" s="779" t="s">
        <v>290</v>
      </c>
      <c r="L60" s="780">
        <v>2</v>
      </c>
      <c r="M60" s="692"/>
      <c r="N60" s="682" t="str">
        <f t="shared" si="0"/>
        <v>INCLUDED</v>
      </c>
      <c r="O60" s="880">
        <f t="shared" si="5"/>
        <v>0</v>
      </c>
      <c r="P60" s="880">
        <f t="shared" si="6"/>
        <v>0</v>
      </c>
      <c r="Q60" s="619"/>
      <c r="W60" s="881"/>
    </row>
    <row r="61" spans="1:23">
      <c r="A61" s="680">
        <v>44</v>
      </c>
      <c r="B61" s="689">
        <v>7000009996</v>
      </c>
      <c r="C61" s="689">
        <v>340</v>
      </c>
      <c r="D61" s="700" t="s">
        <v>496</v>
      </c>
      <c r="E61" s="689">
        <v>1000000812</v>
      </c>
      <c r="F61" s="689">
        <v>85371000</v>
      </c>
      <c r="G61" s="690"/>
      <c r="H61" s="689">
        <v>18</v>
      </c>
      <c r="I61" s="691"/>
      <c r="J61" s="872" t="s">
        <v>551</v>
      </c>
      <c r="K61" s="779" t="s">
        <v>290</v>
      </c>
      <c r="L61" s="780">
        <v>3</v>
      </c>
      <c r="M61" s="692"/>
      <c r="N61" s="682" t="str">
        <f t="shared" si="0"/>
        <v>INCLUDED</v>
      </c>
      <c r="O61" s="880">
        <f t="shared" si="5"/>
        <v>0</v>
      </c>
      <c r="P61" s="880">
        <f t="shared" si="6"/>
        <v>0</v>
      </c>
      <c r="Q61" s="619"/>
      <c r="W61" s="881"/>
    </row>
    <row r="62" spans="1:23" ht="36">
      <c r="A62" s="680">
        <v>45</v>
      </c>
      <c r="B62" s="689">
        <v>7000009996</v>
      </c>
      <c r="C62" s="689">
        <v>350</v>
      </c>
      <c r="D62" s="700" t="s">
        <v>496</v>
      </c>
      <c r="E62" s="689">
        <v>1000000738</v>
      </c>
      <c r="F62" s="689">
        <v>85371000</v>
      </c>
      <c r="G62" s="690"/>
      <c r="H62" s="689">
        <v>18</v>
      </c>
      <c r="I62" s="691"/>
      <c r="J62" s="872" t="s">
        <v>552</v>
      </c>
      <c r="K62" s="779" t="s">
        <v>290</v>
      </c>
      <c r="L62" s="780">
        <v>4</v>
      </c>
      <c r="M62" s="692"/>
      <c r="N62" s="682" t="str">
        <f t="shared" si="0"/>
        <v>INCLUDED</v>
      </c>
      <c r="O62" s="880">
        <f t="shared" si="5"/>
        <v>0</v>
      </c>
      <c r="P62" s="880">
        <f t="shared" si="6"/>
        <v>0</v>
      </c>
      <c r="Q62" s="619"/>
      <c r="W62" s="881"/>
    </row>
    <row r="63" spans="1:23" ht="36">
      <c r="A63" s="680">
        <v>46</v>
      </c>
      <c r="B63" s="689">
        <v>7000009996</v>
      </c>
      <c r="C63" s="689">
        <v>360</v>
      </c>
      <c r="D63" s="700" t="s">
        <v>496</v>
      </c>
      <c r="E63" s="689">
        <v>1000000736</v>
      </c>
      <c r="F63" s="689">
        <v>85371000</v>
      </c>
      <c r="G63" s="690"/>
      <c r="H63" s="689">
        <v>18</v>
      </c>
      <c r="I63" s="691"/>
      <c r="J63" s="872" t="s">
        <v>553</v>
      </c>
      <c r="K63" s="779" t="s">
        <v>290</v>
      </c>
      <c r="L63" s="780">
        <v>2</v>
      </c>
      <c r="M63" s="692"/>
      <c r="N63" s="682" t="str">
        <f t="shared" si="0"/>
        <v>INCLUDED</v>
      </c>
      <c r="O63" s="880">
        <f t="shared" si="5"/>
        <v>0</v>
      </c>
      <c r="P63" s="880">
        <f t="shared" si="6"/>
        <v>0</v>
      </c>
      <c r="Q63" s="619"/>
      <c r="W63" s="881"/>
    </row>
    <row r="64" spans="1:23" ht="36">
      <c r="A64" s="680">
        <v>47</v>
      </c>
      <c r="B64" s="689">
        <v>7000009996</v>
      </c>
      <c r="C64" s="689">
        <v>370</v>
      </c>
      <c r="D64" s="700" t="s">
        <v>496</v>
      </c>
      <c r="E64" s="689">
        <v>1000000734</v>
      </c>
      <c r="F64" s="689">
        <v>85371000</v>
      </c>
      <c r="G64" s="690"/>
      <c r="H64" s="689">
        <v>18</v>
      </c>
      <c r="I64" s="691"/>
      <c r="J64" s="872" t="s">
        <v>554</v>
      </c>
      <c r="K64" s="779" t="s">
        <v>291</v>
      </c>
      <c r="L64" s="780">
        <v>1</v>
      </c>
      <c r="M64" s="692"/>
      <c r="N64" s="682" t="str">
        <f t="shared" si="0"/>
        <v>INCLUDED</v>
      </c>
      <c r="O64" s="880">
        <f t="shared" si="5"/>
        <v>0</v>
      </c>
      <c r="P64" s="880">
        <f t="shared" si="6"/>
        <v>0</v>
      </c>
      <c r="Q64" s="619"/>
      <c r="W64" s="881"/>
    </row>
    <row r="65" spans="1:23" ht="30" customHeight="1">
      <c r="A65" s="680">
        <v>48</v>
      </c>
      <c r="B65" s="689">
        <v>7000009996</v>
      </c>
      <c r="C65" s="689">
        <v>380</v>
      </c>
      <c r="D65" s="700" t="s">
        <v>497</v>
      </c>
      <c r="E65" s="689">
        <v>1000012027</v>
      </c>
      <c r="F65" s="689">
        <v>84241000</v>
      </c>
      <c r="G65" s="690"/>
      <c r="H65" s="689">
        <v>18</v>
      </c>
      <c r="I65" s="691"/>
      <c r="J65" s="872" t="s">
        <v>555</v>
      </c>
      <c r="K65" s="779" t="s">
        <v>290</v>
      </c>
      <c r="L65" s="780">
        <v>4</v>
      </c>
      <c r="M65" s="692"/>
      <c r="N65" s="682" t="str">
        <f t="shared" si="0"/>
        <v>INCLUDED</v>
      </c>
      <c r="O65" s="880">
        <f t="shared" si="5"/>
        <v>0</v>
      </c>
      <c r="P65" s="880">
        <f t="shared" si="6"/>
        <v>0</v>
      </c>
      <c r="Q65" s="619"/>
      <c r="W65" s="881"/>
    </row>
    <row r="66" spans="1:23">
      <c r="A66" s="680">
        <v>49</v>
      </c>
      <c r="B66" s="689">
        <v>7000009996</v>
      </c>
      <c r="C66" s="689">
        <v>390</v>
      </c>
      <c r="D66" s="700" t="s">
        <v>497</v>
      </c>
      <c r="E66" s="689">
        <v>1000012022</v>
      </c>
      <c r="F66" s="689">
        <v>84241000</v>
      </c>
      <c r="G66" s="690"/>
      <c r="H66" s="689">
        <v>18</v>
      </c>
      <c r="I66" s="691"/>
      <c r="J66" s="872" t="s">
        <v>556</v>
      </c>
      <c r="K66" s="779" t="s">
        <v>290</v>
      </c>
      <c r="L66" s="780">
        <v>10</v>
      </c>
      <c r="M66" s="692"/>
      <c r="N66" s="682" t="str">
        <f t="shared" si="0"/>
        <v>INCLUDED</v>
      </c>
      <c r="O66" s="880">
        <f t="shared" si="5"/>
        <v>0</v>
      </c>
      <c r="P66" s="880">
        <f t="shared" si="6"/>
        <v>0</v>
      </c>
      <c r="Q66" s="619"/>
      <c r="W66" s="881"/>
    </row>
    <row r="67" spans="1:23">
      <c r="A67" s="680">
        <v>50</v>
      </c>
      <c r="B67" s="689">
        <v>7000009996</v>
      </c>
      <c r="C67" s="689">
        <v>410</v>
      </c>
      <c r="D67" s="700" t="s">
        <v>497</v>
      </c>
      <c r="E67" s="689">
        <v>1000028771</v>
      </c>
      <c r="F67" s="689">
        <v>84241000</v>
      </c>
      <c r="G67" s="690"/>
      <c r="H67" s="689">
        <v>18</v>
      </c>
      <c r="I67" s="691"/>
      <c r="J67" s="872" t="s">
        <v>557</v>
      </c>
      <c r="K67" s="779" t="s">
        <v>290</v>
      </c>
      <c r="L67" s="780">
        <v>6</v>
      </c>
      <c r="M67" s="692"/>
      <c r="N67" s="682" t="str">
        <f t="shared" si="0"/>
        <v>INCLUDED</v>
      </c>
      <c r="O67" s="880">
        <f t="shared" si="5"/>
        <v>0</v>
      </c>
      <c r="P67" s="880">
        <f t="shared" si="6"/>
        <v>0</v>
      </c>
      <c r="Q67" s="619"/>
      <c r="W67" s="881"/>
    </row>
    <row r="68" spans="1:23" ht="46.2" customHeight="1">
      <c r="A68" s="680">
        <v>51</v>
      </c>
      <c r="B68" s="689">
        <v>7000009996</v>
      </c>
      <c r="C68" s="689">
        <v>400</v>
      </c>
      <c r="D68" s="700" t="s">
        <v>497</v>
      </c>
      <c r="E68" s="689">
        <v>1000012073</v>
      </c>
      <c r="F68" s="689">
        <v>84241000</v>
      </c>
      <c r="G68" s="690"/>
      <c r="H68" s="689">
        <v>18</v>
      </c>
      <c r="I68" s="691"/>
      <c r="J68" s="872" t="s">
        <v>558</v>
      </c>
      <c r="K68" s="779" t="s">
        <v>290</v>
      </c>
      <c r="L68" s="780">
        <v>2</v>
      </c>
      <c r="M68" s="692"/>
      <c r="N68" s="682" t="str">
        <f t="shared" si="0"/>
        <v>INCLUDED</v>
      </c>
      <c r="O68" s="880">
        <f t="shared" si="5"/>
        <v>0</v>
      </c>
      <c r="P68" s="880">
        <f t="shared" si="6"/>
        <v>0</v>
      </c>
      <c r="Q68" s="619"/>
      <c r="W68" s="881"/>
    </row>
    <row r="69" spans="1:23" ht="54">
      <c r="A69" s="680">
        <v>52</v>
      </c>
      <c r="B69" s="689">
        <v>7000009996</v>
      </c>
      <c r="C69" s="689">
        <v>420</v>
      </c>
      <c r="D69" s="700" t="s">
        <v>497</v>
      </c>
      <c r="E69" s="689">
        <v>1000012030</v>
      </c>
      <c r="F69" s="689"/>
      <c r="G69" s="689"/>
      <c r="H69" s="689"/>
      <c r="I69" s="689"/>
      <c r="J69" s="872" t="s">
        <v>559</v>
      </c>
      <c r="K69" s="779" t="s">
        <v>291</v>
      </c>
      <c r="L69" s="780">
        <v>1</v>
      </c>
      <c r="M69" s="780"/>
      <c r="N69" s="780"/>
      <c r="O69" s="880">
        <f t="shared" si="5"/>
        <v>0</v>
      </c>
      <c r="P69" s="880">
        <f t="shared" si="6"/>
        <v>0</v>
      </c>
      <c r="Q69" s="619"/>
      <c r="W69" s="881"/>
    </row>
    <row r="70" spans="1:23" s="884" customFormat="1">
      <c r="A70" s="866">
        <v>53</v>
      </c>
      <c r="B70" s="767">
        <v>7000009996</v>
      </c>
      <c r="C70" s="767">
        <v>11970</v>
      </c>
      <c r="D70" s="768" t="s">
        <v>497</v>
      </c>
      <c r="E70" s="767">
        <v>1000042281</v>
      </c>
      <c r="F70" s="767">
        <v>84248990</v>
      </c>
      <c r="G70" s="690"/>
      <c r="H70" s="767">
        <v>0</v>
      </c>
      <c r="I70" s="864"/>
      <c r="J70" s="872" t="s">
        <v>1105</v>
      </c>
      <c r="K70" s="779" t="s">
        <v>291</v>
      </c>
      <c r="L70" s="779">
        <v>1</v>
      </c>
      <c r="M70" s="692"/>
      <c r="N70" s="682" t="str">
        <f t="shared" si="0"/>
        <v>INCLUDED</v>
      </c>
      <c r="O70" s="882">
        <f t="shared" si="5"/>
        <v>0</v>
      </c>
      <c r="P70" s="882">
        <f t="shared" si="6"/>
        <v>0</v>
      </c>
      <c r="Q70" s="883"/>
      <c r="W70" s="885"/>
    </row>
    <row r="71" spans="1:23">
      <c r="A71" s="680">
        <v>54</v>
      </c>
      <c r="B71" s="689">
        <v>7000009996</v>
      </c>
      <c r="C71" s="689">
        <v>11980</v>
      </c>
      <c r="D71" s="700" t="s">
        <v>497</v>
      </c>
      <c r="E71" s="689">
        <v>1000042483</v>
      </c>
      <c r="F71" s="689">
        <v>84248990</v>
      </c>
      <c r="G71" s="690"/>
      <c r="H71" s="689">
        <v>5</v>
      </c>
      <c r="I71" s="864"/>
      <c r="J71" s="872" t="s">
        <v>1106</v>
      </c>
      <c r="K71" s="779" t="s">
        <v>291</v>
      </c>
      <c r="L71" s="780">
        <v>1</v>
      </c>
      <c r="M71" s="692"/>
      <c r="N71" s="682" t="str">
        <f t="shared" si="0"/>
        <v>INCLUDED</v>
      </c>
      <c r="O71" s="880">
        <f t="shared" si="5"/>
        <v>0</v>
      </c>
      <c r="P71" s="880">
        <f t="shared" si="6"/>
        <v>0</v>
      </c>
      <c r="Q71" s="619"/>
      <c r="W71" s="881"/>
    </row>
    <row r="72" spans="1:23">
      <c r="A72" s="680">
        <v>55</v>
      </c>
      <c r="B72" s="689">
        <v>7000009996</v>
      </c>
      <c r="C72" s="689">
        <v>11990</v>
      </c>
      <c r="D72" s="700" t="s">
        <v>497</v>
      </c>
      <c r="E72" s="689">
        <v>1000042284</v>
      </c>
      <c r="F72" s="689">
        <v>84248990</v>
      </c>
      <c r="G72" s="690"/>
      <c r="H72" s="689">
        <v>12</v>
      </c>
      <c r="I72" s="864"/>
      <c r="J72" s="872" t="s">
        <v>1107</v>
      </c>
      <c r="K72" s="779" t="s">
        <v>291</v>
      </c>
      <c r="L72" s="780">
        <v>1</v>
      </c>
      <c r="M72" s="692"/>
      <c r="N72" s="682" t="str">
        <f t="shared" si="0"/>
        <v>INCLUDED</v>
      </c>
      <c r="O72" s="880">
        <f t="shared" si="5"/>
        <v>0</v>
      </c>
      <c r="P72" s="880">
        <f t="shared" si="6"/>
        <v>0</v>
      </c>
      <c r="Q72" s="619"/>
      <c r="W72" s="881"/>
    </row>
    <row r="73" spans="1:23">
      <c r="A73" s="680">
        <v>56</v>
      </c>
      <c r="B73" s="689">
        <v>7000009996</v>
      </c>
      <c r="C73" s="689">
        <v>12000</v>
      </c>
      <c r="D73" s="700" t="s">
        <v>497</v>
      </c>
      <c r="E73" s="689">
        <v>1000042287</v>
      </c>
      <c r="F73" s="689">
        <v>84248990</v>
      </c>
      <c r="G73" s="690"/>
      <c r="H73" s="689">
        <v>18</v>
      </c>
      <c r="I73" s="864"/>
      <c r="J73" s="872" t="s">
        <v>1108</v>
      </c>
      <c r="K73" s="779" t="s">
        <v>291</v>
      </c>
      <c r="L73" s="780">
        <v>1</v>
      </c>
      <c r="M73" s="692"/>
      <c r="N73" s="682" t="str">
        <f t="shared" si="0"/>
        <v>INCLUDED</v>
      </c>
      <c r="O73" s="880">
        <f t="shared" si="5"/>
        <v>0</v>
      </c>
      <c r="P73" s="880">
        <f t="shared" si="6"/>
        <v>0</v>
      </c>
      <c r="Q73" s="619"/>
      <c r="W73" s="881"/>
    </row>
    <row r="74" spans="1:23">
      <c r="A74" s="680">
        <v>57</v>
      </c>
      <c r="B74" s="689">
        <v>7000009996</v>
      </c>
      <c r="C74" s="689">
        <v>12010</v>
      </c>
      <c r="D74" s="700" t="s">
        <v>497</v>
      </c>
      <c r="E74" s="689">
        <v>1000042480</v>
      </c>
      <c r="F74" s="689">
        <v>84248990</v>
      </c>
      <c r="G74" s="690"/>
      <c r="H74" s="689">
        <v>28</v>
      </c>
      <c r="I74" s="864"/>
      <c r="J74" s="872" t="s">
        <v>1109</v>
      </c>
      <c r="K74" s="779" t="s">
        <v>291</v>
      </c>
      <c r="L74" s="780">
        <v>1</v>
      </c>
      <c r="M74" s="692"/>
      <c r="N74" s="682" t="str">
        <f t="shared" si="0"/>
        <v>INCLUDED</v>
      </c>
      <c r="O74" s="880">
        <f t="shared" si="5"/>
        <v>0</v>
      </c>
      <c r="P74" s="880">
        <f t="shared" si="6"/>
        <v>0</v>
      </c>
      <c r="Q74" s="619"/>
      <c r="W74" s="881"/>
    </row>
    <row r="75" spans="1:23" ht="36">
      <c r="A75" s="680">
        <v>58</v>
      </c>
      <c r="B75" s="689">
        <v>7000009996</v>
      </c>
      <c r="C75" s="689">
        <v>430</v>
      </c>
      <c r="D75" s="700" t="s">
        <v>497</v>
      </c>
      <c r="E75" s="689">
        <v>1000012033</v>
      </c>
      <c r="F75" s="689"/>
      <c r="G75" s="689"/>
      <c r="H75" s="689"/>
      <c r="I75" s="689"/>
      <c r="J75" s="872" t="s">
        <v>560</v>
      </c>
      <c r="K75" s="779" t="s">
        <v>291</v>
      </c>
      <c r="L75" s="780">
        <v>1</v>
      </c>
      <c r="M75" s="780"/>
      <c r="N75" s="780"/>
      <c r="O75" s="880">
        <f t="shared" si="5"/>
        <v>0</v>
      </c>
      <c r="P75" s="880">
        <f t="shared" si="6"/>
        <v>0</v>
      </c>
      <c r="Q75" s="619"/>
      <c r="W75" s="881"/>
    </row>
    <row r="76" spans="1:23" s="884" customFormat="1">
      <c r="A76" s="866">
        <v>59</v>
      </c>
      <c r="B76" s="767">
        <v>7000009996</v>
      </c>
      <c r="C76" s="767">
        <v>12020</v>
      </c>
      <c r="D76" s="768" t="s">
        <v>497</v>
      </c>
      <c r="E76" s="767">
        <v>1000042281</v>
      </c>
      <c r="F76" s="767">
        <v>84248990</v>
      </c>
      <c r="G76" s="690"/>
      <c r="H76" s="767">
        <v>0</v>
      </c>
      <c r="I76" s="864"/>
      <c r="J76" s="872" t="s">
        <v>1105</v>
      </c>
      <c r="K76" s="779" t="s">
        <v>291</v>
      </c>
      <c r="L76" s="779">
        <v>1</v>
      </c>
      <c r="M76" s="692"/>
      <c r="N76" s="682" t="str">
        <f t="shared" si="0"/>
        <v>INCLUDED</v>
      </c>
      <c r="O76" s="882">
        <f t="shared" si="5"/>
        <v>0</v>
      </c>
      <c r="P76" s="882">
        <f t="shared" si="6"/>
        <v>0</v>
      </c>
      <c r="Q76" s="883"/>
      <c r="W76" s="885"/>
    </row>
    <row r="77" spans="1:23">
      <c r="A77" s="680">
        <v>60</v>
      </c>
      <c r="B77" s="689">
        <v>7000009996</v>
      </c>
      <c r="C77" s="689">
        <v>12030</v>
      </c>
      <c r="D77" s="700" t="s">
        <v>497</v>
      </c>
      <c r="E77" s="689">
        <v>1000042483</v>
      </c>
      <c r="F77" s="689">
        <v>84248990</v>
      </c>
      <c r="G77" s="690"/>
      <c r="H77" s="689">
        <v>5</v>
      </c>
      <c r="I77" s="864"/>
      <c r="J77" s="872" t="s">
        <v>1106</v>
      </c>
      <c r="K77" s="779" t="s">
        <v>291</v>
      </c>
      <c r="L77" s="780">
        <v>1</v>
      </c>
      <c r="M77" s="692"/>
      <c r="N77" s="682" t="str">
        <f t="shared" si="0"/>
        <v>INCLUDED</v>
      </c>
      <c r="O77" s="880">
        <f t="shared" si="5"/>
        <v>0</v>
      </c>
      <c r="P77" s="880">
        <f t="shared" si="6"/>
        <v>0</v>
      </c>
      <c r="Q77" s="619"/>
      <c r="W77" s="881"/>
    </row>
    <row r="78" spans="1:23">
      <c r="A78" s="680">
        <v>61</v>
      </c>
      <c r="B78" s="689">
        <v>7000009996</v>
      </c>
      <c r="C78" s="689">
        <v>12040</v>
      </c>
      <c r="D78" s="700" t="s">
        <v>497</v>
      </c>
      <c r="E78" s="689">
        <v>1000042284</v>
      </c>
      <c r="F78" s="689">
        <v>84248990</v>
      </c>
      <c r="G78" s="690"/>
      <c r="H78" s="689">
        <v>12</v>
      </c>
      <c r="I78" s="864"/>
      <c r="J78" s="872" t="s">
        <v>1107</v>
      </c>
      <c r="K78" s="779" t="s">
        <v>291</v>
      </c>
      <c r="L78" s="780">
        <v>1</v>
      </c>
      <c r="M78" s="692"/>
      <c r="N78" s="682" t="str">
        <f t="shared" si="0"/>
        <v>INCLUDED</v>
      </c>
      <c r="O78" s="880">
        <f t="shared" si="5"/>
        <v>0</v>
      </c>
      <c r="P78" s="880">
        <f t="shared" si="6"/>
        <v>0</v>
      </c>
      <c r="Q78" s="619"/>
      <c r="W78" s="881"/>
    </row>
    <row r="79" spans="1:23">
      <c r="A79" s="680">
        <v>62</v>
      </c>
      <c r="B79" s="689">
        <v>7000009996</v>
      </c>
      <c r="C79" s="689">
        <v>12050</v>
      </c>
      <c r="D79" s="700" t="s">
        <v>497</v>
      </c>
      <c r="E79" s="689">
        <v>1000042287</v>
      </c>
      <c r="F79" s="689">
        <v>84248990</v>
      </c>
      <c r="G79" s="690"/>
      <c r="H79" s="689">
        <v>18</v>
      </c>
      <c r="I79" s="864"/>
      <c r="J79" s="872" t="s">
        <v>1108</v>
      </c>
      <c r="K79" s="779" t="s">
        <v>291</v>
      </c>
      <c r="L79" s="780">
        <v>1</v>
      </c>
      <c r="M79" s="692"/>
      <c r="N79" s="682" t="str">
        <f t="shared" si="0"/>
        <v>INCLUDED</v>
      </c>
      <c r="O79" s="880">
        <f t="shared" si="5"/>
        <v>0</v>
      </c>
      <c r="P79" s="880">
        <f t="shared" si="6"/>
        <v>0</v>
      </c>
      <c r="Q79" s="619"/>
      <c r="W79" s="881"/>
    </row>
    <row r="80" spans="1:23">
      <c r="A80" s="680">
        <v>63</v>
      </c>
      <c r="B80" s="689">
        <v>7000009996</v>
      </c>
      <c r="C80" s="689">
        <v>12060</v>
      </c>
      <c r="D80" s="700" t="s">
        <v>497</v>
      </c>
      <c r="E80" s="689">
        <v>1000042480</v>
      </c>
      <c r="F80" s="689">
        <v>84248990</v>
      </c>
      <c r="G80" s="690"/>
      <c r="H80" s="689">
        <v>28</v>
      </c>
      <c r="I80" s="864"/>
      <c r="J80" s="872" t="s">
        <v>1109</v>
      </c>
      <c r="K80" s="779" t="s">
        <v>291</v>
      </c>
      <c r="L80" s="780">
        <v>1</v>
      </c>
      <c r="M80" s="692"/>
      <c r="N80" s="682" t="str">
        <f t="shared" si="0"/>
        <v>INCLUDED</v>
      </c>
      <c r="O80" s="880">
        <f t="shared" si="5"/>
        <v>0</v>
      </c>
      <c r="P80" s="880">
        <f t="shared" si="6"/>
        <v>0</v>
      </c>
      <c r="Q80" s="619"/>
      <c r="W80" s="881"/>
    </row>
    <row r="81" spans="1:23" ht="36">
      <c r="A81" s="680">
        <v>64</v>
      </c>
      <c r="B81" s="689">
        <v>7000009996</v>
      </c>
      <c r="C81" s="689">
        <v>440</v>
      </c>
      <c r="D81" s="700" t="s">
        <v>497</v>
      </c>
      <c r="E81" s="689">
        <v>1000030637</v>
      </c>
      <c r="F81" s="689"/>
      <c r="G81" s="689"/>
      <c r="H81" s="689"/>
      <c r="I81" s="689"/>
      <c r="J81" s="872" t="s">
        <v>561</v>
      </c>
      <c r="K81" s="779" t="s">
        <v>443</v>
      </c>
      <c r="L81" s="780">
        <v>1</v>
      </c>
      <c r="M81" s="780"/>
      <c r="N81" s="780"/>
      <c r="O81" s="880">
        <f t="shared" si="5"/>
        <v>0</v>
      </c>
      <c r="P81" s="880">
        <f t="shared" si="6"/>
        <v>0</v>
      </c>
      <c r="Q81" s="619"/>
      <c r="W81" s="881"/>
    </row>
    <row r="82" spans="1:23" s="884" customFormat="1">
      <c r="A82" s="866">
        <v>65</v>
      </c>
      <c r="B82" s="767">
        <v>7000009996</v>
      </c>
      <c r="C82" s="767">
        <v>12070</v>
      </c>
      <c r="D82" s="768" t="s">
        <v>497</v>
      </c>
      <c r="E82" s="767">
        <v>1000042281</v>
      </c>
      <c r="F82" s="767">
        <v>84248990</v>
      </c>
      <c r="G82" s="690"/>
      <c r="H82" s="767">
        <v>0</v>
      </c>
      <c r="I82" s="864"/>
      <c r="J82" s="872" t="s">
        <v>1105</v>
      </c>
      <c r="K82" s="779" t="s">
        <v>291</v>
      </c>
      <c r="L82" s="779">
        <v>1</v>
      </c>
      <c r="M82" s="692"/>
      <c r="N82" s="682" t="str">
        <f t="shared" si="0"/>
        <v>INCLUDED</v>
      </c>
      <c r="O82" s="882">
        <f t="shared" si="5"/>
        <v>0</v>
      </c>
      <c r="P82" s="882">
        <f t="shared" si="6"/>
        <v>0</v>
      </c>
      <c r="Q82" s="883"/>
      <c r="W82" s="885"/>
    </row>
    <row r="83" spans="1:23">
      <c r="A83" s="680">
        <v>66</v>
      </c>
      <c r="B83" s="689">
        <v>7000009996</v>
      </c>
      <c r="C83" s="689">
        <v>12080</v>
      </c>
      <c r="D83" s="700" t="s">
        <v>497</v>
      </c>
      <c r="E83" s="689">
        <v>1000042483</v>
      </c>
      <c r="F83" s="689">
        <v>84248990</v>
      </c>
      <c r="G83" s="690"/>
      <c r="H83" s="689">
        <v>5</v>
      </c>
      <c r="I83" s="864"/>
      <c r="J83" s="872" t="s">
        <v>1106</v>
      </c>
      <c r="K83" s="779" t="s">
        <v>291</v>
      </c>
      <c r="L83" s="780">
        <v>1</v>
      </c>
      <c r="M83" s="692"/>
      <c r="N83" s="682" t="str">
        <f t="shared" si="0"/>
        <v>INCLUDED</v>
      </c>
      <c r="O83" s="880">
        <f t="shared" ref="O83:O95" si="7">IF(M83="",0,IF(I83="",M83*H83/100,I83*M83))</f>
        <v>0</v>
      </c>
      <c r="P83" s="880">
        <f t="shared" ref="P83:P95" si="8">O83*L83</f>
        <v>0</v>
      </c>
      <c r="Q83" s="619"/>
      <c r="W83" s="881"/>
    </row>
    <row r="84" spans="1:23">
      <c r="A84" s="680">
        <v>67</v>
      </c>
      <c r="B84" s="689">
        <v>7000009996</v>
      </c>
      <c r="C84" s="689">
        <v>12090</v>
      </c>
      <c r="D84" s="700" t="s">
        <v>497</v>
      </c>
      <c r="E84" s="689">
        <v>1000042284</v>
      </c>
      <c r="F84" s="689">
        <v>84248990</v>
      </c>
      <c r="G84" s="690"/>
      <c r="H84" s="689">
        <v>12</v>
      </c>
      <c r="I84" s="864"/>
      <c r="J84" s="872" t="s">
        <v>1107</v>
      </c>
      <c r="K84" s="779" t="s">
        <v>291</v>
      </c>
      <c r="L84" s="780">
        <v>1</v>
      </c>
      <c r="M84" s="692"/>
      <c r="N84" s="682" t="str">
        <f t="shared" ref="N84:N109" si="9">IF(M84="","INCLUDED",M84*L84)</f>
        <v>INCLUDED</v>
      </c>
      <c r="O84" s="880">
        <f t="shared" si="7"/>
        <v>0</v>
      </c>
      <c r="P84" s="880">
        <f t="shared" si="8"/>
        <v>0</v>
      </c>
      <c r="Q84" s="619"/>
      <c r="W84" s="881"/>
    </row>
    <row r="85" spans="1:23">
      <c r="A85" s="680">
        <v>68</v>
      </c>
      <c r="B85" s="689">
        <v>7000009996</v>
      </c>
      <c r="C85" s="689">
        <v>12100</v>
      </c>
      <c r="D85" s="700" t="s">
        <v>497</v>
      </c>
      <c r="E85" s="689">
        <v>1000042287</v>
      </c>
      <c r="F85" s="689">
        <v>84248990</v>
      </c>
      <c r="G85" s="690"/>
      <c r="H85" s="689">
        <v>18</v>
      </c>
      <c r="I85" s="864"/>
      <c r="J85" s="872" t="s">
        <v>1108</v>
      </c>
      <c r="K85" s="779" t="s">
        <v>291</v>
      </c>
      <c r="L85" s="780">
        <v>1</v>
      </c>
      <c r="M85" s="692"/>
      <c r="N85" s="682" t="str">
        <f t="shared" si="9"/>
        <v>INCLUDED</v>
      </c>
      <c r="O85" s="880">
        <f t="shared" si="7"/>
        <v>0</v>
      </c>
      <c r="P85" s="880">
        <f t="shared" si="8"/>
        <v>0</v>
      </c>
      <c r="Q85" s="619"/>
      <c r="W85" s="881"/>
    </row>
    <row r="86" spans="1:23">
      <c r="A86" s="680">
        <v>69</v>
      </c>
      <c r="B86" s="689">
        <v>7000009996</v>
      </c>
      <c r="C86" s="689">
        <v>12110</v>
      </c>
      <c r="D86" s="700" t="s">
        <v>497</v>
      </c>
      <c r="E86" s="689">
        <v>1000042480</v>
      </c>
      <c r="F86" s="689">
        <v>84248990</v>
      </c>
      <c r="G86" s="690"/>
      <c r="H86" s="689">
        <v>28</v>
      </c>
      <c r="I86" s="864"/>
      <c r="J86" s="872" t="s">
        <v>1109</v>
      </c>
      <c r="K86" s="779" t="s">
        <v>291</v>
      </c>
      <c r="L86" s="780">
        <v>1</v>
      </c>
      <c r="M86" s="692"/>
      <c r="N86" s="682" t="str">
        <f t="shared" si="9"/>
        <v>INCLUDED</v>
      </c>
      <c r="O86" s="880">
        <f t="shared" si="7"/>
        <v>0</v>
      </c>
      <c r="P86" s="880">
        <f t="shared" si="8"/>
        <v>0</v>
      </c>
      <c r="Q86" s="619"/>
      <c r="W86" s="881"/>
    </row>
    <row r="87" spans="1:23" ht="72">
      <c r="A87" s="680">
        <v>70</v>
      </c>
      <c r="B87" s="689">
        <v>7000009996</v>
      </c>
      <c r="C87" s="689">
        <v>450</v>
      </c>
      <c r="D87" s="700" t="s">
        <v>497</v>
      </c>
      <c r="E87" s="689">
        <v>1000036833</v>
      </c>
      <c r="F87" s="689"/>
      <c r="G87" s="689"/>
      <c r="H87" s="689"/>
      <c r="I87" s="689"/>
      <c r="J87" s="872" t="s">
        <v>562</v>
      </c>
      <c r="K87" s="779" t="s">
        <v>291</v>
      </c>
      <c r="L87" s="780">
        <v>6</v>
      </c>
      <c r="M87" s="780"/>
      <c r="N87" s="780"/>
      <c r="O87" s="880">
        <f t="shared" si="7"/>
        <v>0</v>
      </c>
      <c r="P87" s="880">
        <f t="shared" si="8"/>
        <v>0</v>
      </c>
      <c r="Q87" s="619"/>
      <c r="W87" s="881"/>
    </row>
    <row r="88" spans="1:23" s="884" customFormat="1">
      <c r="A88" s="866">
        <v>71</v>
      </c>
      <c r="B88" s="767">
        <v>7000010018</v>
      </c>
      <c r="C88" s="767">
        <v>10</v>
      </c>
      <c r="D88" s="768" t="s">
        <v>497</v>
      </c>
      <c r="E88" s="767">
        <v>1000042281</v>
      </c>
      <c r="F88" s="767">
        <v>84248990</v>
      </c>
      <c r="G88" s="690"/>
      <c r="H88" s="767">
        <v>0</v>
      </c>
      <c r="I88" s="864"/>
      <c r="J88" s="872" t="s">
        <v>1105</v>
      </c>
      <c r="K88" s="779" t="s">
        <v>291</v>
      </c>
      <c r="L88" s="779">
        <v>6</v>
      </c>
      <c r="M88" s="692"/>
      <c r="N88" s="682" t="str">
        <f t="shared" si="9"/>
        <v>INCLUDED</v>
      </c>
      <c r="O88" s="882">
        <f t="shared" si="7"/>
        <v>0</v>
      </c>
      <c r="P88" s="882">
        <f t="shared" si="8"/>
        <v>0</v>
      </c>
      <c r="Q88" s="883"/>
      <c r="W88" s="885"/>
    </row>
    <row r="89" spans="1:23">
      <c r="A89" s="680">
        <v>72</v>
      </c>
      <c r="B89" s="767">
        <v>7000010018</v>
      </c>
      <c r="C89" s="767">
        <v>20</v>
      </c>
      <c r="D89" s="768" t="s">
        <v>497</v>
      </c>
      <c r="E89" s="767">
        <v>1000042483</v>
      </c>
      <c r="F89" s="767">
        <v>84248990</v>
      </c>
      <c r="G89" s="690"/>
      <c r="H89" s="689">
        <v>5</v>
      </c>
      <c r="I89" s="864"/>
      <c r="J89" s="872" t="s">
        <v>1106</v>
      </c>
      <c r="K89" s="779" t="s">
        <v>291</v>
      </c>
      <c r="L89" s="779">
        <v>6</v>
      </c>
      <c r="M89" s="692"/>
      <c r="N89" s="682" t="str">
        <f t="shared" ref="N89" si="10">IF(M89="","INCLUDED",M89*L89)</f>
        <v>INCLUDED</v>
      </c>
      <c r="O89" s="880">
        <f t="shared" si="7"/>
        <v>0</v>
      </c>
      <c r="P89" s="880">
        <f t="shared" si="8"/>
        <v>0</v>
      </c>
      <c r="Q89" s="619"/>
      <c r="W89" s="881"/>
    </row>
    <row r="90" spans="1:23">
      <c r="A90" s="680">
        <v>73</v>
      </c>
      <c r="B90" s="769">
        <v>7000010018</v>
      </c>
      <c r="C90" s="769">
        <v>30</v>
      </c>
      <c r="D90" s="770" t="s">
        <v>497</v>
      </c>
      <c r="E90" s="769">
        <v>1000042284</v>
      </c>
      <c r="F90" s="769">
        <v>84248990</v>
      </c>
      <c r="G90" s="690"/>
      <c r="H90" s="689">
        <v>12</v>
      </c>
      <c r="I90" s="864"/>
      <c r="J90" s="873" t="s">
        <v>1107</v>
      </c>
      <c r="K90" s="779" t="s">
        <v>291</v>
      </c>
      <c r="L90" s="779">
        <v>6</v>
      </c>
      <c r="M90" s="692"/>
      <c r="N90" s="682" t="str">
        <f t="shared" ref="N90:N94" si="11">IF(M90="","INCLUDED",M90*L90)</f>
        <v>INCLUDED</v>
      </c>
      <c r="O90" s="880">
        <f t="shared" si="7"/>
        <v>0</v>
      </c>
      <c r="P90" s="880">
        <f t="shared" si="8"/>
        <v>0</v>
      </c>
      <c r="Q90" s="619"/>
      <c r="W90" s="881"/>
    </row>
    <row r="91" spans="1:23">
      <c r="A91" s="680">
        <v>74</v>
      </c>
      <c r="B91" s="769">
        <v>7000010018</v>
      </c>
      <c r="C91" s="769">
        <v>40</v>
      </c>
      <c r="D91" s="770" t="s">
        <v>497</v>
      </c>
      <c r="E91" s="769">
        <v>1000042287</v>
      </c>
      <c r="F91" s="769">
        <v>84248990</v>
      </c>
      <c r="G91" s="690"/>
      <c r="H91" s="689">
        <v>18</v>
      </c>
      <c r="I91" s="864"/>
      <c r="J91" s="873" t="s">
        <v>1108</v>
      </c>
      <c r="K91" s="779" t="s">
        <v>291</v>
      </c>
      <c r="L91" s="779">
        <v>6</v>
      </c>
      <c r="M91" s="692"/>
      <c r="N91" s="682" t="str">
        <f t="shared" si="11"/>
        <v>INCLUDED</v>
      </c>
      <c r="O91" s="880">
        <f t="shared" si="7"/>
        <v>0</v>
      </c>
      <c r="P91" s="880">
        <f t="shared" si="8"/>
        <v>0</v>
      </c>
      <c r="Q91" s="619"/>
      <c r="W91" s="881"/>
    </row>
    <row r="92" spans="1:23">
      <c r="A92" s="680">
        <v>75</v>
      </c>
      <c r="B92" s="769">
        <v>7000010018</v>
      </c>
      <c r="C92" s="769">
        <v>50</v>
      </c>
      <c r="D92" s="770" t="s">
        <v>497</v>
      </c>
      <c r="E92" s="769">
        <v>1000042480</v>
      </c>
      <c r="F92" s="769">
        <v>84248990</v>
      </c>
      <c r="G92" s="690"/>
      <c r="H92" s="689">
        <v>28</v>
      </c>
      <c r="I92" s="864"/>
      <c r="J92" s="873" t="s">
        <v>1109</v>
      </c>
      <c r="K92" s="779" t="s">
        <v>291</v>
      </c>
      <c r="L92" s="779">
        <v>6</v>
      </c>
      <c r="M92" s="692"/>
      <c r="N92" s="682" t="str">
        <f t="shared" si="11"/>
        <v>INCLUDED</v>
      </c>
      <c r="O92" s="880">
        <f t="shared" si="7"/>
        <v>0</v>
      </c>
      <c r="P92" s="880">
        <f t="shared" si="8"/>
        <v>0</v>
      </c>
      <c r="Q92" s="619"/>
      <c r="W92" s="881"/>
    </row>
    <row r="93" spans="1:23" ht="32.4" customHeight="1">
      <c r="A93" s="680">
        <v>76</v>
      </c>
      <c r="B93" s="769">
        <v>7000009996</v>
      </c>
      <c r="C93" s="769">
        <v>460</v>
      </c>
      <c r="D93" s="770" t="s">
        <v>498</v>
      </c>
      <c r="E93" s="769">
        <v>1000014547</v>
      </c>
      <c r="F93" s="769">
        <v>85371000</v>
      </c>
      <c r="G93" s="690"/>
      <c r="H93" s="767">
        <v>18</v>
      </c>
      <c r="I93" s="691"/>
      <c r="J93" s="873" t="s">
        <v>445</v>
      </c>
      <c r="K93" s="779" t="s">
        <v>290</v>
      </c>
      <c r="L93" s="779">
        <v>4</v>
      </c>
      <c r="M93" s="692"/>
      <c r="N93" s="682" t="str">
        <f t="shared" si="11"/>
        <v>INCLUDED</v>
      </c>
      <c r="O93" s="880">
        <f t="shared" si="7"/>
        <v>0</v>
      </c>
      <c r="P93" s="880">
        <f t="shared" si="8"/>
        <v>0</v>
      </c>
      <c r="Q93" s="619"/>
      <c r="W93" s="881"/>
    </row>
    <row r="94" spans="1:23" ht="32.4" customHeight="1">
      <c r="A94" s="680">
        <v>77</v>
      </c>
      <c r="B94" s="769">
        <v>7000009996</v>
      </c>
      <c r="C94" s="769">
        <v>470</v>
      </c>
      <c r="D94" s="770" t="s">
        <v>498</v>
      </c>
      <c r="E94" s="769">
        <v>1000014548</v>
      </c>
      <c r="F94" s="769">
        <v>94059900</v>
      </c>
      <c r="G94" s="690"/>
      <c r="H94" s="767">
        <v>18</v>
      </c>
      <c r="I94" s="691"/>
      <c r="J94" s="873" t="s">
        <v>563</v>
      </c>
      <c r="K94" s="779" t="s">
        <v>290</v>
      </c>
      <c r="L94" s="779">
        <v>1</v>
      </c>
      <c r="M94" s="692"/>
      <c r="N94" s="682" t="str">
        <f t="shared" si="11"/>
        <v>INCLUDED</v>
      </c>
      <c r="O94" s="880">
        <f t="shared" si="7"/>
        <v>0</v>
      </c>
      <c r="P94" s="880">
        <f t="shared" si="8"/>
        <v>0</v>
      </c>
      <c r="Q94" s="619"/>
      <c r="W94" s="881"/>
    </row>
    <row r="95" spans="1:23" ht="36">
      <c r="A95" s="680">
        <v>78</v>
      </c>
      <c r="B95" s="689">
        <v>7000009996</v>
      </c>
      <c r="C95" s="689">
        <v>480</v>
      </c>
      <c r="D95" s="700" t="s">
        <v>498</v>
      </c>
      <c r="E95" s="689">
        <v>1000020262</v>
      </c>
      <c r="F95" s="689">
        <v>85371000</v>
      </c>
      <c r="G95" s="690"/>
      <c r="H95" s="689">
        <v>18</v>
      </c>
      <c r="I95" s="691"/>
      <c r="J95" s="872" t="s">
        <v>446</v>
      </c>
      <c r="K95" s="779" t="s">
        <v>290</v>
      </c>
      <c r="L95" s="780">
        <v>2</v>
      </c>
      <c r="M95" s="692"/>
      <c r="N95" s="682" t="str">
        <f t="shared" si="9"/>
        <v>INCLUDED</v>
      </c>
      <c r="O95" s="880">
        <f t="shared" si="7"/>
        <v>0</v>
      </c>
      <c r="P95" s="880">
        <f t="shared" si="8"/>
        <v>0</v>
      </c>
      <c r="Q95" s="619"/>
      <c r="W95" s="881"/>
    </row>
    <row r="96" spans="1:23">
      <c r="A96" s="680">
        <v>79</v>
      </c>
      <c r="B96" s="689">
        <v>7000009996</v>
      </c>
      <c r="C96" s="689">
        <v>490</v>
      </c>
      <c r="D96" s="700" t="s">
        <v>498</v>
      </c>
      <c r="E96" s="689">
        <v>1000014535</v>
      </c>
      <c r="F96" s="689">
        <v>94054010</v>
      </c>
      <c r="G96" s="690"/>
      <c r="H96" s="689">
        <v>28</v>
      </c>
      <c r="I96" s="691"/>
      <c r="J96" s="872" t="s">
        <v>564</v>
      </c>
      <c r="K96" s="779" t="s">
        <v>290</v>
      </c>
      <c r="L96" s="780">
        <v>15</v>
      </c>
      <c r="M96" s="692"/>
      <c r="N96" s="682" t="str">
        <f t="shared" si="9"/>
        <v>INCLUDED</v>
      </c>
      <c r="O96" s="880">
        <f t="shared" ref="O96:O145" si="12">IF(M96="",0,IF(I96="",M96*H96/100,I96*M96))</f>
        <v>0</v>
      </c>
      <c r="P96" s="880">
        <f t="shared" ref="P96:P145" si="13">O96*L96</f>
        <v>0</v>
      </c>
      <c r="Q96" s="619"/>
      <c r="W96" s="881"/>
    </row>
    <row r="97" spans="1:23">
      <c r="A97" s="680">
        <v>80</v>
      </c>
      <c r="B97" s="689">
        <v>7000009996</v>
      </c>
      <c r="C97" s="689">
        <v>500</v>
      </c>
      <c r="D97" s="700" t="s">
        <v>498</v>
      </c>
      <c r="E97" s="689">
        <v>1000014536</v>
      </c>
      <c r="F97" s="689">
        <v>94054010</v>
      </c>
      <c r="G97" s="690"/>
      <c r="H97" s="689">
        <v>28</v>
      </c>
      <c r="I97" s="691"/>
      <c r="J97" s="872" t="s">
        <v>565</v>
      </c>
      <c r="K97" s="779" t="s">
        <v>290</v>
      </c>
      <c r="L97" s="780">
        <v>20</v>
      </c>
      <c r="M97" s="692"/>
      <c r="N97" s="682" t="str">
        <f t="shared" si="9"/>
        <v>INCLUDED</v>
      </c>
      <c r="O97" s="880">
        <f t="shared" si="12"/>
        <v>0</v>
      </c>
      <c r="P97" s="880">
        <f t="shared" si="13"/>
        <v>0</v>
      </c>
      <c r="Q97" s="619"/>
      <c r="W97" s="881"/>
    </row>
    <row r="98" spans="1:23">
      <c r="A98" s="680">
        <v>81</v>
      </c>
      <c r="B98" s="689">
        <v>7000009996</v>
      </c>
      <c r="C98" s="689">
        <v>510</v>
      </c>
      <c r="D98" s="700" t="s">
        <v>498</v>
      </c>
      <c r="E98" s="689">
        <v>1000014538</v>
      </c>
      <c r="F98" s="689">
        <v>94051090</v>
      </c>
      <c r="G98" s="690"/>
      <c r="H98" s="689">
        <v>18</v>
      </c>
      <c r="I98" s="691"/>
      <c r="J98" s="872" t="s">
        <v>566</v>
      </c>
      <c r="K98" s="779" t="s">
        <v>290</v>
      </c>
      <c r="L98" s="780">
        <v>2</v>
      </c>
      <c r="M98" s="692"/>
      <c r="N98" s="682" t="str">
        <f t="shared" si="9"/>
        <v>INCLUDED</v>
      </c>
      <c r="O98" s="880">
        <f t="shared" si="12"/>
        <v>0</v>
      </c>
      <c r="P98" s="880">
        <f t="shared" si="13"/>
        <v>0</v>
      </c>
      <c r="Q98" s="619"/>
      <c r="W98" s="881"/>
    </row>
    <row r="99" spans="1:23">
      <c r="A99" s="680">
        <v>82</v>
      </c>
      <c r="B99" s="689">
        <v>7000009996</v>
      </c>
      <c r="C99" s="689">
        <v>520</v>
      </c>
      <c r="D99" s="700" t="s">
        <v>498</v>
      </c>
      <c r="E99" s="689">
        <v>1000014539</v>
      </c>
      <c r="F99" s="689">
        <v>94051090</v>
      </c>
      <c r="G99" s="690"/>
      <c r="H99" s="689">
        <v>18</v>
      </c>
      <c r="I99" s="691"/>
      <c r="J99" s="872" t="s">
        <v>567</v>
      </c>
      <c r="K99" s="779" t="s">
        <v>290</v>
      </c>
      <c r="L99" s="780">
        <v>4</v>
      </c>
      <c r="M99" s="692"/>
      <c r="N99" s="682" t="str">
        <f t="shared" si="9"/>
        <v>INCLUDED</v>
      </c>
      <c r="O99" s="880">
        <f t="shared" si="12"/>
        <v>0</v>
      </c>
      <c r="P99" s="880">
        <f t="shared" si="13"/>
        <v>0</v>
      </c>
      <c r="Q99" s="619"/>
      <c r="W99" s="881"/>
    </row>
    <row r="100" spans="1:23">
      <c r="A100" s="680">
        <v>83</v>
      </c>
      <c r="B100" s="689">
        <v>7000009996</v>
      </c>
      <c r="C100" s="689">
        <v>530</v>
      </c>
      <c r="D100" s="700" t="s">
        <v>498</v>
      </c>
      <c r="E100" s="689">
        <v>1000014534</v>
      </c>
      <c r="F100" s="689">
        <v>94051090</v>
      </c>
      <c r="G100" s="690"/>
      <c r="H100" s="689">
        <v>18</v>
      </c>
      <c r="I100" s="691"/>
      <c r="J100" s="872" t="s">
        <v>568</v>
      </c>
      <c r="K100" s="779" t="s">
        <v>290</v>
      </c>
      <c r="L100" s="780">
        <v>5</v>
      </c>
      <c r="M100" s="692"/>
      <c r="N100" s="682" t="str">
        <f t="shared" si="9"/>
        <v>INCLUDED</v>
      </c>
      <c r="O100" s="880">
        <f t="shared" si="12"/>
        <v>0</v>
      </c>
      <c r="P100" s="880">
        <f t="shared" si="13"/>
        <v>0</v>
      </c>
      <c r="Q100" s="619"/>
      <c r="W100" s="881"/>
    </row>
    <row r="101" spans="1:23">
      <c r="A101" s="680">
        <v>84</v>
      </c>
      <c r="B101" s="689">
        <v>7000009996</v>
      </c>
      <c r="C101" s="689">
        <v>540</v>
      </c>
      <c r="D101" s="700" t="s">
        <v>498</v>
      </c>
      <c r="E101" s="689">
        <v>1000014516</v>
      </c>
      <c r="F101" s="689">
        <v>94051090</v>
      </c>
      <c r="G101" s="690"/>
      <c r="H101" s="689">
        <v>18</v>
      </c>
      <c r="I101" s="691"/>
      <c r="J101" s="872" t="s">
        <v>569</v>
      </c>
      <c r="K101" s="779" t="s">
        <v>290</v>
      </c>
      <c r="L101" s="780">
        <v>4</v>
      </c>
      <c r="M101" s="692"/>
      <c r="N101" s="682" t="str">
        <f t="shared" si="9"/>
        <v>INCLUDED</v>
      </c>
      <c r="O101" s="880">
        <f t="shared" si="12"/>
        <v>0</v>
      </c>
      <c r="P101" s="880">
        <f t="shared" si="13"/>
        <v>0</v>
      </c>
      <c r="Q101" s="619"/>
      <c r="W101" s="881"/>
    </row>
    <row r="102" spans="1:23" ht="36">
      <c r="A102" s="680">
        <v>85</v>
      </c>
      <c r="B102" s="689">
        <v>7000009996</v>
      </c>
      <c r="C102" s="689">
        <v>550</v>
      </c>
      <c r="D102" s="700" t="s">
        <v>498</v>
      </c>
      <c r="E102" s="689">
        <v>1000001050</v>
      </c>
      <c r="F102" s="689">
        <v>94059900</v>
      </c>
      <c r="G102" s="690"/>
      <c r="H102" s="689">
        <v>18</v>
      </c>
      <c r="I102" s="691"/>
      <c r="J102" s="872" t="s">
        <v>570</v>
      </c>
      <c r="K102" s="779" t="s">
        <v>290</v>
      </c>
      <c r="L102" s="780">
        <v>6</v>
      </c>
      <c r="M102" s="692"/>
      <c r="N102" s="682" t="str">
        <f t="shared" si="9"/>
        <v>INCLUDED</v>
      </c>
      <c r="O102" s="880">
        <f t="shared" si="12"/>
        <v>0</v>
      </c>
      <c r="P102" s="880">
        <f t="shared" si="13"/>
        <v>0</v>
      </c>
      <c r="Q102" s="619"/>
      <c r="W102" s="881"/>
    </row>
    <row r="103" spans="1:23">
      <c r="A103" s="680">
        <v>86</v>
      </c>
      <c r="B103" s="689">
        <v>7000009996</v>
      </c>
      <c r="C103" s="689">
        <v>560</v>
      </c>
      <c r="D103" s="700" t="s">
        <v>498</v>
      </c>
      <c r="E103" s="689">
        <v>1000021982</v>
      </c>
      <c r="F103" s="689">
        <v>94059900</v>
      </c>
      <c r="G103" s="690"/>
      <c r="H103" s="689">
        <v>18</v>
      </c>
      <c r="I103" s="691"/>
      <c r="J103" s="872" t="s">
        <v>571</v>
      </c>
      <c r="K103" s="779" t="s">
        <v>290</v>
      </c>
      <c r="L103" s="780">
        <v>30</v>
      </c>
      <c r="M103" s="692"/>
      <c r="N103" s="682" t="str">
        <f t="shared" si="9"/>
        <v>INCLUDED</v>
      </c>
      <c r="O103" s="880">
        <f t="shared" si="12"/>
        <v>0</v>
      </c>
      <c r="P103" s="880">
        <f t="shared" si="13"/>
        <v>0</v>
      </c>
      <c r="Q103" s="619"/>
      <c r="W103" s="881"/>
    </row>
    <row r="104" spans="1:23" ht="36">
      <c r="A104" s="680">
        <v>87</v>
      </c>
      <c r="B104" s="689">
        <v>7000009996</v>
      </c>
      <c r="C104" s="689">
        <v>570</v>
      </c>
      <c r="D104" s="700" t="s">
        <v>498</v>
      </c>
      <c r="E104" s="689">
        <v>1000021988</v>
      </c>
      <c r="F104" s="689">
        <v>94059900</v>
      </c>
      <c r="G104" s="690"/>
      <c r="H104" s="689">
        <v>18</v>
      </c>
      <c r="I104" s="691"/>
      <c r="J104" s="872" t="s">
        <v>572</v>
      </c>
      <c r="K104" s="779" t="s">
        <v>290</v>
      </c>
      <c r="L104" s="780">
        <v>10</v>
      </c>
      <c r="M104" s="692"/>
      <c r="N104" s="682" t="str">
        <f t="shared" si="9"/>
        <v>INCLUDED</v>
      </c>
      <c r="O104" s="880">
        <f t="shared" si="12"/>
        <v>0</v>
      </c>
      <c r="P104" s="880">
        <f t="shared" si="13"/>
        <v>0</v>
      </c>
      <c r="Q104" s="619"/>
      <c r="W104" s="881"/>
    </row>
    <row r="105" spans="1:23" ht="36">
      <c r="A105" s="680">
        <v>88</v>
      </c>
      <c r="B105" s="689">
        <v>7000009996</v>
      </c>
      <c r="C105" s="689">
        <v>580</v>
      </c>
      <c r="D105" s="700" t="s">
        <v>498</v>
      </c>
      <c r="E105" s="689">
        <v>1000019876</v>
      </c>
      <c r="F105" s="689">
        <v>94059900</v>
      </c>
      <c r="G105" s="690"/>
      <c r="H105" s="689">
        <v>18</v>
      </c>
      <c r="I105" s="691"/>
      <c r="J105" s="872" t="s">
        <v>573</v>
      </c>
      <c r="K105" s="779" t="s">
        <v>290</v>
      </c>
      <c r="L105" s="780">
        <v>5</v>
      </c>
      <c r="M105" s="692"/>
      <c r="N105" s="682" t="str">
        <f t="shared" si="9"/>
        <v>INCLUDED</v>
      </c>
      <c r="O105" s="880">
        <f t="shared" si="12"/>
        <v>0</v>
      </c>
      <c r="P105" s="880">
        <f t="shared" si="13"/>
        <v>0</v>
      </c>
      <c r="Q105" s="619"/>
      <c r="W105" s="881"/>
    </row>
    <row r="106" spans="1:23" ht="36">
      <c r="A106" s="680">
        <v>89</v>
      </c>
      <c r="B106" s="689">
        <v>7000009996</v>
      </c>
      <c r="C106" s="689">
        <v>600</v>
      </c>
      <c r="D106" s="700" t="s">
        <v>498</v>
      </c>
      <c r="E106" s="689">
        <v>1000030002</v>
      </c>
      <c r="F106" s="689"/>
      <c r="G106" s="689"/>
      <c r="H106" s="689"/>
      <c r="I106" s="689"/>
      <c r="J106" s="872" t="s">
        <v>574</v>
      </c>
      <c r="K106" s="779" t="s">
        <v>443</v>
      </c>
      <c r="L106" s="780">
        <v>1</v>
      </c>
      <c r="M106" s="780"/>
      <c r="N106" s="780"/>
      <c r="O106" s="880">
        <f t="shared" si="12"/>
        <v>0</v>
      </c>
      <c r="P106" s="880">
        <f t="shared" si="13"/>
        <v>0</v>
      </c>
      <c r="Q106" s="619"/>
      <c r="W106" s="881"/>
    </row>
    <row r="107" spans="1:23" s="884" customFormat="1">
      <c r="A107" s="866">
        <v>90</v>
      </c>
      <c r="B107" s="767">
        <v>7000010018</v>
      </c>
      <c r="C107" s="767">
        <v>220</v>
      </c>
      <c r="D107" s="768" t="s">
        <v>498</v>
      </c>
      <c r="E107" s="767">
        <v>1000042283</v>
      </c>
      <c r="F107" s="767">
        <v>94059900</v>
      </c>
      <c r="G107" s="690"/>
      <c r="H107" s="767">
        <v>0</v>
      </c>
      <c r="I107" s="864"/>
      <c r="J107" s="872" t="s">
        <v>1110</v>
      </c>
      <c r="K107" s="779" t="s">
        <v>291</v>
      </c>
      <c r="L107" s="779">
        <v>1</v>
      </c>
      <c r="M107" s="692"/>
      <c r="N107" s="682" t="str">
        <f t="shared" si="9"/>
        <v>INCLUDED</v>
      </c>
      <c r="O107" s="882">
        <f t="shared" si="12"/>
        <v>0</v>
      </c>
      <c r="P107" s="882">
        <f t="shared" si="13"/>
        <v>0</v>
      </c>
      <c r="Q107" s="883"/>
      <c r="W107" s="885"/>
    </row>
    <row r="108" spans="1:23">
      <c r="A108" s="680">
        <v>91</v>
      </c>
      <c r="B108" s="767">
        <v>7000010018</v>
      </c>
      <c r="C108" s="767">
        <v>230</v>
      </c>
      <c r="D108" s="768" t="s">
        <v>498</v>
      </c>
      <c r="E108" s="767">
        <v>1000042485</v>
      </c>
      <c r="F108" s="767">
        <v>94059900</v>
      </c>
      <c r="G108" s="690"/>
      <c r="H108" s="689">
        <v>5</v>
      </c>
      <c r="I108" s="864"/>
      <c r="J108" s="872" t="s">
        <v>1111</v>
      </c>
      <c r="K108" s="779" t="s">
        <v>291</v>
      </c>
      <c r="L108" s="779">
        <v>1</v>
      </c>
      <c r="M108" s="692"/>
      <c r="N108" s="682" t="str">
        <f t="shared" si="9"/>
        <v>INCLUDED</v>
      </c>
      <c r="O108" s="880">
        <f t="shared" si="12"/>
        <v>0</v>
      </c>
      <c r="P108" s="880">
        <f t="shared" si="13"/>
        <v>0</v>
      </c>
      <c r="Q108" s="619"/>
      <c r="W108" s="881"/>
    </row>
    <row r="109" spans="1:23">
      <c r="A109" s="680">
        <v>92</v>
      </c>
      <c r="B109" s="689">
        <v>7000010018</v>
      </c>
      <c r="C109" s="689">
        <v>240</v>
      </c>
      <c r="D109" s="700" t="s">
        <v>498</v>
      </c>
      <c r="E109" s="689">
        <v>1000042286</v>
      </c>
      <c r="F109" s="689">
        <v>94059900</v>
      </c>
      <c r="G109" s="690"/>
      <c r="H109" s="689">
        <v>12</v>
      </c>
      <c r="I109" s="864"/>
      <c r="J109" s="872" t="s">
        <v>1112</v>
      </c>
      <c r="K109" s="779" t="s">
        <v>291</v>
      </c>
      <c r="L109" s="780">
        <v>1</v>
      </c>
      <c r="M109" s="692"/>
      <c r="N109" s="682" t="str">
        <f t="shared" si="9"/>
        <v>INCLUDED</v>
      </c>
      <c r="O109" s="880">
        <f t="shared" si="12"/>
        <v>0</v>
      </c>
      <c r="P109" s="880">
        <f t="shared" si="13"/>
        <v>0</v>
      </c>
      <c r="Q109" s="619"/>
      <c r="W109" s="881"/>
    </row>
    <row r="110" spans="1:23">
      <c r="A110" s="680">
        <v>93</v>
      </c>
      <c r="B110" s="689">
        <v>7000010018</v>
      </c>
      <c r="C110" s="689">
        <v>250</v>
      </c>
      <c r="D110" s="700" t="s">
        <v>498</v>
      </c>
      <c r="E110" s="689">
        <v>1000042289</v>
      </c>
      <c r="F110" s="689">
        <v>94059900</v>
      </c>
      <c r="G110" s="690"/>
      <c r="H110" s="689">
        <v>18</v>
      </c>
      <c r="I110" s="864"/>
      <c r="J110" s="872" t="s">
        <v>1113</v>
      </c>
      <c r="K110" s="779" t="s">
        <v>291</v>
      </c>
      <c r="L110" s="780">
        <v>1</v>
      </c>
      <c r="M110" s="692"/>
      <c r="N110" s="682" t="str">
        <f t="shared" ref="N110:N173" si="14">IF(M110="","INCLUDED",M110*L110)</f>
        <v>INCLUDED</v>
      </c>
      <c r="O110" s="880">
        <f t="shared" si="12"/>
        <v>0</v>
      </c>
      <c r="P110" s="880">
        <f t="shared" si="13"/>
        <v>0</v>
      </c>
      <c r="Q110" s="619"/>
      <c r="W110" s="881"/>
    </row>
    <row r="111" spans="1:23">
      <c r="A111" s="680">
        <v>94</v>
      </c>
      <c r="B111" s="689">
        <v>7000010018</v>
      </c>
      <c r="C111" s="689">
        <v>260</v>
      </c>
      <c r="D111" s="700" t="s">
        <v>498</v>
      </c>
      <c r="E111" s="689">
        <v>1000042482</v>
      </c>
      <c r="F111" s="689">
        <v>94059900</v>
      </c>
      <c r="G111" s="690"/>
      <c r="H111" s="689">
        <v>28</v>
      </c>
      <c r="I111" s="864"/>
      <c r="J111" s="872" t="s">
        <v>1114</v>
      </c>
      <c r="K111" s="779" t="s">
        <v>291</v>
      </c>
      <c r="L111" s="780">
        <v>1</v>
      </c>
      <c r="M111" s="692"/>
      <c r="N111" s="682" t="str">
        <f t="shared" si="14"/>
        <v>INCLUDED</v>
      </c>
      <c r="O111" s="880">
        <f t="shared" si="12"/>
        <v>0</v>
      </c>
      <c r="P111" s="880">
        <f t="shared" si="13"/>
        <v>0</v>
      </c>
      <c r="Q111" s="619"/>
      <c r="W111" s="881"/>
    </row>
    <row r="112" spans="1:23" ht="72">
      <c r="A112" s="680">
        <v>95</v>
      </c>
      <c r="B112" s="689">
        <v>7000009996</v>
      </c>
      <c r="C112" s="689">
        <v>590</v>
      </c>
      <c r="D112" s="700" t="s">
        <v>498</v>
      </c>
      <c r="E112" s="689">
        <v>1000016666</v>
      </c>
      <c r="F112" s="689">
        <v>94059900</v>
      </c>
      <c r="G112" s="690"/>
      <c r="H112" s="689">
        <v>18</v>
      </c>
      <c r="I112" s="691"/>
      <c r="J112" s="872" t="s">
        <v>575</v>
      </c>
      <c r="K112" s="779" t="s">
        <v>443</v>
      </c>
      <c r="L112" s="780">
        <v>1</v>
      </c>
      <c r="M112" s="692"/>
      <c r="N112" s="682" t="str">
        <f t="shared" si="14"/>
        <v>INCLUDED</v>
      </c>
      <c r="O112" s="880">
        <f t="shared" si="12"/>
        <v>0</v>
      </c>
      <c r="P112" s="880">
        <f t="shared" si="13"/>
        <v>0</v>
      </c>
      <c r="Q112" s="619"/>
      <c r="W112" s="881"/>
    </row>
    <row r="113" spans="1:23">
      <c r="A113" s="680">
        <v>96</v>
      </c>
      <c r="B113" s="689">
        <v>7000009996</v>
      </c>
      <c r="C113" s="689">
        <v>610</v>
      </c>
      <c r="D113" s="700" t="s">
        <v>498</v>
      </c>
      <c r="E113" s="689">
        <v>1000030151</v>
      </c>
      <c r="F113" s="689"/>
      <c r="G113" s="689"/>
      <c r="H113" s="689"/>
      <c r="I113" s="689"/>
      <c r="J113" s="872" t="s">
        <v>576</v>
      </c>
      <c r="K113" s="779" t="s">
        <v>443</v>
      </c>
      <c r="L113" s="780">
        <v>1</v>
      </c>
      <c r="M113" s="780"/>
      <c r="N113" s="780"/>
      <c r="O113" s="880">
        <f t="shared" si="12"/>
        <v>0</v>
      </c>
      <c r="P113" s="880">
        <f t="shared" si="13"/>
        <v>0</v>
      </c>
      <c r="Q113" s="619"/>
      <c r="W113" s="881"/>
    </row>
    <row r="114" spans="1:23" s="884" customFormat="1">
      <c r="A114" s="866">
        <v>97</v>
      </c>
      <c r="B114" s="767">
        <v>7000010018</v>
      </c>
      <c r="C114" s="767">
        <v>270</v>
      </c>
      <c r="D114" s="768" t="s">
        <v>498</v>
      </c>
      <c r="E114" s="767">
        <v>1000042283</v>
      </c>
      <c r="F114" s="767">
        <v>94059900</v>
      </c>
      <c r="G114" s="690"/>
      <c r="H114" s="767">
        <v>0</v>
      </c>
      <c r="I114" s="864"/>
      <c r="J114" s="872" t="s">
        <v>1110</v>
      </c>
      <c r="K114" s="779" t="s">
        <v>291</v>
      </c>
      <c r="L114" s="779">
        <v>1</v>
      </c>
      <c r="M114" s="692"/>
      <c r="N114" s="682" t="str">
        <f t="shared" si="14"/>
        <v>INCLUDED</v>
      </c>
      <c r="O114" s="882">
        <f t="shared" si="12"/>
        <v>0</v>
      </c>
      <c r="P114" s="882">
        <f t="shared" si="13"/>
        <v>0</v>
      </c>
      <c r="Q114" s="883"/>
      <c r="W114" s="885"/>
    </row>
    <row r="115" spans="1:23">
      <c r="A115" s="680">
        <v>98</v>
      </c>
      <c r="B115" s="689">
        <v>7000010018</v>
      </c>
      <c r="C115" s="689">
        <v>280</v>
      </c>
      <c r="D115" s="700" t="s">
        <v>498</v>
      </c>
      <c r="E115" s="689">
        <v>1000042485</v>
      </c>
      <c r="F115" s="689">
        <v>94059900</v>
      </c>
      <c r="G115" s="690"/>
      <c r="H115" s="689">
        <v>5</v>
      </c>
      <c r="I115" s="864"/>
      <c r="J115" s="872" t="s">
        <v>1111</v>
      </c>
      <c r="K115" s="779" t="s">
        <v>291</v>
      </c>
      <c r="L115" s="780">
        <v>1</v>
      </c>
      <c r="M115" s="692"/>
      <c r="N115" s="682" t="str">
        <f t="shared" si="14"/>
        <v>INCLUDED</v>
      </c>
      <c r="O115" s="880">
        <f t="shared" si="12"/>
        <v>0</v>
      </c>
      <c r="P115" s="880">
        <f t="shared" si="13"/>
        <v>0</v>
      </c>
      <c r="Q115" s="619"/>
      <c r="W115" s="881"/>
    </row>
    <row r="116" spans="1:23">
      <c r="A116" s="680">
        <v>99</v>
      </c>
      <c r="B116" s="689">
        <v>7000010018</v>
      </c>
      <c r="C116" s="689">
        <v>290</v>
      </c>
      <c r="D116" s="700" t="s">
        <v>498</v>
      </c>
      <c r="E116" s="689">
        <v>1000042286</v>
      </c>
      <c r="F116" s="689">
        <v>94059900</v>
      </c>
      <c r="G116" s="690"/>
      <c r="H116" s="689">
        <v>12</v>
      </c>
      <c r="I116" s="864"/>
      <c r="J116" s="872" t="s">
        <v>1112</v>
      </c>
      <c r="K116" s="779" t="s">
        <v>291</v>
      </c>
      <c r="L116" s="780">
        <v>1</v>
      </c>
      <c r="M116" s="692"/>
      <c r="N116" s="682" t="str">
        <f t="shared" si="14"/>
        <v>INCLUDED</v>
      </c>
      <c r="O116" s="880">
        <f t="shared" si="12"/>
        <v>0</v>
      </c>
      <c r="P116" s="880">
        <f t="shared" si="13"/>
        <v>0</v>
      </c>
      <c r="Q116" s="619"/>
      <c r="W116" s="881"/>
    </row>
    <row r="117" spans="1:23">
      <c r="A117" s="680">
        <v>100</v>
      </c>
      <c r="B117" s="689">
        <v>7000010018</v>
      </c>
      <c r="C117" s="689">
        <v>300</v>
      </c>
      <c r="D117" s="700" t="s">
        <v>498</v>
      </c>
      <c r="E117" s="689">
        <v>1000042289</v>
      </c>
      <c r="F117" s="689">
        <v>94059900</v>
      </c>
      <c r="G117" s="690"/>
      <c r="H117" s="689">
        <v>18</v>
      </c>
      <c r="I117" s="864"/>
      <c r="J117" s="872" t="s">
        <v>1113</v>
      </c>
      <c r="K117" s="779" t="s">
        <v>291</v>
      </c>
      <c r="L117" s="780">
        <v>1</v>
      </c>
      <c r="M117" s="692"/>
      <c r="N117" s="682" t="str">
        <f t="shared" si="14"/>
        <v>INCLUDED</v>
      </c>
      <c r="O117" s="880">
        <f t="shared" si="12"/>
        <v>0</v>
      </c>
      <c r="P117" s="880">
        <f t="shared" si="13"/>
        <v>0</v>
      </c>
      <c r="Q117" s="619"/>
      <c r="W117" s="881"/>
    </row>
    <row r="118" spans="1:23">
      <c r="A118" s="680">
        <v>101</v>
      </c>
      <c r="B118" s="689">
        <v>7000010018</v>
      </c>
      <c r="C118" s="689">
        <v>310</v>
      </c>
      <c r="D118" s="700" t="s">
        <v>498</v>
      </c>
      <c r="E118" s="689">
        <v>1000042482</v>
      </c>
      <c r="F118" s="689">
        <v>94059900</v>
      </c>
      <c r="G118" s="690"/>
      <c r="H118" s="689">
        <v>28</v>
      </c>
      <c r="I118" s="864"/>
      <c r="J118" s="872" t="s">
        <v>1114</v>
      </c>
      <c r="K118" s="779" t="s">
        <v>291</v>
      </c>
      <c r="L118" s="780">
        <v>1</v>
      </c>
      <c r="M118" s="692"/>
      <c r="N118" s="682" t="str">
        <f t="shared" si="14"/>
        <v>INCLUDED</v>
      </c>
      <c r="O118" s="880">
        <f t="shared" si="12"/>
        <v>0</v>
      </c>
      <c r="P118" s="880">
        <f t="shared" si="13"/>
        <v>0</v>
      </c>
      <c r="Q118" s="619"/>
      <c r="W118" s="881"/>
    </row>
    <row r="119" spans="1:23">
      <c r="A119" s="680">
        <v>102</v>
      </c>
      <c r="B119" s="689">
        <v>7000009996</v>
      </c>
      <c r="C119" s="689">
        <v>620</v>
      </c>
      <c r="D119" s="700" t="s">
        <v>498</v>
      </c>
      <c r="E119" s="689">
        <v>1000014537</v>
      </c>
      <c r="F119" s="689">
        <v>94051090</v>
      </c>
      <c r="G119" s="690"/>
      <c r="H119" s="689">
        <v>18</v>
      </c>
      <c r="I119" s="691"/>
      <c r="J119" s="872" t="s">
        <v>577</v>
      </c>
      <c r="K119" s="779" t="s">
        <v>290</v>
      </c>
      <c r="L119" s="780">
        <v>2</v>
      </c>
      <c r="M119" s="692"/>
      <c r="N119" s="682" t="str">
        <f t="shared" si="14"/>
        <v>INCLUDED</v>
      </c>
      <c r="O119" s="880">
        <f t="shared" si="12"/>
        <v>0</v>
      </c>
      <c r="P119" s="880">
        <f t="shared" si="13"/>
        <v>0</v>
      </c>
      <c r="Q119" s="619"/>
      <c r="W119" s="881"/>
    </row>
    <row r="120" spans="1:23" ht="36">
      <c r="A120" s="680">
        <v>103</v>
      </c>
      <c r="B120" s="689">
        <v>7000009996</v>
      </c>
      <c r="C120" s="689">
        <v>630</v>
      </c>
      <c r="D120" s="700" t="s">
        <v>498</v>
      </c>
      <c r="E120" s="689">
        <v>1000036719</v>
      </c>
      <c r="F120" s="689">
        <v>94059900</v>
      </c>
      <c r="G120" s="690"/>
      <c r="H120" s="689">
        <v>18</v>
      </c>
      <c r="I120" s="691"/>
      <c r="J120" s="872" t="s">
        <v>578</v>
      </c>
      <c r="K120" s="779" t="s">
        <v>290</v>
      </c>
      <c r="L120" s="780">
        <v>6</v>
      </c>
      <c r="M120" s="692"/>
      <c r="N120" s="682" t="str">
        <f t="shared" si="14"/>
        <v>INCLUDED</v>
      </c>
      <c r="O120" s="880">
        <f t="shared" si="12"/>
        <v>0</v>
      </c>
      <c r="P120" s="880">
        <f t="shared" si="13"/>
        <v>0</v>
      </c>
      <c r="Q120" s="619"/>
      <c r="W120" s="881"/>
    </row>
    <row r="121" spans="1:23" ht="36">
      <c r="A121" s="680">
        <v>104</v>
      </c>
      <c r="B121" s="689">
        <v>7000009996</v>
      </c>
      <c r="C121" s="689">
        <v>640</v>
      </c>
      <c r="D121" s="700" t="s">
        <v>498</v>
      </c>
      <c r="E121" s="689">
        <v>1000009646</v>
      </c>
      <c r="F121" s="689"/>
      <c r="G121" s="689"/>
      <c r="H121" s="689"/>
      <c r="I121" s="689"/>
      <c r="J121" s="872" t="s">
        <v>579</v>
      </c>
      <c r="K121" s="779" t="s">
        <v>462</v>
      </c>
      <c r="L121" s="780">
        <v>1</v>
      </c>
      <c r="M121" s="780"/>
      <c r="N121" s="780"/>
      <c r="O121" s="880">
        <f t="shared" si="12"/>
        <v>0</v>
      </c>
      <c r="P121" s="880">
        <f t="shared" si="13"/>
        <v>0</v>
      </c>
      <c r="Q121" s="619"/>
      <c r="W121" s="881"/>
    </row>
    <row r="122" spans="1:23" s="884" customFormat="1">
      <c r="A122" s="866">
        <v>105</v>
      </c>
      <c r="B122" s="767">
        <v>7000010018</v>
      </c>
      <c r="C122" s="767">
        <v>170</v>
      </c>
      <c r="D122" s="768" t="s">
        <v>498</v>
      </c>
      <c r="E122" s="767">
        <v>1000042283</v>
      </c>
      <c r="F122" s="767">
        <v>94059900</v>
      </c>
      <c r="G122" s="690"/>
      <c r="H122" s="767">
        <v>0</v>
      </c>
      <c r="I122" s="864"/>
      <c r="J122" s="872" t="s">
        <v>1110</v>
      </c>
      <c r="K122" s="779" t="s">
        <v>291</v>
      </c>
      <c r="L122" s="779">
        <v>1</v>
      </c>
      <c r="M122" s="692"/>
      <c r="N122" s="682" t="str">
        <f t="shared" si="14"/>
        <v>INCLUDED</v>
      </c>
      <c r="O122" s="882">
        <f t="shared" si="12"/>
        <v>0</v>
      </c>
      <c r="P122" s="882">
        <f t="shared" si="13"/>
        <v>0</v>
      </c>
      <c r="Q122" s="883"/>
      <c r="W122" s="885"/>
    </row>
    <row r="123" spans="1:23">
      <c r="A123" s="680">
        <v>106</v>
      </c>
      <c r="B123" s="689">
        <v>7000010018</v>
      </c>
      <c r="C123" s="689">
        <v>180</v>
      </c>
      <c r="D123" s="700" t="s">
        <v>498</v>
      </c>
      <c r="E123" s="689">
        <v>1000042485</v>
      </c>
      <c r="F123" s="689">
        <v>94059900</v>
      </c>
      <c r="G123" s="690"/>
      <c r="H123" s="689">
        <v>5</v>
      </c>
      <c r="I123" s="864"/>
      <c r="J123" s="872" t="s">
        <v>1111</v>
      </c>
      <c r="K123" s="779" t="s">
        <v>291</v>
      </c>
      <c r="L123" s="780">
        <v>1</v>
      </c>
      <c r="M123" s="692"/>
      <c r="N123" s="682" t="str">
        <f t="shared" si="14"/>
        <v>INCLUDED</v>
      </c>
      <c r="O123" s="880">
        <f t="shared" si="12"/>
        <v>0</v>
      </c>
      <c r="P123" s="880">
        <f t="shared" si="13"/>
        <v>0</v>
      </c>
      <c r="Q123" s="619"/>
      <c r="W123" s="881"/>
    </row>
    <row r="124" spans="1:23">
      <c r="A124" s="680">
        <v>107</v>
      </c>
      <c r="B124" s="689">
        <v>7000010018</v>
      </c>
      <c r="C124" s="689">
        <v>190</v>
      </c>
      <c r="D124" s="700" t="s">
        <v>498</v>
      </c>
      <c r="E124" s="689">
        <v>1000042286</v>
      </c>
      <c r="F124" s="689">
        <v>94059900</v>
      </c>
      <c r="G124" s="690"/>
      <c r="H124" s="689">
        <v>12</v>
      </c>
      <c r="I124" s="864"/>
      <c r="J124" s="872" t="s">
        <v>1112</v>
      </c>
      <c r="K124" s="779" t="s">
        <v>291</v>
      </c>
      <c r="L124" s="780">
        <v>1</v>
      </c>
      <c r="M124" s="692"/>
      <c r="N124" s="682" t="str">
        <f t="shared" si="14"/>
        <v>INCLUDED</v>
      </c>
      <c r="O124" s="880">
        <f t="shared" si="12"/>
        <v>0</v>
      </c>
      <c r="P124" s="880">
        <f t="shared" si="13"/>
        <v>0</v>
      </c>
      <c r="Q124" s="619"/>
      <c r="W124" s="881"/>
    </row>
    <row r="125" spans="1:23">
      <c r="A125" s="680">
        <v>108</v>
      </c>
      <c r="B125" s="689">
        <v>7000010018</v>
      </c>
      <c r="C125" s="689">
        <v>200</v>
      </c>
      <c r="D125" s="700" t="s">
        <v>498</v>
      </c>
      <c r="E125" s="689">
        <v>1000042289</v>
      </c>
      <c r="F125" s="689">
        <v>94059900</v>
      </c>
      <c r="G125" s="690"/>
      <c r="H125" s="689">
        <v>18</v>
      </c>
      <c r="I125" s="864"/>
      <c r="J125" s="872" t="s">
        <v>1113</v>
      </c>
      <c r="K125" s="779" t="s">
        <v>291</v>
      </c>
      <c r="L125" s="780">
        <v>1</v>
      </c>
      <c r="M125" s="692"/>
      <c r="N125" s="682" t="str">
        <f t="shared" si="14"/>
        <v>INCLUDED</v>
      </c>
      <c r="O125" s="880">
        <f t="shared" si="12"/>
        <v>0</v>
      </c>
      <c r="P125" s="880">
        <f t="shared" si="13"/>
        <v>0</v>
      </c>
      <c r="Q125" s="619"/>
      <c r="W125" s="881"/>
    </row>
    <row r="126" spans="1:23">
      <c r="A126" s="680">
        <v>109</v>
      </c>
      <c r="B126" s="689">
        <v>7000010018</v>
      </c>
      <c r="C126" s="689">
        <v>210</v>
      </c>
      <c r="D126" s="700" t="s">
        <v>498</v>
      </c>
      <c r="E126" s="689">
        <v>1000042482</v>
      </c>
      <c r="F126" s="689">
        <v>94059900</v>
      </c>
      <c r="G126" s="690"/>
      <c r="H126" s="689">
        <v>28</v>
      </c>
      <c r="I126" s="864"/>
      <c r="J126" s="872" t="s">
        <v>1114</v>
      </c>
      <c r="K126" s="779" t="s">
        <v>291</v>
      </c>
      <c r="L126" s="780">
        <v>1</v>
      </c>
      <c r="M126" s="692"/>
      <c r="N126" s="682" t="str">
        <f t="shared" si="14"/>
        <v>INCLUDED</v>
      </c>
      <c r="O126" s="880">
        <f t="shared" si="12"/>
        <v>0</v>
      </c>
      <c r="P126" s="880">
        <f t="shared" si="13"/>
        <v>0</v>
      </c>
      <c r="Q126" s="619"/>
      <c r="W126" s="881"/>
    </row>
    <row r="127" spans="1:23">
      <c r="A127" s="680">
        <v>110</v>
      </c>
      <c r="B127" s="689">
        <v>7000009996</v>
      </c>
      <c r="C127" s="689">
        <v>650</v>
      </c>
      <c r="D127" s="700" t="s">
        <v>498</v>
      </c>
      <c r="E127" s="689">
        <v>1000021809</v>
      </c>
      <c r="F127" s="689"/>
      <c r="G127" s="689"/>
      <c r="H127" s="689"/>
      <c r="I127" s="689"/>
      <c r="J127" s="872" t="s">
        <v>580</v>
      </c>
      <c r="K127" s="779" t="s">
        <v>443</v>
      </c>
      <c r="L127" s="780">
        <v>1</v>
      </c>
      <c r="M127" s="780"/>
      <c r="N127" s="780"/>
      <c r="O127" s="880">
        <f t="shared" si="12"/>
        <v>0</v>
      </c>
      <c r="P127" s="880">
        <f t="shared" si="13"/>
        <v>0</v>
      </c>
      <c r="Q127" s="619"/>
      <c r="W127" s="881"/>
    </row>
    <row r="128" spans="1:23" s="884" customFormat="1">
      <c r="A128" s="866">
        <v>111</v>
      </c>
      <c r="B128" s="767">
        <v>7000010018</v>
      </c>
      <c r="C128" s="767">
        <v>70</v>
      </c>
      <c r="D128" s="768" t="s">
        <v>498</v>
      </c>
      <c r="E128" s="767">
        <v>1000042283</v>
      </c>
      <c r="F128" s="767">
        <v>94059900</v>
      </c>
      <c r="G128" s="690"/>
      <c r="H128" s="767">
        <v>0</v>
      </c>
      <c r="I128" s="864"/>
      <c r="J128" s="872" t="s">
        <v>1110</v>
      </c>
      <c r="K128" s="779" t="s">
        <v>291</v>
      </c>
      <c r="L128" s="779">
        <v>1</v>
      </c>
      <c r="M128" s="692"/>
      <c r="N128" s="682" t="str">
        <f t="shared" si="14"/>
        <v>INCLUDED</v>
      </c>
      <c r="O128" s="882">
        <f t="shared" si="12"/>
        <v>0</v>
      </c>
      <c r="P128" s="882">
        <f t="shared" si="13"/>
        <v>0</v>
      </c>
      <c r="Q128" s="883"/>
      <c r="W128" s="885"/>
    </row>
    <row r="129" spans="1:23">
      <c r="A129" s="680">
        <v>112</v>
      </c>
      <c r="B129" s="689">
        <v>7000010018</v>
      </c>
      <c r="C129" s="689">
        <v>130</v>
      </c>
      <c r="D129" s="700" t="s">
        <v>498</v>
      </c>
      <c r="E129" s="689">
        <v>1000042485</v>
      </c>
      <c r="F129" s="689">
        <v>94059900</v>
      </c>
      <c r="G129" s="690"/>
      <c r="H129" s="689">
        <v>5</v>
      </c>
      <c r="I129" s="864"/>
      <c r="J129" s="872" t="s">
        <v>1111</v>
      </c>
      <c r="K129" s="779" t="s">
        <v>291</v>
      </c>
      <c r="L129" s="780">
        <v>1</v>
      </c>
      <c r="M129" s="692"/>
      <c r="N129" s="682" t="str">
        <f t="shared" si="14"/>
        <v>INCLUDED</v>
      </c>
      <c r="O129" s="880">
        <f t="shared" si="12"/>
        <v>0</v>
      </c>
      <c r="P129" s="880">
        <f t="shared" si="13"/>
        <v>0</v>
      </c>
      <c r="Q129" s="619"/>
      <c r="W129" s="881"/>
    </row>
    <row r="130" spans="1:23">
      <c r="A130" s="680">
        <v>113</v>
      </c>
      <c r="B130" s="689">
        <v>7000010018</v>
      </c>
      <c r="C130" s="689">
        <v>140</v>
      </c>
      <c r="D130" s="700" t="s">
        <v>498</v>
      </c>
      <c r="E130" s="689">
        <v>1000042286</v>
      </c>
      <c r="F130" s="689">
        <v>94059900</v>
      </c>
      <c r="G130" s="690"/>
      <c r="H130" s="689">
        <v>12</v>
      </c>
      <c r="I130" s="864"/>
      <c r="J130" s="872" t="s">
        <v>1112</v>
      </c>
      <c r="K130" s="779" t="s">
        <v>291</v>
      </c>
      <c r="L130" s="780">
        <v>1</v>
      </c>
      <c r="M130" s="692"/>
      <c r="N130" s="682" t="str">
        <f t="shared" si="14"/>
        <v>INCLUDED</v>
      </c>
      <c r="O130" s="880">
        <f t="shared" si="12"/>
        <v>0</v>
      </c>
      <c r="P130" s="880">
        <f t="shared" si="13"/>
        <v>0</v>
      </c>
      <c r="Q130" s="619"/>
      <c r="W130" s="881"/>
    </row>
    <row r="131" spans="1:23">
      <c r="A131" s="680">
        <v>114</v>
      </c>
      <c r="B131" s="689">
        <v>7000010018</v>
      </c>
      <c r="C131" s="689">
        <v>150</v>
      </c>
      <c r="D131" s="700" t="s">
        <v>498</v>
      </c>
      <c r="E131" s="689">
        <v>1000042289</v>
      </c>
      <c r="F131" s="689">
        <v>94059900</v>
      </c>
      <c r="G131" s="690"/>
      <c r="H131" s="689">
        <v>18</v>
      </c>
      <c r="I131" s="864"/>
      <c r="J131" s="872" t="s">
        <v>1113</v>
      </c>
      <c r="K131" s="779" t="s">
        <v>291</v>
      </c>
      <c r="L131" s="780">
        <v>1</v>
      </c>
      <c r="M131" s="692"/>
      <c r="N131" s="682" t="str">
        <f t="shared" si="14"/>
        <v>INCLUDED</v>
      </c>
      <c r="O131" s="880">
        <f t="shared" si="12"/>
        <v>0</v>
      </c>
      <c r="P131" s="880">
        <f t="shared" si="13"/>
        <v>0</v>
      </c>
      <c r="Q131" s="619"/>
      <c r="W131" s="881"/>
    </row>
    <row r="132" spans="1:23">
      <c r="A132" s="680">
        <v>115</v>
      </c>
      <c r="B132" s="689">
        <v>7000010018</v>
      </c>
      <c r="C132" s="689">
        <v>160</v>
      </c>
      <c r="D132" s="700" t="s">
        <v>498</v>
      </c>
      <c r="E132" s="689">
        <v>1000042482</v>
      </c>
      <c r="F132" s="689">
        <v>94059900</v>
      </c>
      <c r="G132" s="690"/>
      <c r="H132" s="689">
        <v>28</v>
      </c>
      <c r="I132" s="864"/>
      <c r="J132" s="872" t="s">
        <v>1114</v>
      </c>
      <c r="K132" s="779" t="s">
        <v>291</v>
      </c>
      <c r="L132" s="780">
        <v>1</v>
      </c>
      <c r="M132" s="692"/>
      <c r="N132" s="682" t="str">
        <f t="shared" si="14"/>
        <v>INCLUDED</v>
      </c>
      <c r="O132" s="880">
        <f t="shared" si="12"/>
        <v>0</v>
      </c>
      <c r="P132" s="880">
        <f t="shared" si="13"/>
        <v>0</v>
      </c>
      <c r="Q132" s="619"/>
      <c r="W132" s="881"/>
    </row>
    <row r="133" spans="1:23" ht="36">
      <c r="A133" s="680">
        <v>116</v>
      </c>
      <c r="B133" s="689">
        <v>7000009996</v>
      </c>
      <c r="C133" s="689">
        <v>660</v>
      </c>
      <c r="D133" s="700" t="s">
        <v>499</v>
      </c>
      <c r="E133" s="689">
        <v>1000024515</v>
      </c>
      <c r="F133" s="689">
        <v>76169990</v>
      </c>
      <c r="G133" s="690"/>
      <c r="H133" s="689">
        <v>18</v>
      </c>
      <c r="I133" s="691"/>
      <c r="J133" s="872" t="s">
        <v>581</v>
      </c>
      <c r="K133" s="779" t="s">
        <v>290</v>
      </c>
      <c r="L133" s="780">
        <v>1</v>
      </c>
      <c r="M133" s="692"/>
      <c r="N133" s="682" t="str">
        <f t="shared" si="14"/>
        <v>INCLUDED</v>
      </c>
      <c r="O133" s="880">
        <f t="shared" si="12"/>
        <v>0</v>
      </c>
      <c r="P133" s="880">
        <f t="shared" si="13"/>
        <v>0</v>
      </c>
      <c r="Q133" s="619"/>
      <c r="W133" s="881"/>
    </row>
    <row r="134" spans="1:23" ht="36">
      <c r="A134" s="680">
        <v>117</v>
      </c>
      <c r="B134" s="689">
        <v>7000009996</v>
      </c>
      <c r="C134" s="689">
        <v>670</v>
      </c>
      <c r="D134" s="700" t="s">
        <v>499</v>
      </c>
      <c r="E134" s="689">
        <v>1000025538</v>
      </c>
      <c r="F134" s="689">
        <v>76169990</v>
      </c>
      <c r="G134" s="690"/>
      <c r="H134" s="689">
        <v>18</v>
      </c>
      <c r="I134" s="691"/>
      <c r="J134" s="872" t="s">
        <v>582</v>
      </c>
      <c r="K134" s="779" t="s">
        <v>290</v>
      </c>
      <c r="L134" s="780">
        <v>1</v>
      </c>
      <c r="M134" s="692"/>
      <c r="N134" s="682" t="str">
        <f t="shared" si="14"/>
        <v>INCLUDED</v>
      </c>
      <c r="O134" s="880">
        <f t="shared" si="12"/>
        <v>0</v>
      </c>
      <c r="P134" s="880">
        <f t="shared" si="13"/>
        <v>0</v>
      </c>
      <c r="Q134" s="619"/>
      <c r="W134" s="881"/>
    </row>
    <row r="135" spans="1:23" ht="54">
      <c r="A135" s="680">
        <v>118</v>
      </c>
      <c r="B135" s="689">
        <v>7000009996</v>
      </c>
      <c r="C135" s="689">
        <v>690</v>
      </c>
      <c r="D135" s="700" t="s">
        <v>500</v>
      </c>
      <c r="E135" s="689">
        <v>1000011713</v>
      </c>
      <c r="F135" s="689">
        <v>73082011</v>
      </c>
      <c r="G135" s="690"/>
      <c r="H135" s="689">
        <v>18</v>
      </c>
      <c r="I135" s="691"/>
      <c r="J135" s="872" t="s">
        <v>583</v>
      </c>
      <c r="K135" s="779" t="s">
        <v>452</v>
      </c>
      <c r="L135" s="780">
        <v>0.5</v>
      </c>
      <c r="M135" s="692"/>
      <c r="N135" s="682" t="str">
        <f t="shared" si="14"/>
        <v>INCLUDED</v>
      </c>
      <c r="O135" s="880">
        <f t="shared" si="12"/>
        <v>0</v>
      </c>
      <c r="P135" s="880">
        <f t="shared" si="13"/>
        <v>0</v>
      </c>
      <c r="Q135" s="619"/>
      <c r="W135" s="881"/>
    </row>
    <row r="136" spans="1:23" ht="54">
      <c r="A136" s="680">
        <v>119</v>
      </c>
      <c r="B136" s="689">
        <v>7000009996</v>
      </c>
      <c r="C136" s="689">
        <v>700</v>
      </c>
      <c r="D136" s="700" t="s">
        <v>500</v>
      </c>
      <c r="E136" s="689">
        <v>1000012373</v>
      </c>
      <c r="F136" s="689">
        <v>73082011</v>
      </c>
      <c r="G136" s="690"/>
      <c r="H136" s="689">
        <v>18</v>
      </c>
      <c r="I136" s="691"/>
      <c r="J136" s="872" t="s">
        <v>584</v>
      </c>
      <c r="K136" s="779" t="s">
        <v>452</v>
      </c>
      <c r="L136" s="780">
        <v>0.5</v>
      </c>
      <c r="M136" s="692"/>
      <c r="N136" s="682" t="str">
        <f t="shared" si="14"/>
        <v>INCLUDED</v>
      </c>
      <c r="O136" s="880">
        <f t="shared" si="12"/>
        <v>0</v>
      </c>
      <c r="P136" s="880">
        <f t="shared" si="13"/>
        <v>0</v>
      </c>
      <c r="Q136" s="619"/>
      <c r="W136" s="881"/>
    </row>
    <row r="137" spans="1:23" ht="54">
      <c r="A137" s="680">
        <v>120</v>
      </c>
      <c r="B137" s="689">
        <v>7000009996</v>
      </c>
      <c r="C137" s="689">
        <v>680</v>
      </c>
      <c r="D137" s="700" t="s">
        <v>500</v>
      </c>
      <c r="E137" s="689">
        <v>1000012369</v>
      </c>
      <c r="F137" s="689">
        <v>73082011</v>
      </c>
      <c r="G137" s="690"/>
      <c r="H137" s="689">
        <v>18</v>
      </c>
      <c r="I137" s="691"/>
      <c r="J137" s="872" t="s">
        <v>585</v>
      </c>
      <c r="K137" s="779" t="s">
        <v>290</v>
      </c>
      <c r="L137" s="780">
        <v>180</v>
      </c>
      <c r="M137" s="692"/>
      <c r="N137" s="682" t="str">
        <f t="shared" si="14"/>
        <v>INCLUDED</v>
      </c>
      <c r="O137" s="880">
        <f t="shared" si="12"/>
        <v>0</v>
      </c>
      <c r="P137" s="880">
        <f t="shared" si="13"/>
        <v>0</v>
      </c>
      <c r="Q137" s="619"/>
      <c r="W137" s="881"/>
    </row>
    <row r="138" spans="1:23">
      <c r="A138" s="680">
        <v>121</v>
      </c>
      <c r="B138" s="689">
        <v>7000009996</v>
      </c>
      <c r="C138" s="689">
        <v>710</v>
      </c>
      <c r="D138" s="700" t="s">
        <v>500</v>
      </c>
      <c r="E138" s="689">
        <v>1000032055</v>
      </c>
      <c r="F138" s="689">
        <v>72159090</v>
      </c>
      <c r="G138" s="690"/>
      <c r="H138" s="689">
        <v>18</v>
      </c>
      <c r="I138" s="691"/>
      <c r="J138" s="872" t="s">
        <v>586</v>
      </c>
      <c r="K138" s="779" t="s">
        <v>587</v>
      </c>
      <c r="L138" s="780">
        <v>5</v>
      </c>
      <c r="M138" s="692"/>
      <c r="N138" s="682" t="str">
        <f t="shared" si="14"/>
        <v>INCLUDED</v>
      </c>
      <c r="O138" s="880">
        <f t="shared" si="12"/>
        <v>0</v>
      </c>
      <c r="P138" s="880">
        <f t="shared" si="13"/>
        <v>0</v>
      </c>
      <c r="Q138" s="619"/>
      <c r="W138" s="881"/>
    </row>
    <row r="139" spans="1:23" ht="54">
      <c r="A139" s="680">
        <v>122</v>
      </c>
      <c r="B139" s="689">
        <v>7000009996</v>
      </c>
      <c r="C139" s="689">
        <v>720</v>
      </c>
      <c r="D139" s="700" t="s">
        <v>500</v>
      </c>
      <c r="E139" s="689">
        <v>1000020090</v>
      </c>
      <c r="F139" s="689">
        <v>73082011</v>
      </c>
      <c r="G139" s="690"/>
      <c r="H139" s="689">
        <v>18</v>
      </c>
      <c r="I139" s="691"/>
      <c r="J139" s="872" t="s">
        <v>474</v>
      </c>
      <c r="K139" s="779" t="s">
        <v>290</v>
      </c>
      <c r="L139" s="780">
        <v>4</v>
      </c>
      <c r="M139" s="692"/>
      <c r="N139" s="682" t="str">
        <f t="shared" si="14"/>
        <v>INCLUDED</v>
      </c>
      <c r="O139" s="880">
        <f t="shared" si="12"/>
        <v>0</v>
      </c>
      <c r="P139" s="880">
        <f t="shared" si="13"/>
        <v>0</v>
      </c>
      <c r="Q139" s="619"/>
      <c r="W139" s="881"/>
    </row>
    <row r="140" spans="1:23" ht="54">
      <c r="A140" s="680">
        <v>123</v>
      </c>
      <c r="B140" s="689">
        <v>7000009996</v>
      </c>
      <c r="C140" s="689">
        <v>730</v>
      </c>
      <c r="D140" s="700" t="s">
        <v>500</v>
      </c>
      <c r="E140" s="689">
        <v>1000028770</v>
      </c>
      <c r="F140" s="689">
        <v>73181500</v>
      </c>
      <c r="G140" s="690"/>
      <c r="H140" s="689">
        <v>18</v>
      </c>
      <c r="I140" s="691"/>
      <c r="J140" s="872" t="s">
        <v>588</v>
      </c>
      <c r="K140" s="779" t="s">
        <v>290</v>
      </c>
      <c r="L140" s="780">
        <v>1230</v>
      </c>
      <c r="M140" s="692"/>
      <c r="N140" s="682" t="str">
        <f t="shared" si="14"/>
        <v>INCLUDED</v>
      </c>
      <c r="O140" s="880">
        <f t="shared" si="12"/>
        <v>0</v>
      </c>
      <c r="P140" s="880">
        <f t="shared" si="13"/>
        <v>0</v>
      </c>
      <c r="Q140" s="619"/>
      <c r="W140" s="881"/>
    </row>
    <row r="141" spans="1:23" ht="54">
      <c r="A141" s="680">
        <v>124</v>
      </c>
      <c r="B141" s="689">
        <v>7000009996</v>
      </c>
      <c r="C141" s="689">
        <v>740</v>
      </c>
      <c r="D141" s="700" t="s">
        <v>500</v>
      </c>
      <c r="E141" s="689">
        <v>1000012366</v>
      </c>
      <c r="F141" s="689">
        <v>73082011</v>
      </c>
      <c r="G141" s="690"/>
      <c r="H141" s="689">
        <v>18</v>
      </c>
      <c r="I141" s="691"/>
      <c r="J141" s="872" t="s">
        <v>447</v>
      </c>
      <c r="K141" s="779" t="s">
        <v>290</v>
      </c>
      <c r="L141" s="780">
        <v>1200</v>
      </c>
      <c r="M141" s="692"/>
      <c r="N141" s="682" t="str">
        <f t="shared" si="14"/>
        <v>INCLUDED</v>
      </c>
      <c r="O141" s="880">
        <f t="shared" si="12"/>
        <v>0</v>
      </c>
      <c r="P141" s="880">
        <f t="shared" si="13"/>
        <v>0</v>
      </c>
      <c r="Q141" s="619"/>
      <c r="W141" s="881"/>
    </row>
    <row r="142" spans="1:23" ht="54">
      <c r="A142" s="680">
        <v>125</v>
      </c>
      <c r="B142" s="689">
        <v>7000009996</v>
      </c>
      <c r="C142" s="689">
        <v>750</v>
      </c>
      <c r="D142" s="700" t="s">
        <v>500</v>
      </c>
      <c r="E142" s="689">
        <v>1000012368</v>
      </c>
      <c r="F142" s="689">
        <v>73082011</v>
      </c>
      <c r="G142" s="690"/>
      <c r="H142" s="689">
        <v>18</v>
      </c>
      <c r="I142" s="691"/>
      <c r="J142" s="872" t="s">
        <v>589</v>
      </c>
      <c r="K142" s="779" t="s">
        <v>290</v>
      </c>
      <c r="L142" s="780">
        <v>100</v>
      </c>
      <c r="M142" s="692"/>
      <c r="N142" s="682" t="str">
        <f t="shared" si="14"/>
        <v>INCLUDED</v>
      </c>
      <c r="O142" s="880">
        <f t="shared" si="12"/>
        <v>0</v>
      </c>
      <c r="P142" s="880">
        <f t="shared" si="13"/>
        <v>0</v>
      </c>
      <c r="Q142" s="619"/>
      <c r="W142" s="881"/>
    </row>
    <row r="143" spans="1:23" ht="72">
      <c r="A143" s="680">
        <v>126</v>
      </c>
      <c r="B143" s="689">
        <v>7000009996</v>
      </c>
      <c r="C143" s="689">
        <v>760</v>
      </c>
      <c r="D143" s="700" t="s">
        <v>500</v>
      </c>
      <c r="E143" s="689">
        <v>1000020099</v>
      </c>
      <c r="F143" s="689">
        <v>73082011</v>
      </c>
      <c r="G143" s="690"/>
      <c r="H143" s="689">
        <v>18</v>
      </c>
      <c r="I143" s="691"/>
      <c r="J143" s="872" t="s">
        <v>590</v>
      </c>
      <c r="K143" s="779" t="s">
        <v>290</v>
      </c>
      <c r="L143" s="780">
        <v>10</v>
      </c>
      <c r="M143" s="692"/>
      <c r="N143" s="682" t="str">
        <f t="shared" si="14"/>
        <v>INCLUDED</v>
      </c>
      <c r="O143" s="880">
        <f t="shared" si="12"/>
        <v>0</v>
      </c>
      <c r="P143" s="880">
        <f t="shared" si="13"/>
        <v>0</v>
      </c>
      <c r="Q143" s="619"/>
      <c r="W143" s="881"/>
    </row>
    <row r="144" spans="1:23" ht="72">
      <c r="A144" s="680">
        <v>127</v>
      </c>
      <c r="B144" s="689">
        <v>7000009996</v>
      </c>
      <c r="C144" s="689">
        <v>770</v>
      </c>
      <c r="D144" s="700" t="s">
        <v>500</v>
      </c>
      <c r="E144" s="689">
        <v>1000020098</v>
      </c>
      <c r="F144" s="689">
        <v>73082011</v>
      </c>
      <c r="G144" s="690"/>
      <c r="H144" s="689">
        <v>18</v>
      </c>
      <c r="I144" s="691"/>
      <c r="J144" s="872" t="s">
        <v>591</v>
      </c>
      <c r="K144" s="779" t="s">
        <v>290</v>
      </c>
      <c r="L144" s="780">
        <v>4</v>
      </c>
      <c r="M144" s="692"/>
      <c r="N144" s="682" t="str">
        <f t="shared" si="14"/>
        <v>INCLUDED</v>
      </c>
      <c r="O144" s="880">
        <f t="shared" si="12"/>
        <v>0</v>
      </c>
      <c r="P144" s="880">
        <f t="shared" si="13"/>
        <v>0</v>
      </c>
      <c r="Q144" s="619"/>
      <c r="W144" s="881"/>
    </row>
    <row r="145" spans="1:23" ht="72">
      <c r="A145" s="680">
        <v>128</v>
      </c>
      <c r="B145" s="689">
        <v>7000009996</v>
      </c>
      <c r="C145" s="689">
        <v>780</v>
      </c>
      <c r="D145" s="700" t="s">
        <v>500</v>
      </c>
      <c r="E145" s="689">
        <v>1000020097</v>
      </c>
      <c r="F145" s="689">
        <v>73082011</v>
      </c>
      <c r="G145" s="690"/>
      <c r="H145" s="689">
        <v>18</v>
      </c>
      <c r="I145" s="691"/>
      <c r="J145" s="872" t="s">
        <v>592</v>
      </c>
      <c r="K145" s="779" t="s">
        <v>290</v>
      </c>
      <c r="L145" s="780">
        <v>1</v>
      </c>
      <c r="M145" s="692"/>
      <c r="N145" s="682" t="str">
        <f t="shared" si="14"/>
        <v>INCLUDED</v>
      </c>
      <c r="O145" s="880">
        <f t="shared" si="12"/>
        <v>0</v>
      </c>
      <c r="P145" s="880">
        <f t="shared" si="13"/>
        <v>0</v>
      </c>
      <c r="Q145" s="619"/>
      <c r="W145" s="881"/>
    </row>
    <row r="146" spans="1:23" ht="72">
      <c r="A146" s="680">
        <v>129</v>
      </c>
      <c r="B146" s="689">
        <v>7000009996</v>
      </c>
      <c r="C146" s="689">
        <v>790</v>
      </c>
      <c r="D146" s="700" t="s">
        <v>500</v>
      </c>
      <c r="E146" s="689">
        <v>1000020100</v>
      </c>
      <c r="F146" s="689">
        <v>73082011</v>
      </c>
      <c r="G146" s="690"/>
      <c r="H146" s="689">
        <v>18</v>
      </c>
      <c r="I146" s="691"/>
      <c r="J146" s="872" t="s">
        <v>593</v>
      </c>
      <c r="K146" s="779" t="s">
        <v>290</v>
      </c>
      <c r="L146" s="780">
        <v>3</v>
      </c>
      <c r="M146" s="692"/>
      <c r="N146" s="682" t="str">
        <f t="shared" si="14"/>
        <v>INCLUDED</v>
      </c>
      <c r="O146" s="880">
        <f t="shared" ref="O146:O209" si="15">IF(M146="",0,IF(I146="",M146*H146/100,I146*M146))</f>
        <v>0</v>
      </c>
      <c r="P146" s="880">
        <f t="shared" ref="P146:P209" si="16">O146*L146</f>
        <v>0</v>
      </c>
      <c r="Q146" s="619"/>
      <c r="W146" s="881"/>
    </row>
    <row r="147" spans="1:23" ht="72">
      <c r="A147" s="680">
        <v>130</v>
      </c>
      <c r="B147" s="689">
        <v>7000009996</v>
      </c>
      <c r="C147" s="689">
        <v>800</v>
      </c>
      <c r="D147" s="700" t="s">
        <v>500</v>
      </c>
      <c r="E147" s="689">
        <v>1000020105</v>
      </c>
      <c r="F147" s="689">
        <v>73082011</v>
      </c>
      <c r="G147" s="690"/>
      <c r="H147" s="689">
        <v>18</v>
      </c>
      <c r="I147" s="691"/>
      <c r="J147" s="872" t="s">
        <v>594</v>
      </c>
      <c r="K147" s="779" t="s">
        <v>290</v>
      </c>
      <c r="L147" s="780">
        <v>3</v>
      </c>
      <c r="M147" s="692"/>
      <c r="N147" s="682" t="str">
        <f t="shared" si="14"/>
        <v>INCLUDED</v>
      </c>
      <c r="O147" s="880">
        <f t="shared" si="15"/>
        <v>0</v>
      </c>
      <c r="P147" s="880">
        <f t="shared" si="16"/>
        <v>0</v>
      </c>
      <c r="Q147" s="619"/>
      <c r="W147" s="881"/>
    </row>
    <row r="148" spans="1:23" ht="72">
      <c r="A148" s="680">
        <v>131</v>
      </c>
      <c r="B148" s="689">
        <v>7000009996</v>
      </c>
      <c r="C148" s="689">
        <v>810</v>
      </c>
      <c r="D148" s="700" t="s">
        <v>500</v>
      </c>
      <c r="E148" s="689">
        <v>1000020109</v>
      </c>
      <c r="F148" s="689">
        <v>73082011</v>
      </c>
      <c r="G148" s="690"/>
      <c r="H148" s="689">
        <v>18</v>
      </c>
      <c r="I148" s="691"/>
      <c r="J148" s="872" t="s">
        <v>595</v>
      </c>
      <c r="K148" s="779" t="s">
        <v>290</v>
      </c>
      <c r="L148" s="780">
        <v>6</v>
      </c>
      <c r="M148" s="692"/>
      <c r="N148" s="682" t="str">
        <f t="shared" si="14"/>
        <v>INCLUDED</v>
      </c>
      <c r="O148" s="880">
        <f t="shared" si="15"/>
        <v>0</v>
      </c>
      <c r="P148" s="880">
        <f t="shared" si="16"/>
        <v>0</v>
      </c>
      <c r="Q148" s="619"/>
      <c r="W148" s="881"/>
    </row>
    <row r="149" spans="1:23" ht="72">
      <c r="A149" s="680">
        <v>132</v>
      </c>
      <c r="B149" s="689">
        <v>7000009996</v>
      </c>
      <c r="C149" s="689">
        <v>820</v>
      </c>
      <c r="D149" s="700" t="s">
        <v>500</v>
      </c>
      <c r="E149" s="689">
        <v>1000020110</v>
      </c>
      <c r="F149" s="689">
        <v>73082011</v>
      </c>
      <c r="G149" s="690"/>
      <c r="H149" s="689">
        <v>18</v>
      </c>
      <c r="I149" s="691"/>
      <c r="J149" s="872" t="s">
        <v>596</v>
      </c>
      <c r="K149" s="779" t="s">
        <v>290</v>
      </c>
      <c r="L149" s="780">
        <v>1</v>
      </c>
      <c r="M149" s="692"/>
      <c r="N149" s="682" t="str">
        <f t="shared" si="14"/>
        <v>INCLUDED</v>
      </c>
      <c r="O149" s="880">
        <f t="shared" si="15"/>
        <v>0</v>
      </c>
      <c r="P149" s="880">
        <f t="shared" si="16"/>
        <v>0</v>
      </c>
      <c r="Q149" s="619"/>
      <c r="W149" s="881"/>
    </row>
    <row r="150" spans="1:23" ht="72">
      <c r="A150" s="680">
        <v>133</v>
      </c>
      <c r="B150" s="689">
        <v>7000009996</v>
      </c>
      <c r="C150" s="689">
        <v>830</v>
      </c>
      <c r="D150" s="700" t="s">
        <v>500</v>
      </c>
      <c r="E150" s="689">
        <v>1000020088</v>
      </c>
      <c r="F150" s="689">
        <v>73082011</v>
      </c>
      <c r="G150" s="690"/>
      <c r="H150" s="689">
        <v>18</v>
      </c>
      <c r="I150" s="691"/>
      <c r="J150" s="872" t="s">
        <v>597</v>
      </c>
      <c r="K150" s="779" t="s">
        <v>290</v>
      </c>
      <c r="L150" s="780">
        <v>8</v>
      </c>
      <c r="M150" s="692"/>
      <c r="N150" s="682" t="str">
        <f t="shared" si="14"/>
        <v>INCLUDED</v>
      </c>
      <c r="O150" s="880">
        <f t="shared" si="15"/>
        <v>0</v>
      </c>
      <c r="P150" s="880">
        <f t="shared" si="16"/>
        <v>0</v>
      </c>
      <c r="Q150" s="619"/>
      <c r="W150" s="881"/>
    </row>
    <row r="151" spans="1:23" ht="72">
      <c r="A151" s="680">
        <v>134</v>
      </c>
      <c r="B151" s="689">
        <v>7000009996</v>
      </c>
      <c r="C151" s="689">
        <v>840</v>
      </c>
      <c r="D151" s="700" t="s">
        <v>500</v>
      </c>
      <c r="E151" s="689">
        <v>1000020086</v>
      </c>
      <c r="F151" s="689">
        <v>73082011</v>
      </c>
      <c r="G151" s="690"/>
      <c r="H151" s="689">
        <v>18</v>
      </c>
      <c r="I151" s="691"/>
      <c r="J151" s="872" t="s">
        <v>598</v>
      </c>
      <c r="K151" s="779" t="s">
        <v>290</v>
      </c>
      <c r="L151" s="780">
        <v>12</v>
      </c>
      <c r="M151" s="692"/>
      <c r="N151" s="682" t="str">
        <f t="shared" si="14"/>
        <v>INCLUDED</v>
      </c>
      <c r="O151" s="880">
        <f t="shared" si="15"/>
        <v>0</v>
      </c>
      <c r="P151" s="880">
        <f t="shared" si="16"/>
        <v>0</v>
      </c>
      <c r="Q151" s="619"/>
      <c r="W151" s="881"/>
    </row>
    <row r="152" spans="1:23" ht="54">
      <c r="A152" s="680">
        <v>135</v>
      </c>
      <c r="B152" s="689">
        <v>7000009996</v>
      </c>
      <c r="C152" s="689">
        <v>850</v>
      </c>
      <c r="D152" s="700" t="s">
        <v>500</v>
      </c>
      <c r="E152" s="689">
        <v>1000029041</v>
      </c>
      <c r="F152" s="689">
        <v>73082011</v>
      </c>
      <c r="G152" s="690"/>
      <c r="H152" s="689">
        <v>18</v>
      </c>
      <c r="I152" s="691"/>
      <c r="J152" s="872" t="s">
        <v>599</v>
      </c>
      <c r="K152" s="779" t="s">
        <v>290</v>
      </c>
      <c r="L152" s="780">
        <v>11</v>
      </c>
      <c r="M152" s="692"/>
      <c r="N152" s="682" t="str">
        <f t="shared" si="14"/>
        <v>INCLUDED</v>
      </c>
      <c r="O152" s="880">
        <f t="shared" si="15"/>
        <v>0</v>
      </c>
      <c r="P152" s="880">
        <f t="shared" si="16"/>
        <v>0</v>
      </c>
      <c r="Q152" s="619"/>
      <c r="W152" s="881"/>
    </row>
    <row r="153" spans="1:23" ht="54">
      <c r="A153" s="680">
        <v>136</v>
      </c>
      <c r="B153" s="689">
        <v>7000009996</v>
      </c>
      <c r="C153" s="689">
        <v>860</v>
      </c>
      <c r="D153" s="700" t="s">
        <v>500</v>
      </c>
      <c r="E153" s="689">
        <v>1000029043</v>
      </c>
      <c r="F153" s="689">
        <v>73082011</v>
      </c>
      <c r="G153" s="690"/>
      <c r="H153" s="689">
        <v>18</v>
      </c>
      <c r="I153" s="691"/>
      <c r="J153" s="872" t="s">
        <v>600</v>
      </c>
      <c r="K153" s="779" t="s">
        <v>290</v>
      </c>
      <c r="L153" s="780">
        <v>5</v>
      </c>
      <c r="M153" s="692"/>
      <c r="N153" s="682" t="str">
        <f t="shared" si="14"/>
        <v>INCLUDED</v>
      </c>
      <c r="O153" s="880">
        <f t="shared" si="15"/>
        <v>0</v>
      </c>
      <c r="P153" s="880">
        <f t="shared" si="16"/>
        <v>0</v>
      </c>
      <c r="Q153" s="619"/>
      <c r="W153" s="881"/>
    </row>
    <row r="154" spans="1:23" ht="54">
      <c r="A154" s="680">
        <v>137</v>
      </c>
      <c r="B154" s="689">
        <v>7000009996</v>
      </c>
      <c r="C154" s="689">
        <v>870</v>
      </c>
      <c r="D154" s="700" t="s">
        <v>500</v>
      </c>
      <c r="E154" s="689">
        <v>1000029032</v>
      </c>
      <c r="F154" s="689">
        <v>73082011</v>
      </c>
      <c r="G154" s="690"/>
      <c r="H154" s="689">
        <v>18</v>
      </c>
      <c r="I154" s="691"/>
      <c r="J154" s="872" t="s">
        <v>601</v>
      </c>
      <c r="K154" s="779" t="s">
        <v>290</v>
      </c>
      <c r="L154" s="780">
        <v>7</v>
      </c>
      <c r="M154" s="692"/>
      <c r="N154" s="682" t="str">
        <f t="shared" si="14"/>
        <v>INCLUDED</v>
      </c>
      <c r="O154" s="880">
        <f t="shared" si="15"/>
        <v>0</v>
      </c>
      <c r="P154" s="880">
        <f t="shared" si="16"/>
        <v>0</v>
      </c>
      <c r="Q154" s="619"/>
      <c r="W154" s="881"/>
    </row>
    <row r="155" spans="1:23" ht="54">
      <c r="A155" s="680">
        <v>138</v>
      </c>
      <c r="B155" s="689">
        <v>7000009996</v>
      </c>
      <c r="C155" s="689">
        <v>880</v>
      </c>
      <c r="D155" s="700" t="s">
        <v>500</v>
      </c>
      <c r="E155" s="689">
        <v>1000029033</v>
      </c>
      <c r="F155" s="689">
        <v>73082011</v>
      </c>
      <c r="G155" s="690"/>
      <c r="H155" s="689">
        <v>18</v>
      </c>
      <c r="I155" s="691"/>
      <c r="J155" s="872" t="s">
        <v>602</v>
      </c>
      <c r="K155" s="779" t="s">
        <v>290</v>
      </c>
      <c r="L155" s="780">
        <v>9</v>
      </c>
      <c r="M155" s="692"/>
      <c r="N155" s="682" t="str">
        <f t="shared" si="14"/>
        <v>INCLUDED</v>
      </c>
      <c r="O155" s="880">
        <f t="shared" si="15"/>
        <v>0</v>
      </c>
      <c r="P155" s="880">
        <f t="shared" si="16"/>
        <v>0</v>
      </c>
      <c r="Q155" s="619"/>
      <c r="W155" s="881"/>
    </row>
    <row r="156" spans="1:23" ht="54">
      <c r="A156" s="680">
        <v>139</v>
      </c>
      <c r="B156" s="689">
        <v>7000009996</v>
      </c>
      <c r="C156" s="689">
        <v>890</v>
      </c>
      <c r="D156" s="700" t="s">
        <v>500</v>
      </c>
      <c r="E156" s="689">
        <v>1000029042</v>
      </c>
      <c r="F156" s="689">
        <v>73082011</v>
      </c>
      <c r="G156" s="690"/>
      <c r="H156" s="689">
        <v>18</v>
      </c>
      <c r="I156" s="691"/>
      <c r="J156" s="872" t="s">
        <v>603</v>
      </c>
      <c r="K156" s="779" t="s">
        <v>290</v>
      </c>
      <c r="L156" s="780">
        <v>4</v>
      </c>
      <c r="M156" s="692"/>
      <c r="N156" s="682" t="str">
        <f t="shared" si="14"/>
        <v>INCLUDED</v>
      </c>
      <c r="O156" s="880">
        <f t="shared" si="15"/>
        <v>0</v>
      </c>
      <c r="P156" s="880">
        <f t="shared" si="16"/>
        <v>0</v>
      </c>
      <c r="Q156" s="619"/>
      <c r="W156" s="881"/>
    </row>
    <row r="157" spans="1:23" ht="54">
      <c r="A157" s="680">
        <v>140</v>
      </c>
      <c r="B157" s="689">
        <v>7000009996</v>
      </c>
      <c r="C157" s="689">
        <v>900</v>
      </c>
      <c r="D157" s="700" t="s">
        <v>500</v>
      </c>
      <c r="E157" s="689">
        <v>1000029045</v>
      </c>
      <c r="F157" s="689">
        <v>73082011</v>
      </c>
      <c r="G157" s="690"/>
      <c r="H157" s="689">
        <v>18</v>
      </c>
      <c r="I157" s="691"/>
      <c r="J157" s="872" t="s">
        <v>604</v>
      </c>
      <c r="K157" s="779" t="s">
        <v>290</v>
      </c>
      <c r="L157" s="780">
        <v>3</v>
      </c>
      <c r="M157" s="692"/>
      <c r="N157" s="682" t="str">
        <f t="shared" si="14"/>
        <v>INCLUDED</v>
      </c>
      <c r="O157" s="880">
        <f t="shared" si="15"/>
        <v>0</v>
      </c>
      <c r="P157" s="880">
        <f t="shared" si="16"/>
        <v>0</v>
      </c>
      <c r="Q157" s="619"/>
      <c r="W157" s="881"/>
    </row>
    <row r="158" spans="1:23" ht="54">
      <c r="A158" s="680">
        <v>141</v>
      </c>
      <c r="B158" s="689">
        <v>7000009996</v>
      </c>
      <c r="C158" s="689">
        <v>910</v>
      </c>
      <c r="D158" s="700" t="s">
        <v>500</v>
      </c>
      <c r="E158" s="689">
        <v>1000015952</v>
      </c>
      <c r="F158" s="689">
        <v>73082011</v>
      </c>
      <c r="G158" s="690"/>
      <c r="H158" s="689">
        <v>18</v>
      </c>
      <c r="I158" s="691"/>
      <c r="J158" s="872" t="s">
        <v>605</v>
      </c>
      <c r="K158" s="779" t="s">
        <v>452</v>
      </c>
      <c r="L158" s="780">
        <v>2</v>
      </c>
      <c r="M158" s="692"/>
      <c r="N158" s="682" t="str">
        <f t="shared" si="14"/>
        <v>INCLUDED</v>
      </c>
      <c r="O158" s="880">
        <f t="shared" si="15"/>
        <v>0</v>
      </c>
      <c r="P158" s="880">
        <f t="shared" si="16"/>
        <v>0</v>
      </c>
      <c r="Q158" s="619"/>
      <c r="W158" s="881"/>
    </row>
    <row r="159" spans="1:23" ht="72">
      <c r="A159" s="680">
        <v>142</v>
      </c>
      <c r="B159" s="689">
        <v>7000009996</v>
      </c>
      <c r="C159" s="689">
        <v>920</v>
      </c>
      <c r="D159" s="700" t="s">
        <v>500</v>
      </c>
      <c r="E159" s="689">
        <v>1000020187</v>
      </c>
      <c r="F159" s="689">
        <v>73045930</v>
      </c>
      <c r="G159" s="690"/>
      <c r="H159" s="689">
        <v>18</v>
      </c>
      <c r="I159" s="691"/>
      <c r="J159" s="872" t="s">
        <v>606</v>
      </c>
      <c r="K159" s="779" t="s">
        <v>290</v>
      </c>
      <c r="L159" s="780">
        <v>18</v>
      </c>
      <c r="M159" s="692"/>
      <c r="N159" s="682" t="str">
        <f t="shared" si="14"/>
        <v>INCLUDED</v>
      </c>
      <c r="O159" s="880">
        <f t="shared" si="15"/>
        <v>0</v>
      </c>
      <c r="P159" s="880">
        <f t="shared" si="16"/>
        <v>0</v>
      </c>
      <c r="Q159" s="619"/>
      <c r="W159" s="881"/>
    </row>
    <row r="160" spans="1:23" ht="72">
      <c r="A160" s="680">
        <v>143</v>
      </c>
      <c r="B160" s="689">
        <v>7000009996</v>
      </c>
      <c r="C160" s="689">
        <v>930</v>
      </c>
      <c r="D160" s="700" t="s">
        <v>500</v>
      </c>
      <c r="E160" s="689">
        <v>1000020188</v>
      </c>
      <c r="F160" s="689">
        <v>73045930</v>
      </c>
      <c r="G160" s="690"/>
      <c r="H160" s="689">
        <v>18</v>
      </c>
      <c r="I160" s="691"/>
      <c r="J160" s="872" t="s">
        <v>607</v>
      </c>
      <c r="K160" s="779" t="s">
        <v>290</v>
      </c>
      <c r="L160" s="780">
        <v>12</v>
      </c>
      <c r="M160" s="692"/>
      <c r="N160" s="682" t="str">
        <f t="shared" si="14"/>
        <v>INCLUDED</v>
      </c>
      <c r="O160" s="880">
        <f t="shared" si="15"/>
        <v>0</v>
      </c>
      <c r="P160" s="880">
        <f t="shared" si="16"/>
        <v>0</v>
      </c>
      <c r="Q160" s="619"/>
      <c r="W160" s="881"/>
    </row>
    <row r="161" spans="1:23" ht="72">
      <c r="A161" s="680">
        <v>144</v>
      </c>
      <c r="B161" s="689">
        <v>7000009996</v>
      </c>
      <c r="C161" s="689">
        <v>940</v>
      </c>
      <c r="D161" s="700" t="s">
        <v>500</v>
      </c>
      <c r="E161" s="689">
        <v>1000020189</v>
      </c>
      <c r="F161" s="689">
        <v>73045930</v>
      </c>
      <c r="G161" s="690"/>
      <c r="H161" s="689">
        <v>18</v>
      </c>
      <c r="I161" s="691"/>
      <c r="J161" s="872" t="s">
        <v>608</v>
      </c>
      <c r="K161" s="779" t="s">
        <v>290</v>
      </c>
      <c r="L161" s="780">
        <v>21</v>
      </c>
      <c r="M161" s="692"/>
      <c r="N161" s="682" t="str">
        <f t="shared" si="14"/>
        <v>INCLUDED</v>
      </c>
      <c r="O161" s="880">
        <f t="shared" si="15"/>
        <v>0</v>
      </c>
      <c r="P161" s="880">
        <f t="shared" si="16"/>
        <v>0</v>
      </c>
      <c r="Q161" s="619"/>
      <c r="W161" s="881"/>
    </row>
    <row r="162" spans="1:23" ht="72">
      <c r="A162" s="680">
        <v>145</v>
      </c>
      <c r="B162" s="689">
        <v>7000009996</v>
      </c>
      <c r="C162" s="689">
        <v>950</v>
      </c>
      <c r="D162" s="700" t="s">
        <v>500</v>
      </c>
      <c r="E162" s="689">
        <v>1000020190</v>
      </c>
      <c r="F162" s="689">
        <v>73045930</v>
      </c>
      <c r="G162" s="690"/>
      <c r="H162" s="689">
        <v>18</v>
      </c>
      <c r="I162" s="691"/>
      <c r="J162" s="872" t="s">
        <v>609</v>
      </c>
      <c r="K162" s="779" t="s">
        <v>290</v>
      </c>
      <c r="L162" s="780">
        <v>12</v>
      </c>
      <c r="M162" s="692"/>
      <c r="N162" s="682" t="str">
        <f t="shared" si="14"/>
        <v>INCLUDED</v>
      </c>
      <c r="O162" s="880">
        <f t="shared" si="15"/>
        <v>0</v>
      </c>
      <c r="P162" s="880">
        <f t="shared" si="16"/>
        <v>0</v>
      </c>
      <c r="Q162" s="619"/>
      <c r="W162" s="881"/>
    </row>
    <row r="163" spans="1:23" ht="36">
      <c r="A163" s="680">
        <v>146</v>
      </c>
      <c r="B163" s="689">
        <v>7000009996</v>
      </c>
      <c r="C163" s="689">
        <v>960</v>
      </c>
      <c r="D163" s="700" t="s">
        <v>500</v>
      </c>
      <c r="E163" s="689">
        <v>1000017562</v>
      </c>
      <c r="F163" s="689">
        <v>73045930</v>
      </c>
      <c r="G163" s="690"/>
      <c r="H163" s="689">
        <v>18</v>
      </c>
      <c r="I163" s="691"/>
      <c r="J163" s="872" t="s">
        <v>610</v>
      </c>
      <c r="K163" s="779" t="s">
        <v>290</v>
      </c>
      <c r="L163" s="780">
        <v>44</v>
      </c>
      <c r="M163" s="692"/>
      <c r="N163" s="682" t="str">
        <f t="shared" si="14"/>
        <v>INCLUDED</v>
      </c>
      <c r="O163" s="880">
        <f t="shared" si="15"/>
        <v>0</v>
      </c>
      <c r="P163" s="880">
        <f t="shared" si="16"/>
        <v>0</v>
      </c>
      <c r="Q163" s="619"/>
      <c r="W163" s="881"/>
    </row>
    <row r="164" spans="1:23" ht="72">
      <c r="A164" s="680">
        <v>147</v>
      </c>
      <c r="B164" s="689">
        <v>7000009996</v>
      </c>
      <c r="C164" s="689">
        <v>970</v>
      </c>
      <c r="D164" s="700" t="s">
        <v>500</v>
      </c>
      <c r="E164" s="689">
        <v>1000017565</v>
      </c>
      <c r="F164" s="689">
        <v>73045930</v>
      </c>
      <c r="G164" s="690"/>
      <c r="H164" s="689">
        <v>18</v>
      </c>
      <c r="I164" s="691"/>
      <c r="J164" s="872" t="s">
        <v>611</v>
      </c>
      <c r="K164" s="779" t="s">
        <v>290</v>
      </c>
      <c r="L164" s="780">
        <v>15</v>
      </c>
      <c r="M164" s="692"/>
      <c r="N164" s="682" t="str">
        <f t="shared" si="14"/>
        <v>INCLUDED</v>
      </c>
      <c r="O164" s="880">
        <f t="shared" si="15"/>
        <v>0</v>
      </c>
      <c r="P164" s="880">
        <f t="shared" si="16"/>
        <v>0</v>
      </c>
      <c r="Q164" s="619"/>
      <c r="W164" s="881"/>
    </row>
    <row r="165" spans="1:23" ht="72">
      <c r="A165" s="680">
        <v>148</v>
      </c>
      <c r="B165" s="689">
        <v>7000009996</v>
      </c>
      <c r="C165" s="689">
        <v>980</v>
      </c>
      <c r="D165" s="700" t="s">
        <v>500</v>
      </c>
      <c r="E165" s="689">
        <v>1000029036</v>
      </c>
      <c r="F165" s="689">
        <v>73082011</v>
      </c>
      <c r="G165" s="690"/>
      <c r="H165" s="689">
        <v>18</v>
      </c>
      <c r="I165" s="691"/>
      <c r="J165" s="872" t="s">
        <v>612</v>
      </c>
      <c r="K165" s="779" t="s">
        <v>290</v>
      </c>
      <c r="L165" s="780">
        <v>18</v>
      </c>
      <c r="M165" s="692"/>
      <c r="N165" s="682" t="str">
        <f t="shared" si="14"/>
        <v>INCLUDED</v>
      </c>
      <c r="O165" s="880">
        <f t="shared" si="15"/>
        <v>0</v>
      </c>
      <c r="P165" s="880">
        <f t="shared" si="16"/>
        <v>0</v>
      </c>
      <c r="Q165" s="619"/>
      <c r="W165" s="881"/>
    </row>
    <row r="166" spans="1:23" ht="72">
      <c r="A166" s="680">
        <v>149</v>
      </c>
      <c r="B166" s="689">
        <v>7000009996</v>
      </c>
      <c r="C166" s="689">
        <v>990</v>
      </c>
      <c r="D166" s="700" t="s">
        <v>500</v>
      </c>
      <c r="E166" s="689">
        <v>1000029038</v>
      </c>
      <c r="F166" s="689">
        <v>73082011</v>
      </c>
      <c r="G166" s="690"/>
      <c r="H166" s="689">
        <v>18</v>
      </c>
      <c r="I166" s="691"/>
      <c r="J166" s="872" t="s">
        <v>613</v>
      </c>
      <c r="K166" s="779" t="s">
        <v>290</v>
      </c>
      <c r="L166" s="780">
        <v>17</v>
      </c>
      <c r="M166" s="692"/>
      <c r="N166" s="682" t="str">
        <f t="shared" si="14"/>
        <v>INCLUDED</v>
      </c>
      <c r="O166" s="880">
        <f t="shared" si="15"/>
        <v>0</v>
      </c>
      <c r="P166" s="880">
        <f t="shared" si="16"/>
        <v>0</v>
      </c>
      <c r="Q166" s="619"/>
      <c r="W166" s="881"/>
    </row>
    <row r="167" spans="1:23" ht="72">
      <c r="A167" s="680">
        <v>150</v>
      </c>
      <c r="B167" s="689">
        <v>7000009996</v>
      </c>
      <c r="C167" s="689">
        <v>1000</v>
      </c>
      <c r="D167" s="700" t="s">
        <v>500</v>
      </c>
      <c r="E167" s="689">
        <v>1000029039</v>
      </c>
      <c r="F167" s="689">
        <v>73082011</v>
      </c>
      <c r="G167" s="690"/>
      <c r="H167" s="689">
        <v>18</v>
      </c>
      <c r="I167" s="691"/>
      <c r="J167" s="872" t="s">
        <v>614</v>
      </c>
      <c r="K167" s="779" t="s">
        <v>290</v>
      </c>
      <c r="L167" s="780">
        <v>15</v>
      </c>
      <c r="M167" s="692"/>
      <c r="N167" s="682" t="str">
        <f t="shared" si="14"/>
        <v>INCLUDED</v>
      </c>
      <c r="O167" s="880">
        <f t="shared" si="15"/>
        <v>0</v>
      </c>
      <c r="P167" s="880">
        <f t="shared" si="16"/>
        <v>0</v>
      </c>
      <c r="Q167" s="619"/>
      <c r="W167" s="881"/>
    </row>
    <row r="168" spans="1:23" ht="72">
      <c r="A168" s="680">
        <v>151</v>
      </c>
      <c r="B168" s="689">
        <v>7000009996</v>
      </c>
      <c r="C168" s="689">
        <v>1010</v>
      </c>
      <c r="D168" s="700" t="s">
        <v>500</v>
      </c>
      <c r="E168" s="689">
        <v>1000029035</v>
      </c>
      <c r="F168" s="689">
        <v>73082011</v>
      </c>
      <c r="G168" s="690"/>
      <c r="H168" s="689">
        <v>18</v>
      </c>
      <c r="I168" s="691"/>
      <c r="J168" s="872" t="s">
        <v>615</v>
      </c>
      <c r="K168" s="779" t="s">
        <v>290</v>
      </c>
      <c r="L168" s="780">
        <v>15</v>
      </c>
      <c r="M168" s="692"/>
      <c r="N168" s="682" t="str">
        <f t="shared" si="14"/>
        <v>INCLUDED</v>
      </c>
      <c r="O168" s="880">
        <f t="shared" si="15"/>
        <v>0</v>
      </c>
      <c r="P168" s="880">
        <f t="shared" si="16"/>
        <v>0</v>
      </c>
      <c r="Q168" s="619"/>
      <c r="W168" s="881"/>
    </row>
    <row r="169" spans="1:23" ht="36">
      <c r="A169" s="680">
        <v>152</v>
      </c>
      <c r="B169" s="689">
        <v>7000009996</v>
      </c>
      <c r="C169" s="689">
        <v>1020</v>
      </c>
      <c r="D169" s="700" t="s">
        <v>501</v>
      </c>
      <c r="E169" s="689">
        <v>1000011261</v>
      </c>
      <c r="F169" s="689">
        <v>72169990</v>
      </c>
      <c r="G169" s="690"/>
      <c r="H169" s="689">
        <v>18</v>
      </c>
      <c r="I169" s="691"/>
      <c r="J169" s="872" t="s">
        <v>616</v>
      </c>
      <c r="K169" s="779" t="s">
        <v>291</v>
      </c>
      <c r="L169" s="780">
        <v>2</v>
      </c>
      <c r="M169" s="692"/>
      <c r="N169" s="682" t="str">
        <f t="shared" si="14"/>
        <v>INCLUDED</v>
      </c>
      <c r="O169" s="880">
        <f t="shared" si="15"/>
        <v>0</v>
      </c>
      <c r="P169" s="880">
        <f t="shared" si="16"/>
        <v>0</v>
      </c>
      <c r="Q169" s="619"/>
      <c r="W169" s="881"/>
    </row>
    <row r="170" spans="1:23" ht="54">
      <c r="A170" s="680">
        <v>153</v>
      </c>
      <c r="B170" s="689">
        <v>7000009996</v>
      </c>
      <c r="C170" s="689">
        <v>1030</v>
      </c>
      <c r="D170" s="700" t="s">
        <v>501</v>
      </c>
      <c r="E170" s="689">
        <v>1000011264</v>
      </c>
      <c r="F170" s="689">
        <v>72169990</v>
      </c>
      <c r="G170" s="690"/>
      <c r="H170" s="689">
        <v>18</v>
      </c>
      <c r="I170" s="691"/>
      <c r="J170" s="872" t="s">
        <v>617</v>
      </c>
      <c r="K170" s="779" t="s">
        <v>291</v>
      </c>
      <c r="L170" s="780">
        <v>2</v>
      </c>
      <c r="M170" s="692"/>
      <c r="N170" s="682" t="str">
        <f t="shared" si="14"/>
        <v>INCLUDED</v>
      </c>
      <c r="O170" s="880">
        <f t="shared" si="15"/>
        <v>0</v>
      </c>
      <c r="P170" s="880">
        <f t="shared" si="16"/>
        <v>0</v>
      </c>
      <c r="Q170" s="619"/>
      <c r="W170" s="881"/>
    </row>
    <row r="171" spans="1:23" ht="54">
      <c r="A171" s="680">
        <v>154</v>
      </c>
      <c r="B171" s="689">
        <v>7000009996</v>
      </c>
      <c r="C171" s="689">
        <v>1040</v>
      </c>
      <c r="D171" s="700" t="s">
        <v>501</v>
      </c>
      <c r="E171" s="689">
        <v>1000011253</v>
      </c>
      <c r="F171" s="689">
        <v>72169990</v>
      </c>
      <c r="G171" s="690"/>
      <c r="H171" s="689">
        <v>18</v>
      </c>
      <c r="I171" s="691"/>
      <c r="J171" s="872" t="s">
        <v>618</v>
      </c>
      <c r="K171" s="779" t="s">
        <v>291</v>
      </c>
      <c r="L171" s="780">
        <v>1</v>
      </c>
      <c r="M171" s="692"/>
      <c r="N171" s="682" t="str">
        <f t="shared" si="14"/>
        <v>INCLUDED</v>
      </c>
      <c r="O171" s="880">
        <f t="shared" si="15"/>
        <v>0</v>
      </c>
      <c r="P171" s="880">
        <f t="shared" si="16"/>
        <v>0</v>
      </c>
      <c r="Q171" s="619"/>
      <c r="W171" s="881"/>
    </row>
    <row r="172" spans="1:23" ht="54">
      <c r="A172" s="680">
        <v>155</v>
      </c>
      <c r="B172" s="689">
        <v>7000009996</v>
      </c>
      <c r="C172" s="689">
        <v>1050</v>
      </c>
      <c r="D172" s="700" t="s">
        <v>501</v>
      </c>
      <c r="E172" s="689">
        <v>1000011265</v>
      </c>
      <c r="F172" s="689">
        <v>72169990</v>
      </c>
      <c r="G172" s="690"/>
      <c r="H172" s="689">
        <v>18</v>
      </c>
      <c r="I172" s="691"/>
      <c r="J172" s="872" t="s">
        <v>619</v>
      </c>
      <c r="K172" s="779" t="s">
        <v>291</v>
      </c>
      <c r="L172" s="780">
        <v>1</v>
      </c>
      <c r="M172" s="692"/>
      <c r="N172" s="682" t="str">
        <f t="shared" si="14"/>
        <v>INCLUDED</v>
      </c>
      <c r="O172" s="880">
        <f t="shared" si="15"/>
        <v>0</v>
      </c>
      <c r="P172" s="880">
        <f t="shared" si="16"/>
        <v>0</v>
      </c>
      <c r="Q172" s="619"/>
      <c r="W172" s="881"/>
    </row>
    <row r="173" spans="1:23" ht="54">
      <c r="A173" s="680">
        <v>156</v>
      </c>
      <c r="B173" s="689">
        <v>7000009996</v>
      </c>
      <c r="C173" s="689">
        <v>1060</v>
      </c>
      <c r="D173" s="700" t="s">
        <v>501</v>
      </c>
      <c r="E173" s="689">
        <v>1000011257</v>
      </c>
      <c r="F173" s="689">
        <v>72169990</v>
      </c>
      <c r="G173" s="690"/>
      <c r="H173" s="689">
        <v>18</v>
      </c>
      <c r="I173" s="691"/>
      <c r="J173" s="872" t="s">
        <v>620</v>
      </c>
      <c r="K173" s="779" t="s">
        <v>291</v>
      </c>
      <c r="L173" s="780">
        <v>3</v>
      </c>
      <c r="M173" s="692"/>
      <c r="N173" s="682" t="str">
        <f t="shared" si="14"/>
        <v>INCLUDED</v>
      </c>
      <c r="O173" s="880">
        <f t="shared" si="15"/>
        <v>0</v>
      </c>
      <c r="P173" s="880">
        <f t="shared" si="16"/>
        <v>0</v>
      </c>
      <c r="Q173" s="619"/>
      <c r="W173" s="881"/>
    </row>
    <row r="174" spans="1:23" ht="36">
      <c r="A174" s="680">
        <v>157</v>
      </c>
      <c r="B174" s="689">
        <v>7000009996</v>
      </c>
      <c r="C174" s="689">
        <v>1070</v>
      </c>
      <c r="D174" s="700" t="s">
        <v>501</v>
      </c>
      <c r="E174" s="689">
        <v>1000011240</v>
      </c>
      <c r="F174" s="689">
        <v>72169990</v>
      </c>
      <c r="G174" s="690"/>
      <c r="H174" s="689">
        <v>18</v>
      </c>
      <c r="I174" s="691"/>
      <c r="J174" s="872" t="s">
        <v>621</v>
      </c>
      <c r="K174" s="779" t="s">
        <v>291</v>
      </c>
      <c r="L174" s="780">
        <v>3</v>
      </c>
      <c r="M174" s="692"/>
      <c r="N174" s="682" t="str">
        <f t="shared" ref="N174:N213" si="17">IF(M174="","INCLUDED",M174*L174)</f>
        <v>INCLUDED</v>
      </c>
      <c r="O174" s="880">
        <f t="shared" si="15"/>
        <v>0</v>
      </c>
      <c r="P174" s="880">
        <f t="shared" si="16"/>
        <v>0</v>
      </c>
      <c r="Q174" s="619"/>
      <c r="W174" s="881"/>
    </row>
    <row r="175" spans="1:23" ht="54">
      <c r="A175" s="680">
        <v>158</v>
      </c>
      <c r="B175" s="689">
        <v>7000009996</v>
      </c>
      <c r="C175" s="689">
        <v>1080</v>
      </c>
      <c r="D175" s="700" t="s">
        <v>501</v>
      </c>
      <c r="E175" s="689">
        <v>1000011243</v>
      </c>
      <c r="F175" s="689">
        <v>72169990</v>
      </c>
      <c r="G175" s="690"/>
      <c r="H175" s="689">
        <v>18</v>
      </c>
      <c r="I175" s="691"/>
      <c r="J175" s="872" t="s">
        <v>622</v>
      </c>
      <c r="K175" s="779" t="s">
        <v>291</v>
      </c>
      <c r="L175" s="780">
        <v>2</v>
      </c>
      <c r="M175" s="692"/>
      <c r="N175" s="682" t="str">
        <f t="shared" si="17"/>
        <v>INCLUDED</v>
      </c>
      <c r="O175" s="880">
        <f t="shared" si="15"/>
        <v>0</v>
      </c>
      <c r="P175" s="880">
        <f t="shared" si="16"/>
        <v>0</v>
      </c>
      <c r="Q175" s="619"/>
      <c r="W175" s="881"/>
    </row>
    <row r="176" spans="1:23" ht="54">
      <c r="A176" s="680">
        <v>159</v>
      </c>
      <c r="B176" s="689">
        <v>7000009996</v>
      </c>
      <c r="C176" s="689">
        <v>1090</v>
      </c>
      <c r="D176" s="700" t="s">
        <v>501</v>
      </c>
      <c r="E176" s="689">
        <v>1000011244</v>
      </c>
      <c r="F176" s="689">
        <v>72169990</v>
      </c>
      <c r="G176" s="690"/>
      <c r="H176" s="689">
        <v>18</v>
      </c>
      <c r="I176" s="691"/>
      <c r="J176" s="872" t="s">
        <v>623</v>
      </c>
      <c r="K176" s="779" t="s">
        <v>291</v>
      </c>
      <c r="L176" s="780">
        <v>1</v>
      </c>
      <c r="M176" s="692"/>
      <c r="N176" s="682" t="str">
        <f t="shared" si="17"/>
        <v>INCLUDED</v>
      </c>
      <c r="O176" s="880">
        <f t="shared" si="15"/>
        <v>0</v>
      </c>
      <c r="P176" s="880">
        <f t="shared" si="16"/>
        <v>0</v>
      </c>
      <c r="Q176" s="619"/>
      <c r="W176" s="881"/>
    </row>
    <row r="177" spans="1:23" ht="54">
      <c r="A177" s="680">
        <v>160</v>
      </c>
      <c r="B177" s="689">
        <v>7000009996</v>
      </c>
      <c r="C177" s="689">
        <v>1100</v>
      </c>
      <c r="D177" s="700" t="s">
        <v>501</v>
      </c>
      <c r="E177" s="689">
        <v>1000011238</v>
      </c>
      <c r="F177" s="689">
        <v>72169990</v>
      </c>
      <c r="G177" s="690"/>
      <c r="H177" s="689">
        <v>18</v>
      </c>
      <c r="I177" s="691"/>
      <c r="J177" s="872" t="s">
        <v>624</v>
      </c>
      <c r="K177" s="779" t="s">
        <v>291</v>
      </c>
      <c r="L177" s="780">
        <v>1</v>
      </c>
      <c r="M177" s="692"/>
      <c r="N177" s="682" t="str">
        <f t="shared" si="17"/>
        <v>INCLUDED</v>
      </c>
      <c r="O177" s="880">
        <f t="shared" si="15"/>
        <v>0</v>
      </c>
      <c r="P177" s="880">
        <f t="shared" si="16"/>
        <v>0</v>
      </c>
      <c r="Q177" s="619"/>
      <c r="W177" s="881"/>
    </row>
    <row r="178" spans="1:23" ht="54">
      <c r="A178" s="680">
        <v>161</v>
      </c>
      <c r="B178" s="689">
        <v>7000009996</v>
      </c>
      <c r="C178" s="689">
        <v>1110</v>
      </c>
      <c r="D178" s="700" t="s">
        <v>501</v>
      </c>
      <c r="E178" s="689">
        <v>1000011239</v>
      </c>
      <c r="F178" s="689">
        <v>72169990</v>
      </c>
      <c r="G178" s="690"/>
      <c r="H178" s="689">
        <v>18</v>
      </c>
      <c r="I178" s="691"/>
      <c r="J178" s="872" t="s">
        <v>625</v>
      </c>
      <c r="K178" s="779" t="s">
        <v>291</v>
      </c>
      <c r="L178" s="780">
        <v>1</v>
      </c>
      <c r="M178" s="692"/>
      <c r="N178" s="682" t="str">
        <f t="shared" si="17"/>
        <v>INCLUDED</v>
      </c>
      <c r="O178" s="880">
        <f t="shared" si="15"/>
        <v>0</v>
      </c>
      <c r="P178" s="880">
        <f t="shared" si="16"/>
        <v>0</v>
      </c>
      <c r="Q178" s="619"/>
      <c r="W178" s="881"/>
    </row>
    <row r="179" spans="1:23" ht="36">
      <c r="A179" s="680">
        <v>162</v>
      </c>
      <c r="B179" s="689">
        <v>7000009996</v>
      </c>
      <c r="C179" s="689">
        <v>1120</v>
      </c>
      <c r="D179" s="700" t="s">
        <v>501</v>
      </c>
      <c r="E179" s="689">
        <v>1000030635</v>
      </c>
      <c r="F179" s="689">
        <v>72169990</v>
      </c>
      <c r="G179" s="690"/>
      <c r="H179" s="689">
        <v>18</v>
      </c>
      <c r="I179" s="691"/>
      <c r="J179" s="872" t="s">
        <v>626</v>
      </c>
      <c r="K179" s="779" t="s">
        <v>291</v>
      </c>
      <c r="L179" s="780">
        <v>2</v>
      </c>
      <c r="M179" s="692"/>
      <c r="N179" s="682" t="str">
        <f t="shared" si="17"/>
        <v>INCLUDED</v>
      </c>
      <c r="O179" s="880">
        <f t="shared" si="15"/>
        <v>0</v>
      </c>
      <c r="P179" s="880">
        <f t="shared" si="16"/>
        <v>0</v>
      </c>
      <c r="Q179" s="619"/>
      <c r="W179" s="881"/>
    </row>
    <row r="180" spans="1:23" ht="36">
      <c r="A180" s="680">
        <v>163</v>
      </c>
      <c r="B180" s="689">
        <v>7000009996</v>
      </c>
      <c r="C180" s="689">
        <v>1590</v>
      </c>
      <c r="D180" s="700" t="s">
        <v>502</v>
      </c>
      <c r="E180" s="689">
        <v>1000000444</v>
      </c>
      <c r="F180" s="689">
        <v>85446090</v>
      </c>
      <c r="G180" s="690"/>
      <c r="H180" s="689">
        <v>18</v>
      </c>
      <c r="I180" s="691"/>
      <c r="J180" s="872" t="s">
        <v>470</v>
      </c>
      <c r="K180" s="779" t="s">
        <v>443</v>
      </c>
      <c r="L180" s="780">
        <v>1</v>
      </c>
      <c r="M180" s="692"/>
      <c r="N180" s="682" t="str">
        <f t="shared" si="17"/>
        <v>INCLUDED</v>
      </c>
      <c r="O180" s="880">
        <f t="shared" si="15"/>
        <v>0</v>
      </c>
      <c r="P180" s="880">
        <f t="shared" si="16"/>
        <v>0</v>
      </c>
      <c r="Q180" s="619"/>
      <c r="W180" s="881"/>
    </row>
    <row r="181" spans="1:23" ht="36">
      <c r="A181" s="680">
        <v>164</v>
      </c>
      <c r="B181" s="689">
        <v>7000009996</v>
      </c>
      <c r="C181" s="689">
        <v>1600</v>
      </c>
      <c r="D181" s="700" t="s">
        <v>502</v>
      </c>
      <c r="E181" s="689">
        <v>1000000443</v>
      </c>
      <c r="F181" s="689">
        <v>85446020</v>
      </c>
      <c r="G181" s="690"/>
      <c r="H181" s="689">
        <v>18</v>
      </c>
      <c r="I181" s="691"/>
      <c r="J181" s="872" t="s">
        <v>442</v>
      </c>
      <c r="K181" s="779" t="s">
        <v>443</v>
      </c>
      <c r="L181" s="780">
        <v>1</v>
      </c>
      <c r="M181" s="692"/>
      <c r="N181" s="682" t="str">
        <f t="shared" si="17"/>
        <v>INCLUDED</v>
      </c>
      <c r="O181" s="880">
        <f t="shared" si="15"/>
        <v>0</v>
      </c>
      <c r="P181" s="880">
        <f t="shared" si="16"/>
        <v>0</v>
      </c>
      <c r="Q181" s="619"/>
      <c r="W181" s="881"/>
    </row>
    <row r="182" spans="1:23" ht="36">
      <c r="A182" s="680">
        <v>165</v>
      </c>
      <c r="B182" s="689">
        <v>7000009996</v>
      </c>
      <c r="C182" s="689">
        <v>1610</v>
      </c>
      <c r="D182" s="700" t="s">
        <v>502</v>
      </c>
      <c r="E182" s="689">
        <v>1000000442</v>
      </c>
      <c r="F182" s="689">
        <v>85446020</v>
      </c>
      <c r="G182" s="690"/>
      <c r="H182" s="689">
        <v>18</v>
      </c>
      <c r="I182" s="691"/>
      <c r="J182" s="872" t="s">
        <v>444</v>
      </c>
      <c r="K182" s="779" t="s">
        <v>443</v>
      </c>
      <c r="L182" s="780">
        <v>1</v>
      </c>
      <c r="M182" s="692"/>
      <c r="N182" s="682" t="str">
        <f t="shared" si="17"/>
        <v>INCLUDED</v>
      </c>
      <c r="O182" s="880">
        <f t="shared" si="15"/>
        <v>0</v>
      </c>
      <c r="P182" s="880">
        <f t="shared" si="16"/>
        <v>0</v>
      </c>
      <c r="Q182" s="619"/>
      <c r="W182" s="881"/>
    </row>
    <row r="183" spans="1:23">
      <c r="A183" s="680">
        <v>166</v>
      </c>
      <c r="B183" s="689">
        <v>7000009996</v>
      </c>
      <c r="C183" s="689">
        <v>1180</v>
      </c>
      <c r="D183" s="700" t="s">
        <v>503</v>
      </c>
      <c r="E183" s="689">
        <v>1000019912</v>
      </c>
      <c r="F183" s="689">
        <v>85371000</v>
      </c>
      <c r="G183" s="690"/>
      <c r="H183" s="689">
        <v>18</v>
      </c>
      <c r="I183" s="691"/>
      <c r="J183" s="872" t="s">
        <v>627</v>
      </c>
      <c r="K183" s="779" t="s">
        <v>443</v>
      </c>
      <c r="L183" s="780">
        <v>1</v>
      </c>
      <c r="M183" s="692"/>
      <c r="N183" s="682" t="str">
        <f t="shared" si="17"/>
        <v>INCLUDED</v>
      </c>
      <c r="O183" s="880">
        <f t="shared" si="15"/>
        <v>0</v>
      </c>
      <c r="P183" s="880">
        <f t="shared" si="16"/>
        <v>0</v>
      </c>
      <c r="Q183" s="619"/>
      <c r="W183" s="881"/>
    </row>
    <row r="184" spans="1:23">
      <c r="A184" s="680">
        <v>167</v>
      </c>
      <c r="B184" s="689">
        <v>7000009996</v>
      </c>
      <c r="C184" s="689">
        <v>1130</v>
      </c>
      <c r="D184" s="700" t="s">
        <v>503</v>
      </c>
      <c r="E184" s="689">
        <v>1000019927</v>
      </c>
      <c r="F184" s="689">
        <v>85389000</v>
      </c>
      <c r="G184" s="690"/>
      <c r="H184" s="689">
        <v>18</v>
      </c>
      <c r="I184" s="691"/>
      <c r="J184" s="872" t="s">
        <v>628</v>
      </c>
      <c r="K184" s="779" t="s">
        <v>443</v>
      </c>
      <c r="L184" s="780">
        <v>1</v>
      </c>
      <c r="M184" s="692"/>
      <c r="N184" s="682" t="str">
        <f t="shared" si="17"/>
        <v>INCLUDED</v>
      </c>
      <c r="O184" s="880">
        <f t="shared" si="15"/>
        <v>0</v>
      </c>
      <c r="P184" s="880">
        <f t="shared" si="16"/>
        <v>0</v>
      </c>
      <c r="Q184" s="619"/>
      <c r="W184" s="881"/>
    </row>
    <row r="185" spans="1:23">
      <c r="A185" s="680">
        <v>168</v>
      </c>
      <c r="B185" s="689">
        <v>7000009996</v>
      </c>
      <c r="C185" s="689">
        <v>1140</v>
      </c>
      <c r="D185" s="700" t="s">
        <v>503</v>
      </c>
      <c r="E185" s="689">
        <v>1000019924</v>
      </c>
      <c r="F185" s="689">
        <v>76169990</v>
      </c>
      <c r="G185" s="690"/>
      <c r="H185" s="689">
        <v>18</v>
      </c>
      <c r="I185" s="691"/>
      <c r="J185" s="872" t="s">
        <v>629</v>
      </c>
      <c r="K185" s="779" t="s">
        <v>443</v>
      </c>
      <c r="L185" s="780">
        <v>1</v>
      </c>
      <c r="M185" s="692"/>
      <c r="N185" s="682" t="str">
        <f t="shared" si="17"/>
        <v>INCLUDED</v>
      </c>
      <c r="O185" s="880">
        <f t="shared" si="15"/>
        <v>0</v>
      </c>
      <c r="P185" s="880">
        <f t="shared" si="16"/>
        <v>0</v>
      </c>
      <c r="Q185" s="619"/>
      <c r="W185" s="881"/>
    </row>
    <row r="186" spans="1:23">
      <c r="A186" s="680">
        <v>169</v>
      </c>
      <c r="B186" s="689">
        <v>7000009996</v>
      </c>
      <c r="C186" s="689">
        <v>1150</v>
      </c>
      <c r="D186" s="700" t="s">
        <v>503</v>
      </c>
      <c r="E186" s="689">
        <v>1000026195</v>
      </c>
      <c r="F186" s="689">
        <v>85049010</v>
      </c>
      <c r="G186" s="690"/>
      <c r="H186" s="689">
        <v>18</v>
      </c>
      <c r="I186" s="691"/>
      <c r="J186" s="872" t="s">
        <v>630</v>
      </c>
      <c r="K186" s="779" t="s">
        <v>291</v>
      </c>
      <c r="L186" s="780">
        <v>1</v>
      </c>
      <c r="M186" s="692"/>
      <c r="N186" s="682" t="str">
        <f t="shared" si="17"/>
        <v>INCLUDED</v>
      </c>
      <c r="O186" s="880">
        <f t="shared" si="15"/>
        <v>0</v>
      </c>
      <c r="P186" s="880">
        <f t="shared" si="16"/>
        <v>0</v>
      </c>
      <c r="Q186" s="619"/>
      <c r="W186" s="881"/>
    </row>
    <row r="187" spans="1:23">
      <c r="A187" s="680">
        <v>170</v>
      </c>
      <c r="B187" s="689">
        <v>7000009996</v>
      </c>
      <c r="C187" s="689">
        <v>1160</v>
      </c>
      <c r="D187" s="700" t="s">
        <v>503</v>
      </c>
      <c r="E187" s="689">
        <v>1000019921</v>
      </c>
      <c r="F187" s="689">
        <v>85044030</v>
      </c>
      <c r="G187" s="690"/>
      <c r="H187" s="689">
        <v>18</v>
      </c>
      <c r="I187" s="691"/>
      <c r="J187" s="872" t="s">
        <v>631</v>
      </c>
      <c r="K187" s="779" t="s">
        <v>443</v>
      </c>
      <c r="L187" s="780">
        <v>1</v>
      </c>
      <c r="M187" s="692"/>
      <c r="N187" s="682" t="str">
        <f t="shared" si="17"/>
        <v>INCLUDED</v>
      </c>
      <c r="O187" s="880">
        <f t="shared" si="15"/>
        <v>0</v>
      </c>
      <c r="P187" s="880">
        <f t="shared" si="16"/>
        <v>0</v>
      </c>
      <c r="Q187" s="619"/>
      <c r="W187" s="881"/>
    </row>
    <row r="188" spans="1:23">
      <c r="A188" s="680">
        <v>171</v>
      </c>
      <c r="B188" s="689">
        <v>7000009996</v>
      </c>
      <c r="C188" s="689">
        <v>1170</v>
      </c>
      <c r="D188" s="700" t="s">
        <v>503</v>
      </c>
      <c r="E188" s="689">
        <v>1000019926</v>
      </c>
      <c r="F188" s="689">
        <v>94059900</v>
      </c>
      <c r="G188" s="690"/>
      <c r="H188" s="689">
        <v>18</v>
      </c>
      <c r="I188" s="691"/>
      <c r="J188" s="872" t="s">
        <v>632</v>
      </c>
      <c r="K188" s="779" t="s">
        <v>443</v>
      </c>
      <c r="L188" s="780">
        <v>1</v>
      </c>
      <c r="M188" s="692"/>
      <c r="N188" s="682" t="str">
        <f t="shared" si="17"/>
        <v>INCLUDED</v>
      </c>
      <c r="O188" s="880">
        <f t="shared" si="15"/>
        <v>0</v>
      </c>
      <c r="P188" s="880">
        <f t="shared" si="16"/>
        <v>0</v>
      </c>
      <c r="Q188" s="619"/>
      <c r="W188" s="881"/>
    </row>
    <row r="189" spans="1:23">
      <c r="A189" s="680">
        <v>172</v>
      </c>
      <c r="B189" s="689">
        <v>7000009996</v>
      </c>
      <c r="C189" s="689">
        <v>1190</v>
      </c>
      <c r="D189" s="700" t="s">
        <v>503</v>
      </c>
      <c r="E189" s="689">
        <v>1000031011</v>
      </c>
      <c r="F189" s="689">
        <v>85354010</v>
      </c>
      <c r="G189" s="690"/>
      <c r="H189" s="689">
        <v>18</v>
      </c>
      <c r="I189" s="691"/>
      <c r="J189" s="872" t="s">
        <v>633</v>
      </c>
      <c r="K189" s="779" t="s">
        <v>443</v>
      </c>
      <c r="L189" s="780">
        <v>1</v>
      </c>
      <c r="M189" s="692"/>
      <c r="N189" s="682" t="str">
        <f t="shared" si="17"/>
        <v>INCLUDED</v>
      </c>
      <c r="O189" s="880">
        <f t="shared" si="15"/>
        <v>0</v>
      </c>
      <c r="P189" s="880">
        <f t="shared" si="16"/>
        <v>0</v>
      </c>
      <c r="Q189" s="619"/>
      <c r="W189" s="881"/>
    </row>
    <row r="190" spans="1:23">
      <c r="A190" s="680">
        <v>173</v>
      </c>
      <c r="B190" s="689">
        <v>7000009996</v>
      </c>
      <c r="C190" s="689">
        <v>1200</v>
      </c>
      <c r="D190" s="700" t="s">
        <v>503</v>
      </c>
      <c r="E190" s="689">
        <v>1000025935</v>
      </c>
      <c r="F190" s="689">
        <v>85389000</v>
      </c>
      <c r="G190" s="690"/>
      <c r="H190" s="689">
        <v>18</v>
      </c>
      <c r="I190" s="691"/>
      <c r="J190" s="872" t="s">
        <v>634</v>
      </c>
      <c r="K190" s="779" t="s">
        <v>291</v>
      </c>
      <c r="L190" s="780">
        <v>1</v>
      </c>
      <c r="M190" s="692"/>
      <c r="N190" s="682" t="str">
        <f t="shared" si="17"/>
        <v>INCLUDED</v>
      </c>
      <c r="O190" s="880">
        <f t="shared" si="15"/>
        <v>0</v>
      </c>
      <c r="P190" s="880">
        <f t="shared" si="16"/>
        <v>0</v>
      </c>
      <c r="Q190" s="619"/>
      <c r="W190" s="881"/>
    </row>
    <row r="191" spans="1:23">
      <c r="A191" s="680">
        <v>174</v>
      </c>
      <c r="B191" s="689">
        <v>7000009996</v>
      </c>
      <c r="C191" s="689">
        <v>1210</v>
      </c>
      <c r="D191" s="700" t="s">
        <v>503</v>
      </c>
      <c r="E191" s="689">
        <v>1000028206</v>
      </c>
      <c r="F191" s="689">
        <v>85353090</v>
      </c>
      <c r="G191" s="690"/>
      <c r="H191" s="689">
        <v>18</v>
      </c>
      <c r="I191" s="691"/>
      <c r="J191" s="872" t="s">
        <v>635</v>
      </c>
      <c r="K191" s="779" t="s">
        <v>443</v>
      </c>
      <c r="L191" s="780">
        <v>1</v>
      </c>
      <c r="M191" s="692"/>
      <c r="N191" s="682" t="str">
        <f t="shared" si="17"/>
        <v>INCLUDED</v>
      </c>
      <c r="O191" s="880">
        <f t="shared" si="15"/>
        <v>0</v>
      </c>
      <c r="P191" s="880">
        <f t="shared" si="16"/>
        <v>0</v>
      </c>
      <c r="Q191" s="619"/>
      <c r="W191" s="881"/>
    </row>
    <row r="192" spans="1:23">
      <c r="A192" s="680">
        <v>175</v>
      </c>
      <c r="B192" s="689">
        <v>7000009996</v>
      </c>
      <c r="C192" s="689">
        <v>1220</v>
      </c>
      <c r="D192" s="700" t="s">
        <v>503</v>
      </c>
      <c r="E192" s="689">
        <v>1000030728</v>
      </c>
      <c r="F192" s="689">
        <v>85353090</v>
      </c>
      <c r="G192" s="690"/>
      <c r="H192" s="689">
        <v>18</v>
      </c>
      <c r="I192" s="691"/>
      <c r="J192" s="872" t="s">
        <v>636</v>
      </c>
      <c r="K192" s="779" t="s">
        <v>443</v>
      </c>
      <c r="L192" s="780">
        <v>1</v>
      </c>
      <c r="M192" s="692"/>
      <c r="N192" s="682" t="str">
        <f t="shared" si="17"/>
        <v>INCLUDED</v>
      </c>
      <c r="O192" s="880">
        <f t="shared" si="15"/>
        <v>0</v>
      </c>
      <c r="P192" s="880">
        <f t="shared" si="16"/>
        <v>0</v>
      </c>
      <c r="Q192" s="619"/>
      <c r="W192" s="881"/>
    </row>
    <row r="193" spans="1:23">
      <c r="A193" s="680">
        <v>176</v>
      </c>
      <c r="B193" s="689">
        <v>7000009996</v>
      </c>
      <c r="C193" s="689">
        <v>1230</v>
      </c>
      <c r="D193" s="700" t="s">
        <v>503</v>
      </c>
      <c r="E193" s="689">
        <v>1000025933</v>
      </c>
      <c r="F193" s="689">
        <v>85389000</v>
      </c>
      <c r="G193" s="690"/>
      <c r="H193" s="689">
        <v>18</v>
      </c>
      <c r="I193" s="691"/>
      <c r="J193" s="872" t="s">
        <v>637</v>
      </c>
      <c r="K193" s="779" t="s">
        <v>291</v>
      </c>
      <c r="L193" s="780">
        <v>1</v>
      </c>
      <c r="M193" s="692"/>
      <c r="N193" s="682" t="str">
        <f t="shared" si="17"/>
        <v>INCLUDED</v>
      </c>
      <c r="O193" s="880">
        <f t="shared" si="15"/>
        <v>0</v>
      </c>
      <c r="P193" s="880">
        <f t="shared" si="16"/>
        <v>0</v>
      </c>
      <c r="Q193" s="619"/>
      <c r="W193" s="881"/>
    </row>
    <row r="194" spans="1:23">
      <c r="A194" s="680">
        <v>177</v>
      </c>
      <c r="B194" s="689">
        <v>7000009996</v>
      </c>
      <c r="C194" s="689">
        <v>1240</v>
      </c>
      <c r="D194" s="700" t="s">
        <v>503</v>
      </c>
      <c r="E194" s="689">
        <v>1000025934</v>
      </c>
      <c r="F194" s="689">
        <v>85359090</v>
      </c>
      <c r="G194" s="690"/>
      <c r="H194" s="689">
        <v>18</v>
      </c>
      <c r="I194" s="691"/>
      <c r="J194" s="872" t="s">
        <v>638</v>
      </c>
      <c r="K194" s="779" t="s">
        <v>291</v>
      </c>
      <c r="L194" s="780">
        <v>1</v>
      </c>
      <c r="M194" s="692"/>
      <c r="N194" s="682" t="str">
        <f t="shared" si="17"/>
        <v>INCLUDED</v>
      </c>
      <c r="O194" s="880">
        <f t="shared" si="15"/>
        <v>0</v>
      </c>
      <c r="P194" s="880">
        <f t="shared" si="16"/>
        <v>0</v>
      </c>
      <c r="Q194" s="619"/>
      <c r="W194" s="881"/>
    </row>
    <row r="195" spans="1:23">
      <c r="A195" s="680">
        <v>178</v>
      </c>
      <c r="B195" s="689">
        <v>7000009996</v>
      </c>
      <c r="C195" s="689">
        <v>1250</v>
      </c>
      <c r="D195" s="700" t="s">
        <v>503</v>
      </c>
      <c r="E195" s="689">
        <v>1000028580</v>
      </c>
      <c r="F195" s="689">
        <v>85176210</v>
      </c>
      <c r="G195" s="690"/>
      <c r="H195" s="689">
        <v>18</v>
      </c>
      <c r="I195" s="691"/>
      <c r="J195" s="872" t="s">
        <v>639</v>
      </c>
      <c r="K195" s="779" t="s">
        <v>462</v>
      </c>
      <c r="L195" s="780">
        <v>1</v>
      </c>
      <c r="M195" s="692"/>
      <c r="N195" s="682" t="str">
        <f t="shared" si="17"/>
        <v>INCLUDED</v>
      </c>
      <c r="O195" s="880">
        <f t="shared" si="15"/>
        <v>0</v>
      </c>
      <c r="P195" s="880">
        <f t="shared" si="16"/>
        <v>0</v>
      </c>
      <c r="Q195" s="619"/>
      <c r="W195" s="881"/>
    </row>
    <row r="196" spans="1:23">
      <c r="A196" s="680">
        <v>179</v>
      </c>
      <c r="B196" s="689">
        <v>7000009996</v>
      </c>
      <c r="C196" s="689">
        <v>1260</v>
      </c>
      <c r="D196" s="700" t="s">
        <v>503</v>
      </c>
      <c r="E196" s="689">
        <v>1000028570</v>
      </c>
      <c r="F196" s="689">
        <v>85352911</v>
      </c>
      <c r="G196" s="690"/>
      <c r="H196" s="689">
        <v>18</v>
      </c>
      <c r="I196" s="691"/>
      <c r="J196" s="872" t="s">
        <v>640</v>
      </c>
      <c r="K196" s="779" t="s">
        <v>462</v>
      </c>
      <c r="L196" s="780">
        <v>1</v>
      </c>
      <c r="M196" s="692"/>
      <c r="N196" s="682" t="str">
        <f t="shared" si="17"/>
        <v>INCLUDED</v>
      </c>
      <c r="O196" s="880">
        <f t="shared" si="15"/>
        <v>0</v>
      </c>
      <c r="P196" s="880">
        <f t="shared" si="16"/>
        <v>0</v>
      </c>
      <c r="Q196" s="619"/>
      <c r="W196" s="881"/>
    </row>
    <row r="197" spans="1:23">
      <c r="A197" s="680">
        <v>180</v>
      </c>
      <c r="B197" s="689">
        <v>7000009996</v>
      </c>
      <c r="C197" s="689">
        <v>1270</v>
      </c>
      <c r="D197" s="700" t="s">
        <v>503</v>
      </c>
      <c r="E197" s="689">
        <v>1000028573</v>
      </c>
      <c r="F197" s="689">
        <v>85353090</v>
      </c>
      <c r="G197" s="690"/>
      <c r="H197" s="689">
        <v>18</v>
      </c>
      <c r="I197" s="691"/>
      <c r="J197" s="872" t="s">
        <v>641</v>
      </c>
      <c r="K197" s="779" t="s">
        <v>462</v>
      </c>
      <c r="L197" s="780">
        <v>1</v>
      </c>
      <c r="M197" s="692"/>
      <c r="N197" s="682" t="str">
        <f t="shared" si="17"/>
        <v>INCLUDED</v>
      </c>
      <c r="O197" s="880">
        <f t="shared" si="15"/>
        <v>0</v>
      </c>
      <c r="P197" s="880">
        <f t="shared" si="16"/>
        <v>0</v>
      </c>
      <c r="Q197" s="619"/>
      <c r="W197" s="881"/>
    </row>
    <row r="198" spans="1:23">
      <c r="A198" s="680">
        <v>181</v>
      </c>
      <c r="B198" s="689">
        <v>7000009996</v>
      </c>
      <c r="C198" s="689">
        <v>1280</v>
      </c>
      <c r="D198" s="700" t="s">
        <v>503</v>
      </c>
      <c r="E198" s="689">
        <v>1000028571</v>
      </c>
      <c r="F198" s="689">
        <v>85359090</v>
      </c>
      <c r="G198" s="690"/>
      <c r="H198" s="689">
        <v>18</v>
      </c>
      <c r="I198" s="691"/>
      <c r="J198" s="872" t="s">
        <v>642</v>
      </c>
      <c r="K198" s="779" t="s">
        <v>462</v>
      </c>
      <c r="L198" s="780">
        <v>1</v>
      </c>
      <c r="M198" s="692"/>
      <c r="N198" s="682" t="str">
        <f t="shared" si="17"/>
        <v>INCLUDED</v>
      </c>
      <c r="O198" s="880">
        <f t="shared" si="15"/>
        <v>0</v>
      </c>
      <c r="P198" s="880">
        <f t="shared" si="16"/>
        <v>0</v>
      </c>
      <c r="Q198" s="619"/>
      <c r="W198" s="881"/>
    </row>
    <row r="199" spans="1:23" ht="19.5" customHeight="1">
      <c r="A199" s="680">
        <v>182</v>
      </c>
      <c r="B199" s="689">
        <v>7000009996</v>
      </c>
      <c r="C199" s="689">
        <v>1290</v>
      </c>
      <c r="D199" s="700" t="s">
        <v>503</v>
      </c>
      <c r="E199" s="689">
        <v>1000028780</v>
      </c>
      <c r="F199" s="689">
        <v>85353090</v>
      </c>
      <c r="G199" s="690"/>
      <c r="H199" s="689">
        <v>18</v>
      </c>
      <c r="I199" s="691"/>
      <c r="J199" s="872" t="s">
        <v>643</v>
      </c>
      <c r="K199" s="779" t="s">
        <v>443</v>
      </c>
      <c r="L199" s="780">
        <v>1</v>
      </c>
      <c r="M199" s="692"/>
      <c r="N199" s="682" t="str">
        <f t="shared" si="17"/>
        <v>INCLUDED</v>
      </c>
      <c r="O199" s="880">
        <f t="shared" si="15"/>
        <v>0</v>
      </c>
      <c r="P199" s="880">
        <f t="shared" si="16"/>
        <v>0</v>
      </c>
      <c r="Q199" s="619"/>
      <c r="W199" s="881"/>
    </row>
    <row r="200" spans="1:23">
      <c r="A200" s="680">
        <v>183</v>
      </c>
      <c r="B200" s="689">
        <v>7000009996</v>
      </c>
      <c r="C200" s="689">
        <v>1300</v>
      </c>
      <c r="D200" s="700" t="s">
        <v>503</v>
      </c>
      <c r="E200" s="689">
        <v>1000028579</v>
      </c>
      <c r="F200" s="689">
        <v>85176210</v>
      </c>
      <c r="G200" s="690"/>
      <c r="H200" s="689">
        <v>18</v>
      </c>
      <c r="I200" s="691"/>
      <c r="J200" s="872" t="s">
        <v>644</v>
      </c>
      <c r="K200" s="779" t="s">
        <v>462</v>
      </c>
      <c r="L200" s="780">
        <v>1</v>
      </c>
      <c r="M200" s="692"/>
      <c r="N200" s="682" t="str">
        <f t="shared" si="17"/>
        <v>INCLUDED</v>
      </c>
      <c r="O200" s="880">
        <f t="shared" si="15"/>
        <v>0</v>
      </c>
      <c r="P200" s="880">
        <f t="shared" si="16"/>
        <v>0</v>
      </c>
      <c r="Q200" s="619"/>
      <c r="W200" s="881"/>
    </row>
    <row r="201" spans="1:23">
      <c r="A201" s="680">
        <v>184</v>
      </c>
      <c r="B201" s="689">
        <v>7000009996</v>
      </c>
      <c r="C201" s="689">
        <v>1310</v>
      </c>
      <c r="D201" s="700" t="s">
        <v>503</v>
      </c>
      <c r="E201" s="689">
        <v>1000026087</v>
      </c>
      <c r="F201" s="689">
        <v>85354010</v>
      </c>
      <c r="G201" s="690"/>
      <c r="H201" s="689">
        <v>18</v>
      </c>
      <c r="I201" s="691"/>
      <c r="J201" s="872" t="s">
        <v>645</v>
      </c>
      <c r="K201" s="779" t="s">
        <v>443</v>
      </c>
      <c r="L201" s="780">
        <v>1</v>
      </c>
      <c r="M201" s="692"/>
      <c r="N201" s="682" t="str">
        <f t="shared" si="17"/>
        <v>INCLUDED</v>
      </c>
      <c r="O201" s="880">
        <f t="shared" si="15"/>
        <v>0</v>
      </c>
      <c r="P201" s="880">
        <f t="shared" si="16"/>
        <v>0</v>
      </c>
      <c r="Q201" s="619"/>
      <c r="W201" s="881"/>
    </row>
    <row r="202" spans="1:23">
      <c r="A202" s="680">
        <v>185</v>
      </c>
      <c r="B202" s="689">
        <v>7000009996</v>
      </c>
      <c r="C202" s="689">
        <v>1320</v>
      </c>
      <c r="D202" s="700" t="s">
        <v>503</v>
      </c>
      <c r="E202" s="689">
        <v>1000030653</v>
      </c>
      <c r="F202" s="689">
        <v>85353090</v>
      </c>
      <c r="G202" s="690"/>
      <c r="H202" s="689">
        <v>18</v>
      </c>
      <c r="I202" s="691"/>
      <c r="J202" s="872" t="s">
        <v>646</v>
      </c>
      <c r="K202" s="779" t="s">
        <v>443</v>
      </c>
      <c r="L202" s="780">
        <v>1</v>
      </c>
      <c r="M202" s="692"/>
      <c r="N202" s="682" t="str">
        <f t="shared" si="17"/>
        <v>INCLUDED</v>
      </c>
      <c r="O202" s="880">
        <f t="shared" si="15"/>
        <v>0</v>
      </c>
      <c r="P202" s="880">
        <f t="shared" si="16"/>
        <v>0</v>
      </c>
      <c r="Q202" s="619"/>
      <c r="W202" s="881"/>
    </row>
    <row r="203" spans="1:23">
      <c r="A203" s="680">
        <v>186</v>
      </c>
      <c r="B203" s="689">
        <v>7000009996</v>
      </c>
      <c r="C203" s="689">
        <v>1330</v>
      </c>
      <c r="D203" s="700" t="s">
        <v>503</v>
      </c>
      <c r="E203" s="689">
        <v>1000019914</v>
      </c>
      <c r="F203" s="689">
        <v>85049090</v>
      </c>
      <c r="G203" s="690"/>
      <c r="H203" s="689">
        <v>18</v>
      </c>
      <c r="I203" s="691"/>
      <c r="J203" s="872" t="s">
        <v>647</v>
      </c>
      <c r="K203" s="779" t="s">
        <v>443</v>
      </c>
      <c r="L203" s="780">
        <v>1</v>
      </c>
      <c r="M203" s="692"/>
      <c r="N203" s="682" t="str">
        <f t="shared" si="17"/>
        <v>INCLUDED</v>
      </c>
      <c r="O203" s="880">
        <f t="shared" si="15"/>
        <v>0</v>
      </c>
      <c r="P203" s="880">
        <f t="shared" si="16"/>
        <v>0</v>
      </c>
      <c r="Q203" s="619"/>
      <c r="W203" s="881"/>
    </row>
    <row r="204" spans="1:23">
      <c r="A204" s="680">
        <v>187</v>
      </c>
      <c r="B204" s="689">
        <v>7000009996</v>
      </c>
      <c r="C204" s="689">
        <v>1340</v>
      </c>
      <c r="D204" s="700" t="s">
        <v>503</v>
      </c>
      <c r="E204" s="689">
        <v>1000030558</v>
      </c>
      <c r="F204" s="689">
        <v>85030010</v>
      </c>
      <c r="G204" s="690"/>
      <c r="H204" s="689">
        <v>18</v>
      </c>
      <c r="I204" s="691"/>
      <c r="J204" s="872" t="s">
        <v>648</v>
      </c>
      <c r="K204" s="779" t="s">
        <v>443</v>
      </c>
      <c r="L204" s="780">
        <v>1</v>
      </c>
      <c r="M204" s="692"/>
      <c r="N204" s="682" t="str">
        <f t="shared" si="17"/>
        <v>INCLUDED</v>
      </c>
      <c r="O204" s="880">
        <f t="shared" si="15"/>
        <v>0</v>
      </c>
      <c r="P204" s="880">
        <f t="shared" si="16"/>
        <v>0</v>
      </c>
      <c r="Q204" s="619"/>
      <c r="W204" s="881"/>
    </row>
    <row r="205" spans="1:23">
      <c r="A205" s="680">
        <v>188</v>
      </c>
      <c r="B205" s="689">
        <v>7000009996</v>
      </c>
      <c r="C205" s="689">
        <v>1350</v>
      </c>
      <c r="D205" s="700" t="s">
        <v>503</v>
      </c>
      <c r="E205" s="689">
        <v>1000025932</v>
      </c>
      <c r="F205" s="689">
        <v>85462040</v>
      </c>
      <c r="G205" s="690"/>
      <c r="H205" s="689">
        <v>18</v>
      </c>
      <c r="I205" s="691"/>
      <c r="J205" s="872" t="s">
        <v>649</v>
      </c>
      <c r="K205" s="779" t="s">
        <v>291</v>
      </c>
      <c r="L205" s="780">
        <v>1</v>
      </c>
      <c r="M205" s="692"/>
      <c r="N205" s="682" t="str">
        <f t="shared" si="17"/>
        <v>INCLUDED</v>
      </c>
      <c r="O205" s="880">
        <f t="shared" si="15"/>
        <v>0</v>
      </c>
      <c r="P205" s="880">
        <f t="shared" si="16"/>
        <v>0</v>
      </c>
      <c r="Q205" s="619"/>
      <c r="W205" s="881"/>
    </row>
    <row r="206" spans="1:23">
      <c r="A206" s="680">
        <v>189</v>
      </c>
      <c r="B206" s="689">
        <v>7000009996</v>
      </c>
      <c r="C206" s="689">
        <v>1360</v>
      </c>
      <c r="D206" s="700" t="s">
        <v>503</v>
      </c>
      <c r="E206" s="689">
        <v>1000030152</v>
      </c>
      <c r="F206" s="689">
        <v>85462040</v>
      </c>
      <c r="G206" s="690"/>
      <c r="H206" s="689">
        <v>18</v>
      </c>
      <c r="I206" s="691"/>
      <c r="J206" s="872" t="s">
        <v>650</v>
      </c>
      <c r="K206" s="779" t="s">
        <v>290</v>
      </c>
      <c r="L206" s="780">
        <v>1</v>
      </c>
      <c r="M206" s="692"/>
      <c r="N206" s="682" t="str">
        <f t="shared" si="17"/>
        <v>INCLUDED</v>
      </c>
      <c r="O206" s="880">
        <f t="shared" si="15"/>
        <v>0</v>
      </c>
      <c r="P206" s="880">
        <f t="shared" si="16"/>
        <v>0</v>
      </c>
      <c r="Q206" s="619"/>
      <c r="W206" s="881"/>
    </row>
    <row r="207" spans="1:23" ht="54">
      <c r="A207" s="680">
        <v>190</v>
      </c>
      <c r="B207" s="689">
        <v>7000009996</v>
      </c>
      <c r="C207" s="689">
        <v>1370</v>
      </c>
      <c r="D207" s="700" t="s">
        <v>504</v>
      </c>
      <c r="E207" s="689">
        <v>1000018700</v>
      </c>
      <c r="F207" s="689">
        <v>85371000</v>
      </c>
      <c r="G207" s="690"/>
      <c r="H207" s="689">
        <v>18</v>
      </c>
      <c r="I207" s="691"/>
      <c r="J207" s="872" t="s">
        <v>651</v>
      </c>
      <c r="K207" s="779" t="s">
        <v>291</v>
      </c>
      <c r="L207" s="780">
        <v>1</v>
      </c>
      <c r="M207" s="692"/>
      <c r="N207" s="682" t="str">
        <f t="shared" si="17"/>
        <v>INCLUDED</v>
      </c>
      <c r="O207" s="880">
        <f t="shared" si="15"/>
        <v>0</v>
      </c>
      <c r="P207" s="880">
        <f t="shared" si="16"/>
        <v>0</v>
      </c>
      <c r="Q207" s="619"/>
      <c r="W207" s="881"/>
    </row>
    <row r="208" spans="1:23" ht="36">
      <c r="A208" s="680">
        <v>191</v>
      </c>
      <c r="B208" s="689">
        <v>7000009996</v>
      </c>
      <c r="C208" s="689">
        <v>1380</v>
      </c>
      <c r="D208" s="700" t="s">
        <v>504</v>
      </c>
      <c r="E208" s="689">
        <v>1000001332</v>
      </c>
      <c r="F208" s="689">
        <v>85371000</v>
      </c>
      <c r="G208" s="690"/>
      <c r="H208" s="689">
        <v>18</v>
      </c>
      <c r="I208" s="691"/>
      <c r="J208" s="872" t="s">
        <v>652</v>
      </c>
      <c r="K208" s="779" t="s">
        <v>290</v>
      </c>
      <c r="L208" s="780">
        <v>6</v>
      </c>
      <c r="M208" s="692"/>
      <c r="N208" s="682" t="str">
        <f t="shared" si="17"/>
        <v>INCLUDED</v>
      </c>
      <c r="O208" s="880">
        <f t="shared" si="15"/>
        <v>0</v>
      </c>
      <c r="P208" s="880">
        <f t="shared" si="16"/>
        <v>0</v>
      </c>
      <c r="Q208" s="619"/>
      <c r="W208" s="881"/>
    </row>
    <row r="209" spans="1:23" ht="36">
      <c r="A209" s="680">
        <v>192</v>
      </c>
      <c r="B209" s="689">
        <v>7000009996</v>
      </c>
      <c r="C209" s="689">
        <v>1390</v>
      </c>
      <c r="D209" s="700" t="s">
        <v>504</v>
      </c>
      <c r="E209" s="689">
        <v>1000000814</v>
      </c>
      <c r="F209" s="689">
        <v>85371000</v>
      </c>
      <c r="G209" s="690"/>
      <c r="H209" s="689">
        <v>18</v>
      </c>
      <c r="I209" s="691"/>
      <c r="J209" s="872" t="s">
        <v>653</v>
      </c>
      <c r="K209" s="779" t="s">
        <v>290</v>
      </c>
      <c r="L209" s="780">
        <v>6</v>
      </c>
      <c r="M209" s="692"/>
      <c r="N209" s="682" t="str">
        <f t="shared" si="17"/>
        <v>INCLUDED</v>
      </c>
      <c r="O209" s="880">
        <f t="shared" si="15"/>
        <v>0</v>
      </c>
      <c r="P209" s="880">
        <f t="shared" si="16"/>
        <v>0</v>
      </c>
      <c r="Q209" s="619"/>
      <c r="W209" s="881"/>
    </row>
    <row r="210" spans="1:23">
      <c r="A210" s="680">
        <v>193</v>
      </c>
      <c r="B210" s="689">
        <v>7000009996</v>
      </c>
      <c r="C210" s="689">
        <v>1620</v>
      </c>
      <c r="D210" s="700" t="s">
        <v>505</v>
      </c>
      <c r="E210" s="689">
        <v>1000020416</v>
      </c>
      <c r="F210" s="689">
        <v>85354010</v>
      </c>
      <c r="G210" s="690"/>
      <c r="H210" s="689">
        <v>18</v>
      </c>
      <c r="I210" s="691"/>
      <c r="J210" s="872" t="s">
        <v>531</v>
      </c>
      <c r="K210" s="779" t="s">
        <v>290</v>
      </c>
      <c r="L210" s="780">
        <v>1</v>
      </c>
      <c r="M210" s="692"/>
      <c r="N210" s="682" t="str">
        <f t="shared" si="17"/>
        <v>INCLUDED</v>
      </c>
      <c r="O210" s="880">
        <f t="shared" ref="O210:O242" si="18">IF(M210="",0,IF(I210="",M210*H210/100,I210*M210))</f>
        <v>0</v>
      </c>
      <c r="P210" s="880">
        <f t="shared" ref="P210:P242" si="19">O210*L210</f>
        <v>0</v>
      </c>
      <c r="Q210" s="619"/>
      <c r="W210" s="881"/>
    </row>
    <row r="211" spans="1:23" ht="36">
      <c r="A211" s="680">
        <v>194</v>
      </c>
      <c r="B211" s="689">
        <v>7000009996</v>
      </c>
      <c r="C211" s="689">
        <v>1670</v>
      </c>
      <c r="D211" s="700" t="s">
        <v>506</v>
      </c>
      <c r="E211" s="689">
        <v>1000002066</v>
      </c>
      <c r="F211" s="689">
        <v>85352112</v>
      </c>
      <c r="G211" s="690"/>
      <c r="H211" s="689">
        <v>18</v>
      </c>
      <c r="I211" s="691"/>
      <c r="J211" s="872" t="s">
        <v>654</v>
      </c>
      <c r="K211" s="779" t="s">
        <v>290</v>
      </c>
      <c r="L211" s="780">
        <v>1</v>
      </c>
      <c r="M211" s="692"/>
      <c r="N211" s="682" t="str">
        <f t="shared" si="17"/>
        <v>INCLUDED</v>
      </c>
      <c r="O211" s="880">
        <f t="shared" si="18"/>
        <v>0</v>
      </c>
      <c r="P211" s="880">
        <f t="shared" si="19"/>
        <v>0</v>
      </c>
      <c r="Q211" s="619"/>
      <c r="W211" s="881"/>
    </row>
    <row r="212" spans="1:23">
      <c r="A212" s="680">
        <v>195</v>
      </c>
      <c r="B212" s="689">
        <v>7000009996</v>
      </c>
      <c r="C212" s="689">
        <v>1680</v>
      </c>
      <c r="D212" s="700" t="s">
        <v>506</v>
      </c>
      <c r="E212" s="689">
        <v>1000002087</v>
      </c>
      <c r="F212" s="689">
        <v>85353090</v>
      </c>
      <c r="G212" s="690"/>
      <c r="H212" s="689">
        <v>18</v>
      </c>
      <c r="I212" s="691"/>
      <c r="J212" s="872" t="s">
        <v>655</v>
      </c>
      <c r="K212" s="779" t="s">
        <v>290</v>
      </c>
      <c r="L212" s="780">
        <v>1</v>
      </c>
      <c r="M212" s="692"/>
      <c r="N212" s="682" t="str">
        <f t="shared" si="17"/>
        <v>INCLUDED</v>
      </c>
      <c r="O212" s="880">
        <f t="shared" si="18"/>
        <v>0</v>
      </c>
      <c r="P212" s="880">
        <f t="shared" si="19"/>
        <v>0</v>
      </c>
      <c r="Q212" s="619"/>
      <c r="W212" s="881"/>
    </row>
    <row r="213" spans="1:23" ht="36">
      <c r="A213" s="680">
        <v>196</v>
      </c>
      <c r="B213" s="689">
        <v>7000009996</v>
      </c>
      <c r="C213" s="689">
        <v>1690</v>
      </c>
      <c r="D213" s="700" t="s">
        <v>506</v>
      </c>
      <c r="E213" s="689">
        <v>1000032665</v>
      </c>
      <c r="F213" s="689">
        <v>85359090</v>
      </c>
      <c r="G213" s="690"/>
      <c r="H213" s="689">
        <v>18</v>
      </c>
      <c r="I213" s="691"/>
      <c r="J213" s="872" t="s">
        <v>656</v>
      </c>
      <c r="K213" s="779" t="s">
        <v>290</v>
      </c>
      <c r="L213" s="780">
        <v>3</v>
      </c>
      <c r="M213" s="692"/>
      <c r="N213" s="682" t="str">
        <f t="shared" si="17"/>
        <v>INCLUDED</v>
      </c>
      <c r="O213" s="880">
        <f t="shared" si="18"/>
        <v>0</v>
      </c>
      <c r="P213" s="880">
        <f t="shared" si="19"/>
        <v>0</v>
      </c>
      <c r="Q213" s="619"/>
      <c r="W213" s="881"/>
    </row>
    <row r="214" spans="1:23" ht="36">
      <c r="A214" s="680">
        <v>197</v>
      </c>
      <c r="B214" s="689">
        <v>7000009996</v>
      </c>
      <c r="C214" s="689">
        <v>1700</v>
      </c>
      <c r="D214" s="700" t="s">
        <v>506</v>
      </c>
      <c r="E214" s="689">
        <v>1000002032</v>
      </c>
      <c r="F214" s="689">
        <v>85462040</v>
      </c>
      <c r="G214" s="690"/>
      <c r="H214" s="689">
        <v>18</v>
      </c>
      <c r="I214" s="691"/>
      <c r="J214" s="872" t="s">
        <v>657</v>
      </c>
      <c r="K214" s="779" t="s">
        <v>290</v>
      </c>
      <c r="L214" s="780">
        <v>3</v>
      </c>
      <c r="M214" s="692"/>
      <c r="N214" s="682" t="str">
        <f t="shared" ref="N214:N252" si="20">IF(M214="","INCLUDED",M214*L214)</f>
        <v>INCLUDED</v>
      </c>
      <c r="O214" s="880">
        <f t="shared" si="18"/>
        <v>0</v>
      </c>
      <c r="P214" s="880">
        <f t="shared" si="19"/>
        <v>0</v>
      </c>
      <c r="Q214" s="619"/>
      <c r="W214" s="881"/>
    </row>
    <row r="215" spans="1:23" ht="90">
      <c r="A215" s="680">
        <v>198</v>
      </c>
      <c r="B215" s="689">
        <v>7000009996</v>
      </c>
      <c r="C215" s="689">
        <v>1710</v>
      </c>
      <c r="D215" s="700" t="s">
        <v>506</v>
      </c>
      <c r="E215" s="689">
        <v>1000032454</v>
      </c>
      <c r="F215" s="689">
        <v>85043100</v>
      </c>
      <c r="G215" s="690"/>
      <c r="H215" s="689">
        <v>18</v>
      </c>
      <c r="I215" s="691"/>
      <c r="J215" s="872" t="s">
        <v>658</v>
      </c>
      <c r="K215" s="779" t="s">
        <v>290</v>
      </c>
      <c r="L215" s="780">
        <v>3</v>
      </c>
      <c r="M215" s="692"/>
      <c r="N215" s="682" t="str">
        <f t="shared" si="20"/>
        <v>INCLUDED</v>
      </c>
      <c r="O215" s="880">
        <f t="shared" si="18"/>
        <v>0</v>
      </c>
      <c r="P215" s="880">
        <f t="shared" si="19"/>
        <v>0</v>
      </c>
      <c r="Q215" s="619"/>
      <c r="W215" s="881"/>
    </row>
    <row r="216" spans="1:23">
      <c r="A216" s="680">
        <v>199</v>
      </c>
      <c r="B216" s="689">
        <v>7000009996</v>
      </c>
      <c r="C216" s="689">
        <v>1720</v>
      </c>
      <c r="D216" s="700" t="s">
        <v>507</v>
      </c>
      <c r="E216" s="689">
        <v>1000000731</v>
      </c>
      <c r="F216" s="689">
        <v>85049010</v>
      </c>
      <c r="G216" s="690"/>
      <c r="H216" s="689">
        <v>18</v>
      </c>
      <c r="I216" s="691"/>
      <c r="J216" s="872" t="s">
        <v>659</v>
      </c>
      <c r="K216" s="779" t="s">
        <v>290</v>
      </c>
      <c r="L216" s="780">
        <v>3</v>
      </c>
      <c r="M216" s="692"/>
      <c r="N216" s="682" t="str">
        <f t="shared" si="20"/>
        <v>INCLUDED</v>
      </c>
      <c r="O216" s="880">
        <f t="shared" si="18"/>
        <v>0</v>
      </c>
      <c r="P216" s="880">
        <f t="shared" si="19"/>
        <v>0</v>
      </c>
      <c r="Q216" s="619"/>
      <c r="W216" s="881"/>
    </row>
    <row r="217" spans="1:23">
      <c r="A217" s="680">
        <v>200</v>
      </c>
      <c r="B217" s="689">
        <v>7000009996</v>
      </c>
      <c r="C217" s="689">
        <v>1730</v>
      </c>
      <c r="D217" s="700" t="s">
        <v>507</v>
      </c>
      <c r="E217" s="689">
        <v>1000000609</v>
      </c>
      <c r="F217" s="689">
        <v>85353090</v>
      </c>
      <c r="G217" s="690"/>
      <c r="H217" s="689">
        <v>18</v>
      </c>
      <c r="I217" s="691"/>
      <c r="J217" s="872" t="s">
        <v>660</v>
      </c>
      <c r="K217" s="779" t="s">
        <v>290</v>
      </c>
      <c r="L217" s="780">
        <v>1</v>
      </c>
      <c r="M217" s="692"/>
      <c r="N217" s="682" t="str">
        <f t="shared" si="20"/>
        <v>INCLUDED</v>
      </c>
      <c r="O217" s="880">
        <f t="shared" si="18"/>
        <v>0</v>
      </c>
      <c r="P217" s="880">
        <f t="shared" si="19"/>
        <v>0</v>
      </c>
      <c r="Q217" s="619"/>
      <c r="W217" s="881"/>
    </row>
    <row r="218" spans="1:23">
      <c r="A218" s="680">
        <v>201</v>
      </c>
      <c r="B218" s="689">
        <v>7000009996</v>
      </c>
      <c r="C218" s="689">
        <v>1740</v>
      </c>
      <c r="D218" s="700" t="s">
        <v>507</v>
      </c>
      <c r="E218" s="689">
        <v>1000020422</v>
      </c>
      <c r="F218" s="689">
        <v>85354010</v>
      </c>
      <c r="G218" s="690"/>
      <c r="H218" s="689">
        <v>18</v>
      </c>
      <c r="I218" s="691"/>
      <c r="J218" s="872" t="s">
        <v>661</v>
      </c>
      <c r="K218" s="779" t="s">
        <v>290</v>
      </c>
      <c r="L218" s="780">
        <v>3</v>
      </c>
      <c r="M218" s="692"/>
      <c r="N218" s="682" t="str">
        <f t="shared" si="20"/>
        <v>INCLUDED</v>
      </c>
      <c r="O218" s="880">
        <f t="shared" si="18"/>
        <v>0</v>
      </c>
      <c r="P218" s="880">
        <f t="shared" si="19"/>
        <v>0</v>
      </c>
      <c r="Q218" s="619"/>
      <c r="W218" s="881"/>
    </row>
    <row r="219" spans="1:23">
      <c r="A219" s="680">
        <v>202</v>
      </c>
      <c r="B219" s="689">
        <v>7000009996</v>
      </c>
      <c r="C219" s="689">
        <v>1750</v>
      </c>
      <c r="D219" s="700" t="s">
        <v>507</v>
      </c>
      <c r="E219" s="689">
        <v>1000000593</v>
      </c>
      <c r="F219" s="689">
        <v>85462040</v>
      </c>
      <c r="G219" s="690"/>
      <c r="H219" s="689">
        <v>18</v>
      </c>
      <c r="I219" s="691"/>
      <c r="J219" s="872" t="s">
        <v>662</v>
      </c>
      <c r="K219" s="779" t="s">
        <v>290</v>
      </c>
      <c r="L219" s="780">
        <v>3</v>
      </c>
      <c r="M219" s="692"/>
      <c r="N219" s="682" t="str">
        <f t="shared" si="20"/>
        <v>INCLUDED</v>
      </c>
      <c r="O219" s="880">
        <f t="shared" si="18"/>
        <v>0</v>
      </c>
      <c r="P219" s="880">
        <f t="shared" si="19"/>
        <v>0</v>
      </c>
      <c r="Q219" s="619"/>
      <c r="W219" s="881"/>
    </row>
    <row r="220" spans="1:23" ht="72">
      <c r="A220" s="680">
        <v>203</v>
      </c>
      <c r="B220" s="689">
        <v>7000009996</v>
      </c>
      <c r="C220" s="689">
        <v>1760</v>
      </c>
      <c r="D220" s="700" t="s">
        <v>508</v>
      </c>
      <c r="E220" s="689">
        <v>1000024462</v>
      </c>
      <c r="F220" s="689">
        <v>90303900</v>
      </c>
      <c r="G220" s="690"/>
      <c r="H220" s="689">
        <v>18</v>
      </c>
      <c r="I220" s="691"/>
      <c r="J220" s="872" t="s">
        <v>663</v>
      </c>
      <c r="K220" s="779" t="s">
        <v>290</v>
      </c>
      <c r="L220" s="780">
        <v>1</v>
      </c>
      <c r="M220" s="692"/>
      <c r="N220" s="682" t="str">
        <f t="shared" si="20"/>
        <v>INCLUDED</v>
      </c>
      <c r="O220" s="880">
        <f t="shared" si="18"/>
        <v>0</v>
      </c>
      <c r="P220" s="880">
        <f t="shared" si="19"/>
        <v>0</v>
      </c>
      <c r="Q220" s="619"/>
      <c r="W220" s="881"/>
    </row>
    <row r="221" spans="1:23" ht="36">
      <c r="A221" s="680">
        <v>204</v>
      </c>
      <c r="B221" s="689">
        <v>7000009996</v>
      </c>
      <c r="C221" s="689">
        <v>1770</v>
      </c>
      <c r="D221" s="700" t="s">
        <v>508</v>
      </c>
      <c r="E221" s="689">
        <v>1000024643</v>
      </c>
      <c r="F221" s="689">
        <v>90303900</v>
      </c>
      <c r="G221" s="690"/>
      <c r="H221" s="689">
        <v>18</v>
      </c>
      <c r="I221" s="691"/>
      <c r="J221" s="872" t="s">
        <v>664</v>
      </c>
      <c r="K221" s="779" t="s">
        <v>290</v>
      </c>
      <c r="L221" s="780">
        <v>1</v>
      </c>
      <c r="M221" s="692"/>
      <c r="N221" s="682" t="str">
        <f t="shared" si="20"/>
        <v>INCLUDED</v>
      </c>
      <c r="O221" s="880">
        <f t="shared" si="18"/>
        <v>0</v>
      </c>
      <c r="P221" s="880">
        <f t="shared" si="19"/>
        <v>0</v>
      </c>
      <c r="Q221" s="619"/>
      <c r="W221" s="881"/>
    </row>
    <row r="222" spans="1:23" ht="36">
      <c r="A222" s="680">
        <v>205</v>
      </c>
      <c r="B222" s="689">
        <v>7000009996</v>
      </c>
      <c r="C222" s="689">
        <v>1780</v>
      </c>
      <c r="D222" s="700" t="s">
        <v>508</v>
      </c>
      <c r="E222" s="689">
        <v>1000024639</v>
      </c>
      <c r="F222" s="689">
        <v>90303390</v>
      </c>
      <c r="G222" s="690"/>
      <c r="H222" s="689">
        <v>18</v>
      </c>
      <c r="I222" s="691"/>
      <c r="J222" s="872" t="s">
        <v>665</v>
      </c>
      <c r="K222" s="779" t="s">
        <v>290</v>
      </c>
      <c r="L222" s="780">
        <v>1</v>
      </c>
      <c r="M222" s="692"/>
      <c r="N222" s="682" t="str">
        <f t="shared" si="20"/>
        <v>INCLUDED</v>
      </c>
      <c r="O222" s="880">
        <f t="shared" si="18"/>
        <v>0</v>
      </c>
      <c r="P222" s="880">
        <f t="shared" si="19"/>
        <v>0</v>
      </c>
      <c r="Q222" s="619"/>
      <c r="W222" s="881"/>
    </row>
    <row r="223" spans="1:23" ht="54">
      <c r="A223" s="680">
        <v>206</v>
      </c>
      <c r="B223" s="689">
        <v>7000009996</v>
      </c>
      <c r="C223" s="689">
        <v>1790</v>
      </c>
      <c r="D223" s="700" t="s">
        <v>508</v>
      </c>
      <c r="E223" s="689">
        <v>1000025047</v>
      </c>
      <c r="F223" s="689">
        <v>90303900</v>
      </c>
      <c r="G223" s="690"/>
      <c r="H223" s="689">
        <v>18</v>
      </c>
      <c r="I223" s="691"/>
      <c r="J223" s="872" t="s">
        <v>666</v>
      </c>
      <c r="K223" s="779" t="s">
        <v>290</v>
      </c>
      <c r="L223" s="780">
        <v>1</v>
      </c>
      <c r="M223" s="692"/>
      <c r="N223" s="682" t="str">
        <f t="shared" si="20"/>
        <v>INCLUDED</v>
      </c>
      <c r="O223" s="880">
        <f t="shared" si="18"/>
        <v>0</v>
      </c>
      <c r="P223" s="880">
        <f t="shared" si="19"/>
        <v>0</v>
      </c>
      <c r="Q223" s="619"/>
      <c r="W223" s="881"/>
    </row>
    <row r="224" spans="1:23">
      <c r="A224" s="680">
        <v>207</v>
      </c>
      <c r="B224" s="689">
        <v>7000009996</v>
      </c>
      <c r="C224" s="689">
        <v>1800</v>
      </c>
      <c r="D224" s="700" t="s">
        <v>508</v>
      </c>
      <c r="E224" s="689">
        <v>1000025330</v>
      </c>
      <c r="F224" s="689">
        <v>84213990</v>
      </c>
      <c r="G224" s="690"/>
      <c r="H224" s="689">
        <v>18</v>
      </c>
      <c r="I224" s="691"/>
      <c r="J224" s="872" t="s">
        <v>667</v>
      </c>
      <c r="K224" s="779" t="s">
        <v>291</v>
      </c>
      <c r="L224" s="780">
        <v>1</v>
      </c>
      <c r="M224" s="692"/>
      <c r="N224" s="682" t="str">
        <f t="shared" si="20"/>
        <v>INCLUDED</v>
      </c>
      <c r="O224" s="880">
        <f t="shared" si="18"/>
        <v>0</v>
      </c>
      <c r="P224" s="880">
        <f t="shared" si="19"/>
        <v>0</v>
      </c>
      <c r="Q224" s="619"/>
      <c r="W224" s="881"/>
    </row>
    <row r="225" spans="1:23" ht="54">
      <c r="A225" s="680">
        <v>208</v>
      </c>
      <c r="B225" s="689">
        <v>7000009996</v>
      </c>
      <c r="C225" s="689">
        <v>1810</v>
      </c>
      <c r="D225" s="700" t="s">
        <v>508</v>
      </c>
      <c r="E225" s="689">
        <v>1000025341</v>
      </c>
      <c r="F225" s="689">
        <v>90308990</v>
      </c>
      <c r="G225" s="690"/>
      <c r="H225" s="689">
        <v>18</v>
      </c>
      <c r="I225" s="691"/>
      <c r="J225" s="872" t="s">
        <v>668</v>
      </c>
      <c r="K225" s="779" t="s">
        <v>290</v>
      </c>
      <c r="L225" s="780">
        <v>1</v>
      </c>
      <c r="M225" s="692"/>
      <c r="N225" s="682" t="str">
        <f t="shared" si="20"/>
        <v>INCLUDED</v>
      </c>
      <c r="O225" s="880">
        <f t="shared" si="18"/>
        <v>0</v>
      </c>
      <c r="P225" s="880">
        <f t="shared" si="19"/>
        <v>0</v>
      </c>
      <c r="Q225" s="619"/>
      <c r="W225" s="881"/>
    </row>
    <row r="226" spans="1:23">
      <c r="A226" s="680">
        <v>209</v>
      </c>
      <c r="B226" s="689">
        <v>7000009996</v>
      </c>
      <c r="C226" s="689">
        <v>1820</v>
      </c>
      <c r="D226" s="700" t="s">
        <v>508</v>
      </c>
      <c r="E226" s="689">
        <v>1000025535</v>
      </c>
      <c r="F226" s="689">
        <v>90303900</v>
      </c>
      <c r="G226" s="690"/>
      <c r="H226" s="689">
        <v>18</v>
      </c>
      <c r="I226" s="691"/>
      <c r="J226" s="872" t="s">
        <v>669</v>
      </c>
      <c r="K226" s="779" t="s">
        <v>290</v>
      </c>
      <c r="L226" s="780">
        <v>1</v>
      </c>
      <c r="M226" s="692"/>
      <c r="N226" s="682" t="str">
        <f t="shared" si="20"/>
        <v>INCLUDED</v>
      </c>
      <c r="O226" s="880">
        <f t="shared" si="18"/>
        <v>0</v>
      </c>
      <c r="P226" s="880">
        <f t="shared" si="19"/>
        <v>0</v>
      </c>
      <c r="Q226" s="619"/>
      <c r="W226" s="881"/>
    </row>
    <row r="227" spans="1:23">
      <c r="A227" s="680">
        <v>210</v>
      </c>
      <c r="B227" s="689">
        <v>7000009996</v>
      </c>
      <c r="C227" s="689">
        <v>1830</v>
      </c>
      <c r="D227" s="700" t="s">
        <v>508</v>
      </c>
      <c r="E227" s="689">
        <v>1000025391</v>
      </c>
      <c r="F227" s="689">
        <v>82032000</v>
      </c>
      <c r="G227" s="690"/>
      <c r="H227" s="689">
        <v>18</v>
      </c>
      <c r="I227" s="691"/>
      <c r="J227" s="872" t="s">
        <v>670</v>
      </c>
      <c r="K227" s="779" t="s">
        <v>290</v>
      </c>
      <c r="L227" s="780">
        <v>1</v>
      </c>
      <c r="M227" s="692"/>
      <c r="N227" s="682" t="str">
        <f t="shared" si="20"/>
        <v>INCLUDED</v>
      </c>
      <c r="O227" s="880">
        <f t="shared" si="18"/>
        <v>0</v>
      </c>
      <c r="P227" s="880">
        <f t="shared" si="19"/>
        <v>0</v>
      </c>
      <c r="Q227" s="619"/>
      <c r="W227" s="881"/>
    </row>
    <row r="228" spans="1:23" ht="36">
      <c r="A228" s="680">
        <v>211</v>
      </c>
      <c r="B228" s="689">
        <v>7000009996</v>
      </c>
      <c r="C228" s="689">
        <v>1840</v>
      </c>
      <c r="D228" s="700" t="s">
        <v>508</v>
      </c>
      <c r="E228" s="689">
        <v>1000025537</v>
      </c>
      <c r="F228" s="689">
        <v>90304000</v>
      </c>
      <c r="G228" s="690"/>
      <c r="H228" s="689">
        <v>18</v>
      </c>
      <c r="I228" s="691"/>
      <c r="J228" s="872" t="s">
        <v>671</v>
      </c>
      <c r="K228" s="779" t="s">
        <v>290</v>
      </c>
      <c r="L228" s="780">
        <v>1</v>
      </c>
      <c r="M228" s="692"/>
      <c r="N228" s="682" t="str">
        <f t="shared" si="20"/>
        <v>INCLUDED</v>
      </c>
      <c r="O228" s="880">
        <f t="shared" si="18"/>
        <v>0</v>
      </c>
      <c r="P228" s="880">
        <f t="shared" si="19"/>
        <v>0</v>
      </c>
      <c r="Q228" s="619"/>
      <c r="W228" s="881"/>
    </row>
    <row r="229" spans="1:23" ht="36">
      <c r="A229" s="680">
        <v>212</v>
      </c>
      <c r="B229" s="689">
        <v>7000009996</v>
      </c>
      <c r="C229" s="689">
        <v>1850</v>
      </c>
      <c r="D229" s="700" t="s">
        <v>508</v>
      </c>
      <c r="E229" s="689">
        <v>1000025036</v>
      </c>
      <c r="F229" s="689">
        <v>90303950</v>
      </c>
      <c r="G229" s="690"/>
      <c r="H229" s="689">
        <v>18</v>
      </c>
      <c r="I229" s="691"/>
      <c r="J229" s="872" t="s">
        <v>672</v>
      </c>
      <c r="K229" s="779" t="s">
        <v>290</v>
      </c>
      <c r="L229" s="780">
        <v>1</v>
      </c>
      <c r="M229" s="692"/>
      <c r="N229" s="682" t="str">
        <f t="shared" si="20"/>
        <v>INCLUDED</v>
      </c>
      <c r="O229" s="880">
        <f t="shared" si="18"/>
        <v>0</v>
      </c>
      <c r="P229" s="880">
        <f t="shared" si="19"/>
        <v>0</v>
      </c>
      <c r="Q229" s="619"/>
      <c r="W229" s="881"/>
    </row>
    <row r="230" spans="1:23" ht="36">
      <c r="A230" s="680">
        <v>213</v>
      </c>
      <c r="B230" s="689">
        <v>7000009996</v>
      </c>
      <c r="C230" s="689">
        <v>1860</v>
      </c>
      <c r="D230" s="700" t="s">
        <v>508</v>
      </c>
      <c r="E230" s="689">
        <v>1000024645</v>
      </c>
      <c r="F230" s="689">
        <v>90303100</v>
      </c>
      <c r="G230" s="690"/>
      <c r="H230" s="689">
        <v>18</v>
      </c>
      <c r="I230" s="691"/>
      <c r="J230" s="872" t="s">
        <v>673</v>
      </c>
      <c r="K230" s="779" t="s">
        <v>290</v>
      </c>
      <c r="L230" s="780">
        <v>1</v>
      </c>
      <c r="M230" s="692"/>
      <c r="N230" s="682" t="str">
        <f t="shared" si="20"/>
        <v>INCLUDED</v>
      </c>
      <c r="O230" s="880">
        <f t="shared" si="18"/>
        <v>0</v>
      </c>
      <c r="P230" s="880">
        <f t="shared" si="19"/>
        <v>0</v>
      </c>
      <c r="Q230" s="619"/>
      <c r="W230" s="881"/>
    </row>
    <row r="231" spans="1:23">
      <c r="A231" s="680">
        <v>214</v>
      </c>
      <c r="B231" s="689">
        <v>7000009996</v>
      </c>
      <c r="C231" s="689">
        <v>1870</v>
      </c>
      <c r="D231" s="700" t="s">
        <v>508</v>
      </c>
      <c r="E231" s="689">
        <v>8000001867</v>
      </c>
      <c r="F231" s="689">
        <v>90303100</v>
      </c>
      <c r="G231" s="690"/>
      <c r="H231" s="689">
        <v>18</v>
      </c>
      <c r="I231" s="691"/>
      <c r="J231" s="872" t="s">
        <v>674</v>
      </c>
      <c r="K231" s="779" t="s">
        <v>290</v>
      </c>
      <c r="L231" s="780">
        <v>1</v>
      </c>
      <c r="M231" s="692"/>
      <c r="N231" s="682" t="str">
        <f t="shared" si="20"/>
        <v>INCLUDED</v>
      </c>
      <c r="O231" s="880">
        <f t="shared" si="18"/>
        <v>0</v>
      </c>
      <c r="P231" s="880">
        <f t="shared" si="19"/>
        <v>0</v>
      </c>
      <c r="Q231" s="619"/>
      <c r="W231" s="881"/>
    </row>
    <row r="232" spans="1:23">
      <c r="A232" s="680">
        <v>215</v>
      </c>
      <c r="B232" s="689">
        <v>7000009996</v>
      </c>
      <c r="C232" s="689">
        <v>1880</v>
      </c>
      <c r="D232" s="700" t="s">
        <v>508</v>
      </c>
      <c r="E232" s="689">
        <v>1000024234</v>
      </c>
      <c r="F232" s="689">
        <v>85043100</v>
      </c>
      <c r="G232" s="690"/>
      <c r="H232" s="689">
        <v>18</v>
      </c>
      <c r="I232" s="691"/>
      <c r="J232" s="872" t="s">
        <v>675</v>
      </c>
      <c r="K232" s="779" t="s">
        <v>290</v>
      </c>
      <c r="L232" s="780">
        <v>1</v>
      </c>
      <c r="M232" s="692"/>
      <c r="N232" s="682" t="str">
        <f t="shared" si="20"/>
        <v>INCLUDED</v>
      </c>
      <c r="O232" s="880">
        <f t="shared" si="18"/>
        <v>0</v>
      </c>
      <c r="P232" s="880">
        <f t="shared" si="19"/>
        <v>0</v>
      </c>
      <c r="Q232" s="619"/>
      <c r="W232" s="881"/>
    </row>
    <row r="233" spans="1:23">
      <c r="A233" s="680">
        <v>216</v>
      </c>
      <c r="B233" s="689">
        <v>7000009996</v>
      </c>
      <c r="C233" s="689">
        <v>1890</v>
      </c>
      <c r="D233" s="700" t="s">
        <v>508</v>
      </c>
      <c r="E233" s="689">
        <v>1000029074</v>
      </c>
      <c r="F233" s="689">
        <v>90303390</v>
      </c>
      <c r="G233" s="690"/>
      <c r="H233" s="689">
        <v>18</v>
      </c>
      <c r="I233" s="691"/>
      <c r="J233" s="872" t="s">
        <v>676</v>
      </c>
      <c r="K233" s="779" t="s">
        <v>290</v>
      </c>
      <c r="L233" s="780">
        <v>1</v>
      </c>
      <c r="M233" s="692"/>
      <c r="N233" s="682" t="str">
        <f t="shared" si="20"/>
        <v>INCLUDED</v>
      </c>
      <c r="O233" s="880">
        <f t="shared" si="18"/>
        <v>0</v>
      </c>
      <c r="P233" s="880">
        <f t="shared" si="19"/>
        <v>0</v>
      </c>
      <c r="Q233" s="619"/>
      <c r="W233" s="881"/>
    </row>
    <row r="234" spans="1:23">
      <c r="A234" s="680">
        <v>217</v>
      </c>
      <c r="B234" s="689">
        <v>7000009996</v>
      </c>
      <c r="C234" s="689">
        <v>1900</v>
      </c>
      <c r="D234" s="700" t="s">
        <v>508</v>
      </c>
      <c r="E234" s="689">
        <v>1000024535</v>
      </c>
      <c r="F234" s="689">
        <v>90303100</v>
      </c>
      <c r="G234" s="690"/>
      <c r="H234" s="689">
        <v>18</v>
      </c>
      <c r="I234" s="691"/>
      <c r="J234" s="872" t="s">
        <v>677</v>
      </c>
      <c r="K234" s="779" t="s">
        <v>290</v>
      </c>
      <c r="L234" s="780">
        <v>1</v>
      </c>
      <c r="M234" s="692"/>
      <c r="N234" s="682" t="str">
        <f t="shared" si="20"/>
        <v>INCLUDED</v>
      </c>
      <c r="O234" s="880">
        <f t="shared" si="18"/>
        <v>0</v>
      </c>
      <c r="P234" s="880">
        <f t="shared" si="19"/>
        <v>0</v>
      </c>
      <c r="Q234" s="619"/>
      <c r="W234" s="881"/>
    </row>
    <row r="235" spans="1:23" ht="36">
      <c r="A235" s="680">
        <v>218</v>
      </c>
      <c r="B235" s="689">
        <v>7000009996</v>
      </c>
      <c r="C235" s="689">
        <v>1910</v>
      </c>
      <c r="D235" s="700" t="s">
        <v>508</v>
      </c>
      <c r="E235" s="689">
        <v>1000025536</v>
      </c>
      <c r="F235" s="689">
        <v>90304000</v>
      </c>
      <c r="G235" s="690"/>
      <c r="H235" s="689">
        <v>18</v>
      </c>
      <c r="I235" s="691"/>
      <c r="J235" s="872" t="s">
        <v>678</v>
      </c>
      <c r="K235" s="779" t="s">
        <v>290</v>
      </c>
      <c r="L235" s="780">
        <v>1</v>
      </c>
      <c r="M235" s="692"/>
      <c r="N235" s="682" t="str">
        <f t="shared" si="20"/>
        <v>INCLUDED</v>
      </c>
      <c r="O235" s="880">
        <f t="shared" si="18"/>
        <v>0</v>
      </c>
      <c r="P235" s="880">
        <f t="shared" si="19"/>
        <v>0</v>
      </c>
      <c r="Q235" s="619"/>
      <c r="W235" s="881"/>
    </row>
    <row r="236" spans="1:23" ht="54">
      <c r="A236" s="680">
        <v>219</v>
      </c>
      <c r="B236" s="689">
        <v>7000009996</v>
      </c>
      <c r="C236" s="689">
        <v>1920</v>
      </c>
      <c r="D236" s="700" t="s">
        <v>508</v>
      </c>
      <c r="E236" s="689">
        <v>1000025326</v>
      </c>
      <c r="F236" s="689">
        <v>90271000</v>
      </c>
      <c r="G236" s="690"/>
      <c r="H236" s="689">
        <v>18</v>
      </c>
      <c r="I236" s="691"/>
      <c r="J236" s="872" t="s">
        <v>679</v>
      </c>
      <c r="K236" s="779" t="s">
        <v>290</v>
      </c>
      <c r="L236" s="780">
        <v>1</v>
      </c>
      <c r="M236" s="692"/>
      <c r="N236" s="682" t="str">
        <f t="shared" si="20"/>
        <v>INCLUDED</v>
      </c>
      <c r="O236" s="880">
        <f t="shared" si="18"/>
        <v>0</v>
      </c>
      <c r="P236" s="880">
        <f t="shared" si="19"/>
        <v>0</v>
      </c>
      <c r="Q236" s="619"/>
      <c r="W236" s="881"/>
    </row>
    <row r="237" spans="1:23">
      <c r="A237" s="680">
        <v>220</v>
      </c>
      <c r="B237" s="689">
        <v>7000009996</v>
      </c>
      <c r="C237" s="689">
        <v>1930</v>
      </c>
      <c r="D237" s="700" t="s">
        <v>508</v>
      </c>
      <c r="E237" s="689">
        <v>1000024364</v>
      </c>
      <c r="F237" s="689">
        <v>90318000</v>
      </c>
      <c r="G237" s="690"/>
      <c r="H237" s="689">
        <v>18</v>
      </c>
      <c r="I237" s="691"/>
      <c r="J237" s="872" t="s">
        <v>680</v>
      </c>
      <c r="K237" s="779" t="s">
        <v>290</v>
      </c>
      <c r="L237" s="780">
        <v>1</v>
      </c>
      <c r="M237" s="692"/>
      <c r="N237" s="682" t="str">
        <f t="shared" si="20"/>
        <v>INCLUDED</v>
      </c>
      <c r="O237" s="880">
        <f t="shared" si="18"/>
        <v>0</v>
      </c>
      <c r="P237" s="880">
        <f t="shared" si="19"/>
        <v>0</v>
      </c>
      <c r="Q237" s="619"/>
      <c r="W237" s="881"/>
    </row>
    <row r="238" spans="1:23">
      <c r="A238" s="680">
        <v>221</v>
      </c>
      <c r="B238" s="689">
        <v>7000009996</v>
      </c>
      <c r="C238" s="689">
        <v>1940</v>
      </c>
      <c r="D238" s="700" t="s">
        <v>508</v>
      </c>
      <c r="E238" s="689">
        <v>1000024254</v>
      </c>
      <c r="F238" s="689">
        <v>84212900</v>
      </c>
      <c r="G238" s="690"/>
      <c r="H238" s="689">
        <v>18</v>
      </c>
      <c r="I238" s="691"/>
      <c r="J238" s="872" t="s">
        <v>681</v>
      </c>
      <c r="K238" s="779" t="s">
        <v>291</v>
      </c>
      <c r="L238" s="780">
        <v>1</v>
      </c>
      <c r="M238" s="692"/>
      <c r="N238" s="682" t="str">
        <f t="shared" si="20"/>
        <v>INCLUDED</v>
      </c>
      <c r="O238" s="880">
        <f t="shared" si="18"/>
        <v>0</v>
      </c>
      <c r="P238" s="880">
        <f t="shared" si="19"/>
        <v>0</v>
      </c>
      <c r="Q238" s="619"/>
      <c r="W238" s="881"/>
    </row>
    <row r="239" spans="1:23">
      <c r="A239" s="680">
        <v>222</v>
      </c>
      <c r="B239" s="689">
        <v>7000009996</v>
      </c>
      <c r="C239" s="689">
        <v>1950</v>
      </c>
      <c r="D239" s="700" t="s">
        <v>508</v>
      </c>
      <c r="E239" s="689">
        <v>1000024358</v>
      </c>
      <c r="F239" s="689">
        <v>90303900</v>
      </c>
      <c r="G239" s="690"/>
      <c r="H239" s="689">
        <v>18</v>
      </c>
      <c r="I239" s="691"/>
      <c r="J239" s="872" t="s">
        <v>682</v>
      </c>
      <c r="K239" s="779" t="s">
        <v>290</v>
      </c>
      <c r="L239" s="780">
        <v>1</v>
      </c>
      <c r="M239" s="692"/>
      <c r="N239" s="682" t="str">
        <f t="shared" si="20"/>
        <v>INCLUDED</v>
      </c>
      <c r="O239" s="880">
        <f t="shared" si="18"/>
        <v>0</v>
      </c>
      <c r="P239" s="880">
        <f t="shared" si="19"/>
        <v>0</v>
      </c>
      <c r="Q239" s="619"/>
      <c r="W239" s="881"/>
    </row>
    <row r="240" spans="1:23">
      <c r="A240" s="680">
        <v>223</v>
      </c>
      <c r="B240" s="689">
        <v>7000009996</v>
      </c>
      <c r="C240" s="689">
        <v>1960</v>
      </c>
      <c r="D240" s="700" t="s">
        <v>508</v>
      </c>
      <c r="E240" s="689">
        <v>1000024338</v>
      </c>
      <c r="F240" s="689">
        <v>90303900</v>
      </c>
      <c r="G240" s="690"/>
      <c r="H240" s="689">
        <v>18</v>
      </c>
      <c r="I240" s="691"/>
      <c r="J240" s="872" t="s">
        <v>683</v>
      </c>
      <c r="K240" s="779" t="s">
        <v>290</v>
      </c>
      <c r="L240" s="780">
        <v>1</v>
      </c>
      <c r="M240" s="692"/>
      <c r="N240" s="682" t="str">
        <f t="shared" si="20"/>
        <v>INCLUDED</v>
      </c>
      <c r="O240" s="880">
        <f t="shared" si="18"/>
        <v>0</v>
      </c>
      <c r="P240" s="880">
        <f t="shared" si="19"/>
        <v>0</v>
      </c>
      <c r="Q240" s="619"/>
      <c r="W240" s="881"/>
    </row>
    <row r="241" spans="1:23" ht="54">
      <c r="A241" s="680">
        <v>224</v>
      </c>
      <c r="B241" s="689">
        <v>7000009996</v>
      </c>
      <c r="C241" s="689">
        <v>1970</v>
      </c>
      <c r="D241" s="700" t="s">
        <v>508</v>
      </c>
      <c r="E241" s="689">
        <v>1000025813</v>
      </c>
      <c r="F241" s="689">
        <v>90303900</v>
      </c>
      <c r="G241" s="690"/>
      <c r="H241" s="689">
        <v>18</v>
      </c>
      <c r="I241" s="691"/>
      <c r="J241" s="872" t="s">
        <v>684</v>
      </c>
      <c r="K241" s="779" t="s">
        <v>290</v>
      </c>
      <c r="L241" s="780">
        <v>1</v>
      </c>
      <c r="M241" s="692"/>
      <c r="N241" s="682" t="str">
        <f t="shared" si="20"/>
        <v>INCLUDED</v>
      </c>
      <c r="O241" s="880">
        <f t="shared" si="18"/>
        <v>0</v>
      </c>
      <c r="P241" s="880">
        <f t="shared" si="19"/>
        <v>0</v>
      </c>
      <c r="Q241" s="619"/>
      <c r="W241" s="881"/>
    </row>
    <row r="242" spans="1:23">
      <c r="A242" s="680">
        <v>225</v>
      </c>
      <c r="B242" s="689">
        <v>7000009996</v>
      </c>
      <c r="C242" s="689">
        <v>1980</v>
      </c>
      <c r="D242" s="700" t="s">
        <v>508</v>
      </c>
      <c r="E242" s="689">
        <v>1000025210</v>
      </c>
      <c r="F242" s="689">
        <v>73090090</v>
      </c>
      <c r="G242" s="690"/>
      <c r="H242" s="689">
        <v>18</v>
      </c>
      <c r="I242" s="691"/>
      <c r="J242" s="872" t="s">
        <v>685</v>
      </c>
      <c r="K242" s="779" t="s">
        <v>290</v>
      </c>
      <c r="L242" s="780">
        <v>2</v>
      </c>
      <c r="M242" s="692"/>
      <c r="N242" s="682" t="str">
        <f t="shared" si="20"/>
        <v>INCLUDED</v>
      </c>
      <c r="O242" s="880">
        <f t="shared" si="18"/>
        <v>0</v>
      </c>
      <c r="P242" s="880">
        <f t="shared" si="19"/>
        <v>0</v>
      </c>
      <c r="Q242" s="619"/>
      <c r="W242" s="881"/>
    </row>
    <row r="243" spans="1:23" ht="36">
      <c r="A243" s="680">
        <v>226</v>
      </c>
      <c r="B243" s="689">
        <v>7000009996</v>
      </c>
      <c r="C243" s="689">
        <v>1990</v>
      </c>
      <c r="D243" s="700" t="s">
        <v>508</v>
      </c>
      <c r="E243" s="689">
        <v>1000025500</v>
      </c>
      <c r="F243" s="689">
        <v>73239990</v>
      </c>
      <c r="G243" s="690"/>
      <c r="H243" s="689">
        <v>12</v>
      </c>
      <c r="I243" s="691"/>
      <c r="J243" s="872" t="s">
        <v>686</v>
      </c>
      <c r="K243" s="779" t="s">
        <v>290</v>
      </c>
      <c r="L243" s="780">
        <v>6</v>
      </c>
      <c r="M243" s="692"/>
      <c r="N243" s="682" t="str">
        <f t="shared" si="20"/>
        <v>INCLUDED</v>
      </c>
      <c r="O243" s="880"/>
      <c r="P243" s="880"/>
      <c r="Q243" s="619"/>
      <c r="W243" s="881"/>
    </row>
    <row r="244" spans="1:23">
      <c r="A244" s="680">
        <v>227</v>
      </c>
      <c r="B244" s="689">
        <v>7000009996</v>
      </c>
      <c r="C244" s="689">
        <v>2000</v>
      </c>
      <c r="D244" s="700" t="s">
        <v>508</v>
      </c>
      <c r="E244" s="689">
        <v>1000025697</v>
      </c>
      <c r="F244" s="689">
        <v>90183100</v>
      </c>
      <c r="G244" s="690"/>
      <c r="H244" s="689">
        <v>12</v>
      </c>
      <c r="I244" s="691"/>
      <c r="J244" s="872" t="s">
        <v>687</v>
      </c>
      <c r="K244" s="779" t="s">
        <v>290</v>
      </c>
      <c r="L244" s="780">
        <v>6</v>
      </c>
      <c r="M244" s="692"/>
      <c r="N244" s="682" t="str">
        <f t="shared" si="20"/>
        <v>INCLUDED</v>
      </c>
      <c r="O244" s="880"/>
      <c r="P244" s="880"/>
      <c r="Q244" s="619"/>
      <c r="W244" s="881"/>
    </row>
    <row r="245" spans="1:23">
      <c r="A245" s="680">
        <v>228</v>
      </c>
      <c r="B245" s="689">
        <v>7000009996</v>
      </c>
      <c r="C245" s="689">
        <v>2010</v>
      </c>
      <c r="D245" s="700" t="s">
        <v>508</v>
      </c>
      <c r="E245" s="689">
        <v>1000025436</v>
      </c>
      <c r="F245" s="689">
        <v>90271000</v>
      </c>
      <c r="G245" s="690"/>
      <c r="H245" s="689">
        <v>18</v>
      </c>
      <c r="I245" s="691"/>
      <c r="J245" s="872" t="s">
        <v>471</v>
      </c>
      <c r="K245" s="779" t="s">
        <v>290</v>
      </c>
      <c r="L245" s="780">
        <v>1</v>
      </c>
      <c r="M245" s="692"/>
      <c r="N245" s="682" t="str">
        <f t="shared" si="20"/>
        <v>INCLUDED</v>
      </c>
      <c r="O245" s="880">
        <f t="shared" ref="O245:O253" si="21">IF(M245="",0,IF(I245="",M245*H245/100,I245*M245))</f>
        <v>0</v>
      </c>
      <c r="P245" s="880">
        <f t="shared" ref="P245:P253" si="22">O245*L245</f>
        <v>0</v>
      </c>
      <c r="Q245" s="619"/>
      <c r="W245" s="881"/>
    </row>
    <row r="246" spans="1:23">
      <c r="A246" s="680">
        <v>229</v>
      </c>
      <c r="B246" s="689">
        <v>7000009996</v>
      </c>
      <c r="C246" s="689">
        <v>2020</v>
      </c>
      <c r="D246" s="700" t="s">
        <v>508</v>
      </c>
      <c r="E246" s="689">
        <v>1000025442</v>
      </c>
      <c r="F246" s="689">
        <v>90271000</v>
      </c>
      <c r="G246" s="690"/>
      <c r="H246" s="689">
        <v>18</v>
      </c>
      <c r="I246" s="691"/>
      <c r="J246" s="872" t="s">
        <v>688</v>
      </c>
      <c r="K246" s="779" t="s">
        <v>290</v>
      </c>
      <c r="L246" s="780">
        <v>1</v>
      </c>
      <c r="M246" s="692"/>
      <c r="N246" s="682" t="str">
        <f t="shared" si="20"/>
        <v>INCLUDED</v>
      </c>
      <c r="O246" s="880">
        <f t="shared" si="21"/>
        <v>0</v>
      </c>
      <c r="P246" s="880">
        <f t="shared" si="22"/>
        <v>0</v>
      </c>
      <c r="Q246" s="619"/>
      <c r="W246" s="881"/>
    </row>
    <row r="247" spans="1:23">
      <c r="A247" s="680">
        <v>230</v>
      </c>
      <c r="B247" s="689">
        <v>7000009996</v>
      </c>
      <c r="C247" s="689">
        <v>2030</v>
      </c>
      <c r="D247" s="700" t="s">
        <v>509</v>
      </c>
      <c r="E247" s="689">
        <v>1000001567</v>
      </c>
      <c r="F247" s="689">
        <v>85176210</v>
      </c>
      <c r="G247" s="690"/>
      <c r="H247" s="689">
        <v>18</v>
      </c>
      <c r="I247" s="691"/>
      <c r="J247" s="872" t="s">
        <v>689</v>
      </c>
      <c r="K247" s="779" t="s">
        <v>290</v>
      </c>
      <c r="L247" s="780">
        <v>2</v>
      </c>
      <c r="M247" s="692"/>
      <c r="N247" s="682" t="str">
        <f t="shared" si="20"/>
        <v>INCLUDED</v>
      </c>
      <c r="O247" s="880">
        <f t="shared" si="21"/>
        <v>0</v>
      </c>
      <c r="P247" s="880">
        <f t="shared" si="22"/>
        <v>0</v>
      </c>
      <c r="Q247" s="619"/>
      <c r="W247" s="881"/>
    </row>
    <row r="248" spans="1:23">
      <c r="A248" s="680">
        <v>231</v>
      </c>
      <c r="B248" s="689">
        <v>7000009996</v>
      </c>
      <c r="C248" s="689">
        <v>2040</v>
      </c>
      <c r="D248" s="700" t="s">
        <v>509</v>
      </c>
      <c r="E248" s="689">
        <v>1000010014</v>
      </c>
      <c r="F248" s="689">
        <v>85176210</v>
      </c>
      <c r="G248" s="690"/>
      <c r="H248" s="689">
        <v>18</v>
      </c>
      <c r="I248" s="691"/>
      <c r="J248" s="872" t="s">
        <v>690</v>
      </c>
      <c r="K248" s="779" t="s">
        <v>291</v>
      </c>
      <c r="L248" s="780">
        <v>6</v>
      </c>
      <c r="M248" s="692"/>
      <c r="N248" s="682" t="str">
        <f t="shared" si="20"/>
        <v>INCLUDED</v>
      </c>
      <c r="O248" s="880">
        <f t="shared" si="21"/>
        <v>0</v>
      </c>
      <c r="P248" s="880">
        <f t="shared" si="22"/>
        <v>0</v>
      </c>
      <c r="Q248" s="619"/>
      <c r="W248" s="881"/>
    </row>
    <row r="249" spans="1:23" ht="36">
      <c r="A249" s="680">
        <v>232</v>
      </c>
      <c r="B249" s="689">
        <v>7000009996</v>
      </c>
      <c r="C249" s="689">
        <v>2050</v>
      </c>
      <c r="D249" s="700" t="s">
        <v>509</v>
      </c>
      <c r="E249" s="689">
        <v>1000000046</v>
      </c>
      <c r="F249" s="689">
        <v>85176210</v>
      </c>
      <c r="G249" s="690"/>
      <c r="H249" s="689">
        <v>18</v>
      </c>
      <c r="I249" s="691"/>
      <c r="J249" s="872" t="s">
        <v>691</v>
      </c>
      <c r="K249" s="779" t="s">
        <v>290</v>
      </c>
      <c r="L249" s="780">
        <v>18</v>
      </c>
      <c r="M249" s="692"/>
      <c r="N249" s="682" t="str">
        <f t="shared" si="20"/>
        <v>INCLUDED</v>
      </c>
      <c r="O249" s="880">
        <f t="shared" si="21"/>
        <v>0</v>
      </c>
      <c r="P249" s="880">
        <f t="shared" si="22"/>
        <v>0</v>
      </c>
      <c r="Q249" s="619"/>
      <c r="W249" s="881"/>
    </row>
    <row r="250" spans="1:23">
      <c r="A250" s="680">
        <v>233</v>
      </c>
      <c r="B250" s="689">
        <v>7000009996</v>
      </c>
      <c r="C250" s="689">
        <v>2060</v>
      </c>
      <c r="D250" s="700" t="s">
        <v>509</v>
      </c>
      <c r="E250" s="689">
        <v>1000017887</v>
      </c>
      <c r="F250" s="689">
        <v>85176210</v>
      </c>
      <c r="G250" s="690"/>
      <c r="H250" s="689">
        <v>18</v>
      </c>
      <c r="I250" s="691"/>
      <c r="J250" s="872" t="s">
        <v>692</v>
      </c>
      <c r="K250" s="779" t="s">
        <v>290</v>
      </c>
      <c r="L250" s="780">
        <v>16</v>
      </c>
      <c r="M250" s="692"/>
      <c r="N250" s="682" t="str">
        <f t="shared" si="20"/>
        <v>INCLUDED</v>
      </c>
      <c r="O250" s="880">
        <f t="shared" si="21"/>
        <v>0</v>
      </c>
      <c r="P250" s="880">
        <f t="shared" si="22"/>
        <v>0</v>
      </c>
      <c r="Q250" s="619"/>
      <c r="W250" s="881"/>
    </row>
    <row r="251" spans="1:23">
      <c r="A251" s="680">
        <v>234</v>
      </c>
      <c r="B251" s="689">
        <v>7000009996</v>
      </c>
      <c r="C251" s="689">
        <v>2070</v>
      </c>
      <c r="D251" s="700" t="s">
        <v>509</v>
      </c>
      <c r="E251" s="689">
        <v>1000010638</v>
      </c>
      <c r="F251" s="689">
        <v>85176210</v>
      </c>
      <c r="G251" s="690"/>
      <c r="H251" s="689">
        <v>18</v>
      </c>
      <c r="I251" s="691"/>
      <c r="J251" s="872" t="s">
        <v>693</v>
      </c>
      <c r="K251" s="779" t="s">
        <v>290</v>
      </c>
      <c r="L251" s="780">
        <v>10</v>
      </c>
      <c r="M251" s="692"/>
      <c r="N251" s="682" t="str">
        <f t="shared" si="20"/>
        <v>INCLUDED</v>
      </c>
      <c r="O251" s="880">
        <f t="shared" si="21"/>
        <v>0</v>
      </c>
      <c r="P251" s="880">
        <f t="shared" si="22"/>
        <v>0</v>
      </c>
      <c r="Q251" s="619"/>
      <c r="W251" s="881"/>
    </row>
    <row r="252" spans="1:23">
      <c r="A252" s="680">
        <v>235</v>
      </c>
      <c r="B252" s="689">
        <v>7000009996</v>
      </c>
      <c r="C252" s="689">
        <v>2080</v>
      </c>
      <c r="D252" s="700" t="s">
        <v>509</v>
      </c>
      <c r="E252" s="689">
        <v>1000000909</v>
      </c>
      <c r="F252" s="689">
        <v>85176210</v>
      </c>
      <c r="G252" s="690"/>
      <c r="H252" s="689">
        <v>18</v>
      </c>
      <c r="I252" s="691"/>
      <c r="J252" s="872" t="s">
        <v>694</v>
      </c>
      <c r="K252" s="779" t="s">
        <v>290</v>
      </c>
      <c r="L252" s="780">
        <v>2</v>
      </c>
      <c r="M252" s="692"/>
      <c r="N252" s="682" t="str">
        <f t="shared" si="20"/>
        <v>INCLUDED</v>
      </c>
      <c r="O252" s="880">
        <f t="shared" si="21"/>
        <v>0</v>
      </c>
      <c r="P252" s="880">
        <f t="shared" si="22"/>
        <v>0</v>
      </c>
      <c r="Q252" s="619"/>
      <c r="W252" s="881"/>
    </row>
    <row r="253" spans="1:23">
      <c r="A253" s="680">
        <v>236</v>
      </c>
      <c r="B253" s="689">
        <v>7000009996</v>
      </c>
      <c r="C253" s="689">
        <v>2090</v>
      </c>
      <c r="D253" s="700" t="s">
        <v>509</v>
      </c>
      <c r="E253" s="689">
        <v>1000013286</v>
      </c>
      <c r="F253" s="689">
        <v>85176210</v>
      </c>
      <c r="G253" s="690"/>
      <c r="H253" s="689">
        <v>18</v>
      </c>
      <c r="I253" s="691"/>
      <c r="J253" s="872" t="s">
        <v>695</v>
      </c>
      <c r="K253" s="779" t="s">
        <v>443</v>
      </c>
      <c r="L253" s="780">
        <v>1</v>
      </c>
      <c r="M253" s="692"/>
      <c r="N253" s="682" t="str">
        <f t="shared" ref="N253" si="23">IF(M253="","INCLUDED",M253*L253)</f>
        <v>INCLUDED</v>
      </c>
      <c r="O253" s="880">
        <f t="shared" si="21"/>
        <v>0</v>
      </c>
      <c r="P253" s="880">
        <f t="shared" si="22"/>
        <v>0</v>
      </c>
      <c r="Q253" s="619"/>
      <c r="W253" s="881"/>
    </row>
    <row r="254" spans="1:23" s="878" customFormat="1">
      <c r="A254" s="802" t="s">
        <v>75</v>
      </c>
      <c r="B254" s="830" t="s">
        <v>696</v>
      </c>
      <c r="C254" s="815"/>
      <c r="D254" s="816"/>
      <c r="E254" s="815"/>
      <c r="F254" s="815"/>
      <c r="G254" s="815"/>
      <c r="H254" s="815"/>
      <c r="I254" s="815"/>
      <c r="J254" s="874"/>
      <c r="K254" s="815"/>
      <c r="L254" s="815"/>
      <c r="M254" s="815"/>
      <c r="N254" s="818"/>
      <c r="O254" s="880">
        <f t="shared" ref="O254:O277" si="24">IF(M254="",0,IF(I254="",M254*H254/100,I254*M254))</f>
        <v>0</v>
      </c>
      <c r="P254" s="880">
        <f t="shared" ref="P254:P277" si="25">O254*L254</f>
        <v>0</v>
      </c>
      <c r="Q254" s="879"/>
      <c r="W254" s="886"/>
    </row>
    <row r="255" spans="1:23" ht="36">
      <c r="A255" s="680">
        <v>237</v>
      </c>
      <c r="B255" s="811">
        <v>7000009996</v>
      </c>
      <c r="C255" s="811">
        <v>2150</v>
      </c>
      <c r="D255" s="812" t="s">
        <v>491</v>
      </c>
      <c r="E255" s="811">
        <v>1000004898</v>
      </c>
      <c r="F255" s="811">
        <v>85042310</v>
      </c>
      <c r="G255" s="690"/>
      <c r="H255" s="811">
        <v>18</v>
      </c>
      <c r="I255" s="691"/>
      <c r="J255" s="875" t="s">
        <v>700</v>
      </c>
      <c r="K255" s="813" t="s">
        <v>290</v>
      </c>
      <c r="L255" s="814">
        <v>2</v>
      </c>
      <c r="M255" s="692"/>
      <c r="N255" s="682" t="str">
        <f t="shared" ref="N255" si="26">IF(M255="","INCLUDED",M255*L255)</f>
        <v>INCLUDED</v>
      </c>
      <c r="O255" s="880">
        <f t="shared" si="24"/>
        <v>0</v>
      </c>
      <c r="P255" s="880">
        <f t="shared" si="25"/>
        <v>0</v>
      </c>
      <c r="Q255" s="619"/>
      <c r="W255" s="881"/>
    </row>
    <row r="256" spans="1:23" ht="36">
      <c r="A256" s="680">
        <v>238</v>
      </c>
      <c r="B256" s="811">
        <v>7000009996</v>
      </c>
      <c r="C256" s="811">
        <v>2160</v>
      </c>
      <c r="D256" s="812" t="s">
        <v>491</v>
      </c>
      <c r="E256" s="811">
        <v>1000013988</v>
      </c>
      <c r="F256" s="811">
        <v>85049010</v>
      </c>
      <c r="G256" s="690"/>
      <c r="H256" s="811">
        <v>18</v>
      </c>
      <c r="I256" s="691"/>
      <c r="J256" s="875" t="s">
        <v>701</v>
      </c>
      <c r="K256" s="813" t="s">
        <v>291</v>
      </c>
      <c r="L256" s="814">
        <v>2</v>
      </c>
      <c r="M256" s="692"/>
      <c r="N256" s="682" t="str">
        <f t="shared" ref="N256:N319" si="27">IF(M256="","INCLUDED",M256*L256)</f>
        <v>INCLUDED</v>
      </c>
      <c r="O256" s="880">
        <f t="shared" si="24"/>
        <v>0</v>
      </c>
      <c r="P256" s="880">
        <f t="shared" si="25"/>
        <v>0</v>
      </c>
      <c r="Q256" s="619"/>
      <c r="W256" s="881"/>
    </row>
    <row r="257" spans="1:23" ht="36">
      <c r="A257" s="680">
        <v>239</v>
      </c>
      <c r="B257" s="811">
        <v>7000009996</v>
      </c>
      <c r="C257" s="811">
        <v>2130</v>
      </c>
      <c r="D257" s="812" t="s">
        <v>491</v>
      </c>
      <c r="E257" s="811">
        <v>1000025219</v>
      </c>
      <c r="F257" s="811">
        <v>85049010</v>
      </c>
      <c r="G257" s="690"/>
      <c r="H257" s="811">
        <v>18</v>
      </c>
      <c r="I257" s="691"/>
      <c r="J257" s="875" t="s">
        <v>510</v>
      </c>
      <c r="K257" s="813" t="s">
        <v>290</v>
      </c>
      <c r="L257" s="814">
        <v>2</v>
      </c>
      <c r="M257" s="692"/>
      <c r="N257" s="682" t="str">
        <f t="shared" si="27"/>
        <v>INCLUDED</v>
      </c>
      <c r="O257" s="880">
        <f t="shared" si="24"/>
        <v>0</v>
      </c>
      <c r="P257" s="880">
        <f t="shared" si="25"/>
        <v>0</v>
      </c>
      <c r="Q257" s="619"/>
      <c r="W257" s="881"/>
    </row>
    <row r="258" spans="1:23" ht="36">
      <c r="A258" s="680">
        <v>240</v>
      </c>
      <c r="B258" s="811">
        <v>7000009996</v>
      </c>
      <c r="C258" s="811">
        <v>2140</v>
      </c>
      <c r="D258" s="812" t="s">
        <v>491</v>
      </c>
      <c r="E258" s="811">
        <v>1000015936</v>
      </c>
      <c r="F258" s="811">
        <v>84248990</v>
      </c>
      <c r="G258" s="690"/>
      <c r="H258" s="811">
        <v>18</v>
      </c>
      <c r="I258" s="691"/>
      <c r="J258" s="875" t="s">
        <v>702</v>
      </c>
      <c r="K258" s="813" t="s">
        <v>291</v>
      </c>
      <c r="L258" s="814">
        <v>2</v>
      </c>
      <c r="M258" s="692"/>
      <c r="N258" s="682" t="str">
        <f t="shared" si="27"/>
        <v>INCLUDED</v>
      </c>
      <c r="O258" s="880">
        <f t="shared" si="24"/>
        <v>0</v>
      </c>
      <c r="P258" s="880">
        <f t="shared" si="25"/>
        <v>0</v>
      </c>
      <c r="Q258" s="619"/>
      <c r="W258" s="881"/>
    </row>
    <row r="259" spans="1:23">
      <c r="A259" s="680">
        <v>241</v>
      </c>
      <c r="B259" s="811">
        <v>7000009996</v>
      </c>
      <c r="C259" s="811">
        <v>2170</v>
      </c>
      <c r="D259" s="812" t="s">
        <v>491</v>
      </c>
      <c r="E259" s="811">
        <v>1000030532</v>
      </c>
      <c r="F259" s="811">
        <v>85042200</v>
      </c>
      <c r="G259" s="690"/>
      <c r="H259" s="811">
        <v>18</v>
      </c>
      <c r="I259" s="691"/>
      <c r="J259" s="875" t="s">
        <v>703</v>
      </c>
      <c r="K259" s="813" t="s">
        <v>291</v>
      </c>
      <c r="L259" s="814">
        <v>2</v>
      </c>
      <c r="M259" s="692"/>
      <c r="N259" s="682" t="str">
        <f t="shared" si="27"/>
        <v>INCLUDED</v>
      </c>
      <c r="O259" s="880">
        <f t="shared" si="24"/>
        <v>0</v>
      </c>
      <c r="P259" s="880">
        <f t="shared" si="25"/>
        <v>0</v>
      </c>
      <c r="Q259" s="619"/>
      <c r="W259" s="881"/>
    </row>
    <row r="260" spans="1:23" ht="36">
      <c r="A260" s="680">
        <v>242</v>
      </c>
      <c r="B260" s="811">
        <v>7000009996</v>
      </c>
      <c r="C260" s="811">
        <v>2180</v>
      </c>
      <c r="D260" s="812" t="s">
        <v>491</v>
      </c>
      <c r="E260" s="811">
        <v>1000030533</v>
      </c>
      <c r="F260" s="811">
        <v>85049010</v>
      </c>
      <c r="G260" s="690"/>
      <c r="H260" s="811">
        <v>18</v>
      </c>
      <c r="I260" s="691"/>
      <c r="J260" s="875" t="s">
        <v>704</v>
      </c>
      <c r="K260" s="813" t="s">
        <v>290</v>
      </c>
      <c r="L260" s="814">
        <v>2</v>
      </c>
      <c r="M260" s="692"/>
      <c r="N260" s="682" t="str">
        <f t="shared" si="27"/>
        <v>INCLUDED</v>
      </c>
      <c r="O260" s="880">
        <f t="shared" si="24"/>
        <v>0</v>
      </c>
      <c r="P260" s="880">
        <f t="shared" si="25"/>
        <v>0</v>
      </c>
      <c r="Q260" s="619"/>
      <c r="W260" s="881"/>
    </row>
    <row r="261" spans="1:23" ht="36">
      <c r="A261" s="680">
        <v>243</v>
      </c>
      <c r="B261" s="811">
        <v>7000009996</v>
      </c>
      <c r="C261" s="811">
        <v>2190</v>
      </c>
      <c r="D261" s="812" t="s">
        <v>491</v>
      </c>
      <c r="E261" s="811">
        <v>1000015938</v>
      </c>
      <c r="F261" s="811">
        <v>84248990</v>
      </c>
      <c r="G261" s="690"/>
      <c r="H261" s="811">
        <v>18</v>
      </c>
      <c r="I261" s="691"/>
      <c r="J261" s="875" t="s">
        <v>705</v>
      </c>
      <c r="K261" s="813" t="s">
        <v>291</v>
      </c>
      <c r="L261" s="814">
        <v>2</v>
      </c>
      <c r="M261" s="692"/>
      <c r="N261" s="682" t="str">
        <f t="shared" si="27"/>
        <v>INCLUDED</v>
      </c>
      <c r="O261" s="880">
        <f t="shared" si="24"/>
        <v>0</v>
      </c>
      <c r="P261" s="880">
        <f t="shared" si="25"/>
        <v>0</v>
      </c>
      <c r="Q261" s="619"/>
      <c r="W261" s="881"/>
    </row>
    <row r="262" spans="1:23" ht="36">
      <c r="A262" s="680">
        <v>244</v>
      </c>
      <c r="B262" s="811">
        <v>7000009996</v>
      </c>
      <c r="C262" s="811">
        <v>2200</v>
      </c>
      <c r="D262" s="812" t="s">
        <v>491</v>
      </c>
      <c r="E262" s="811">
        <v>1000025219</v>
      </c>
      <c r="F262" s="811">
        <v>85049010</v>
      </c>
      <c r="G262" s="690"/>
      <c r="H262" s="811">
        <v>18</v>
      </c>
      <c r="I262" s="691"/>
      <c r="J262" s="875" t="s">
        <v>510</v>
      </c>
      <c r="K262" s="813" t="s">
        <v>290</v>
      </c>
      <c r="L262" s="814">
        <v>2</v>
      </c>
      <c r="M262" s="692"/>
      <c r="N262" s="682" t="str">
        <f t="shared" si="27"/>
        <v>INCLUDED</v>
      </c>
      <c r="O262" s="880">
        <f t="shared" si="24"/>
        <v>0</v>
      </c>
      <c r="P262" s="880">
        <f t="shared" si="25"/>
        <v>0</v>
      </c>
      <c r="Q262" s="619"/>
      <c r="W262" s="881"/>
    </row>
    <row r="263" spans="1:23" ht="36">
      <c r="A263" s="680">
        <v>245</v>
      </c>
      <c r="B263" s="811">
        <v>7000009996</v>
      </c>
      <c r="C263" s="811">
        <v>2210</v>
      </c>
      <c r="D263" s="812" t="s">
        <v>491</v>
      </c>
      <c r="E263" s="811">
        <v>1000030470</v>
      </c>
      <c r="F263" s="811">
        <v>85049010</v>
      </c>
      <c r="G263" s="690"/>
      <c r="H263" s="811">
        <v>18</v>
      </c>
      <c r="I263" s="691"/>
      <c r="J263" s="875" t="s">
        <v>513</v>
      </c>
      <c r="K263" s="813" t="s">
        <v>291</v>
      </c>
      <c r="L263" s="814">
        <v>1</v>
      </c>
      <c r="M263" s="692"/>
      <c r="N263" s="682" t="str">
        <f t="shared" si="27"/>
        <v>INCLUDED</v>
      </c>
      <c r="O263" s="880">
        <f t="shared" si="24"/>
        <v>0</v>
      </c>
      <c r="P263" s="880">
        <f t="shared" si="25"/>
        <v>0</v>
      </c>
      <c r="Q263" s="619"/>
      <c r="W263" s="881"/>
    </row>
    <row r="264" spans="1:23">
      <c r="A264" s="680">
        <v>246</v>
      </c>
      <c r="B264" s="811">
        <v>7000009996</v>
      </c>
      <c r="C264" s="811">
        <v>2220</v>
      </c>
      <c r="D264" s="812" t="s">
        <v>492</v>
      </c>
      <c r="E264" s="811">
        <v>1000030537</v>
      </c>
      <c r="F264" s="811">
        <v>85042100</v>
      </c>
      <c r="G264" s="690"/>
      <c r="H264" s="811">
        <v>18</v>
      </c>
      <c r="I264" s="691"/>
      <c r="J264" s="875" t="s">
        <v>514</v>
      </c>
      <c r="K264" s="813" t="s">
        <v>290</v>
      </c>
      <c r="L264" s="814">
        <v>2</v>
      </c>
      <c r="M264" s="692"/>
      <c r="N264" s="682" t="str">
        <f t="shared" si="27"/>
        <v>INCLUDED</v>
      </c>
      <c r="O264" s="880">
        <f t="shared" si="24"/>
        <v>0</v>
      </c>
      <c r="P264" s="880">
        <f t="shared" si="25"/>
        <v>0</v>
      </c>
      <c r="Q264" s="619"/>
      <c r="W264" s="881"/>
    </row>
    <row r="265" spans="1:23" ht="36">
      <c r="A265" s="680">
        <v>247</v>
      </c>
      <c r="B265" s="811">
        <v>7000009996</v>
      </c>
      <c r="C265" s="811">
        <v>2300</v>
      </c>
      <c r="D265" s="812" t="s">
        <v>697</v>
      </c>
      <c r="E265" s="811">
        <v>1000000940</v>
      </c>
      <c r="F265" s="811">
        <v>85352911</v>
      </c>
      <c r="G265" s="690"/>
      <c r="H265" s="811">
        <v>18</v>
      </c>
      <c r="I265" s="691"/>
      <c r="J265" s="875" t="s">
        <v>524</v>
      </c>
      <c r="K265" s="813" t="s">
        <v>290</v>
      </c>
      <c r="L265" s="814">
        <v>2</v>
      </c>
      <c r="M265" s="692"/>
      <c r="N265" s="682" t="str">
        <f t="shared" si="27"/>
        <v>INCLUDED</v>
      </c>
      <c r="O265" s="880">
        <f t="shared" si="24"/>
        <v>0</v>
      </c>
      <c r="P265" s="880">
        <f t="shared" si="25"/>
        <v>0</v>
      </c>
      <c r="Q265" s="619"/>
      <c r="W265" s="881"/>
    </row>
    <row r="266" spans="1:23" ht="54">
      <c r="A266" s="680">
        <v>248</v>
      </c>
      <c r="B266" s="811">
        <v>7000009996</v>
      </c>
      <c r="C266" s="811">
        <v>2310</v>
      </c>
      <c r="D266" s="812" t="s">
        <v>697</v>
      </c>
      <c r="E266" s="811">
        <v>1000028343</v>
      </c>
      <c r="F266" s="811">
        <v>85352911</v>
      </c>
      <c r="G266" s="690"/>
      <c r="H266" s="811">
        <v>18</v>
      </c>
      <c r="I266" s="691"/>
      <c r="J266" s="875" t="s">
        <v>525</v>
      </c>
      <c r="K266" s="813" t="s">
        <v>290</v>
      </c>
      <c r="L266" s="814">
        <v>7</v>
      </c>
      <c r="M266" s="692"/>
      <c r="N266" s="682" t="str">
        <f t="shared" si="27"/>
        <v>INCLUDED</v>
      </c>
      <c r="O266" s="880">
        <f t="shared" si="24"/>
        <v>0</v>
      </c>
      <c r="P266" s="880">
        <f t="shared" si="25"/>
        <v>0</v>
      </c>
      <c r="Q266" s="619"/>
      <c r="W266" s="881"/>
    </row>
    <row r="267" spans="1:23" ht="36">
      <c r="A267" s="680">
        <v>249</v>
      </c>
      <c r="B267" s="811">
        <v>7000009996</v>
      </c>
      <c r="C267" s="811">
        <v>2230</v>
      </c>
      <c r="D267" s="812" t="s">
        <v>697</v>
      </c>
      <c r="E267" s="811">
        <v>1000000977</v>
      </c>
      <c r="F267" s="811">
        <v>85359090</v>
      </c>
      <c r="G267" s="690"/>
      <c r="H267" s="811">
        <v>18</v>
      </c>
      <c r="I267" s="691"/>
      <c r="J267" s="875" t="s">
        <v>526</v>
      </c>
      <c r="K267" s="813" t="s">
        <v>290</v>
      </c>
      <c r="L267" s="814">
        <v>27</v>
      </c>
      <c r="M267" s="692"/>
      <c r="N267" s="682" t="str">
        <f t="shared" si="27"/>
        <v>INCLUDED</v>
      </c>
      <c r="O267" s="880">
        <f t="shared" si="24"/>
        <v>0</v>
      </c>
      <c r="P267" s="880">
        <f t="shared" si="25"/>
        <v>0</v>
      </c>
      <c r="Q267" s="619"/>
      <c r="W267" s="881"/>
    </row>
    <row r="268" spans="1:23">
      <c r="A268" s="680">
        <v>250</v>
      </c>
      <c r="B268" s="811">
        <v>7000009996</v>
      </c>
      <c r="C268" s="811">
        <v>2240</v>
      </c>
      <c r="D268" s="812" t="s">
        <v>697</v>
      </c>
      <c r="E268" s="811">
        <v>1000000991</v>
      </c>
      <c r="F268" s="811">
        <v>85359090</v>
      </c>
      <c r="G268" s="690"/>
      <c r="H268" s="811">
        <v>18</v>
      </c>
      <c r="I268" s="691"/>
      <c r="J268" s="875" t="s">
        <v>527</v>
      </c>
      <c r="K268" s="813" t="s">
        <v>290</v>
      </c>
      <c r="L268" s="814">
        <v>21</v>
      </c>
      <c r="M268" s="692"/>
      <c r="N268" s="682" t="str">
        <f t="shared" si="27"/>
        <v>INCLUDED</v>
      </c>
      <c r="O268" s="880">
        <f t="shared" si="24"/>
        <v>0</v>
      </c>
      <c r="P268" s="880">
        <f t="shared" si="25"/>
        <v>0</v>
      </c>
      <c r="Q268" s="619"/>
      <c r="W268" s="881"/>
    </row>
    <row r="269" spans="1:23" ht="36">
      <c r="A269" s="680">
        <v>251</v>
      </c>
      <c r="B269" s="811">
        <v>7000009996</v>
      </c>
      <c r="C269" s="811">
        <v>2250</v>
      </c>
      <c r="D269" s="812" t="s">
        <v>697</v>
      </c>
      <c r="E269" s="811">
        <v>1000000992</v>
      </c>
      <c r="F269" s="811">
        <v>85353090</v>
      </c>
      <c r="G269" s="690"/>
      <c r="H269" s="811">
        <v>18</v>
      </c>
      <c r="I269" s="691"/>
      <c r="J269" s="875" t="s">
        <v>528</v>
      </c>
      <c r="K269" s="813" t="s">
        <v>290</v>
      </c>
      <c r="L269" s="814">
        <v>6</v>
      </c>
      <c r="M269" s="692"/>
      <c r="N269" s="682" t="str">
        <f t="shared" si="27"/>
        <v>INCLUDED</v>
      </c>
      <c r="O269" s="880">
        <f t="shared" si="24"/>
        <v>0</v>
      </c>
      <c r="P269" s="880">
        <f t="shared" si="25"/>
        <v>0</v>
      </c>
      <c r="Q269" s="619"/>
      <c r="W269" s="881"/>
    </row>
    <row r="270" spans="1:23" ht="36">
      <c r="A270" s="680">
        <v>252</v>
      </c>
      <c r="B270" s="811">
        <v>7000009996</v>
      </c>
      <c r="C270" s="811">
        <v>2260</v>
      </c>
      <c r="D270" s="812" t="s">
        <v>697</v>
      </c>
      <c r="E270" s="811">
        <v>1000000996</v>
      </c>
      <c r="F270" s="811">
        <v>85353090</v>
      </c>
      <c r="G270" s="690"/>
      <c r="H270" s="811">
        <v>18</v>
      </c>
      <c r="I270" s="691"/>
      <c r="J270" s="875" t="s">
        <v>529</v>
      </c>
      <c r="K270" s="813" t="s">
        <v>290</v>
      </c>
      <c r="L270" s="814">
        <v>13</v>
      </c>
      <c r="M270" s="692"/>
      <c r="N270" s="682" t="str">
        <f t="shared" si="27"/>
        <v>INCLUDED</v>
      </c>
      <c r="O270" s="880">
        <f t="shared" si="24"/>
        <v>0</v>
      </c>
      <c r="P270" s="880">
        <f t="shared" si="25"/>
        <v>0</v>
      </c>
      <c r="Q270" s="619"/>
      <c r="W270" s="881"/>
    </row>
    <row r="271" spans="1:23" ht="36">
      <c r="A271" s="680">
        <v>253</v>
      </c>
      <c r="B271" s="811">
        <v>7000009996</v>
      </c>
      <c r="C271" s="811">
        <v>2270</v>
      </c>
      <c r="D271" s="812" t="s">
        <v>697</v>
      </c>
      <c r="E271" s="811">
        <v>1000000997</v>
      </c>
      <c r="F271" s="811">
        <v>85353090</v>
      </c>
      <c r="G271" s="690"/>
      <c r="H271" s="811">
        <v>18</v>
      </c>
      <c r="I271" s="691"/>
      <c r="J271" s="875" t="s">
        <v>530</v>
      </c>
      <c r="K271" s="813" t="s">
        <v>290</v>
      </c>
      <c r="L271" s="814">
        <v>9</v>
      </c>
      <c r="M271" s="692"/>
      <c r="N271" s="682" t="str">
        <f t="shared" si="27"/>
        <v>INCLUDED</v>
      </c>
      <c r="O271" s="880">
        <f t="shared" si="24"/>
        <v>0</v>
      </c>
      <c r="P271" s="880">
        <f t="shared" si="25"/>
        <v>0</v>
      </c>
      <c r="Q271" s="619"/>
      <c r="W271" s="881"/>
    </row>
    <row r="272" spans="1:23">
      <c r="A272" s="680">
        <v>254</v>
      </c>
      <c r="B272" s="811">
        <v>7000009996</v>
      </c>
      <c r="C272" s="811">
        <v>2320</v>
      </c>
      <c r="D272" s="812" t="s">
        <v>697</v>
      </c>
      <c r="E272" s="811">
        <v>1000020416</v>
      </c>
      <c r="F272" s="811">
        <v>85354010</v>
      </c>
      <c r="G272" s="690"/>
      <c r="H272" s="811">
        <v>18</v>
      </c>
      <c r="I272" s="691"/>
      <c r="J272" s="875" t="s">
        <v>531</v>
      </c>
      <c r="K272" s="813" t="s">
        <v>290</v>
      </c>
      <c r="L272" s="814">
        <v>24</v>
      </c>
      <c r="M272" s="692"/>
      <c r="N272" s="682" t="str">
        <f t="shared" si="27"/>
        <v>INCLUDED</v>
      </c>
      <c r="O272" s="880">
        <f t="shared" si="24"/>
        <v>0</v>
      </c>
      <c r="P272" s="880">
        <f t="shared" si="25"/>
        <v>0</v>
      </c>
      <c r="Q272" s="619"/>
      <c r="W272" s="881"/>
    </row>
    <row r="273" spans="1:23">
      <c r="A273" s="680">
        <v>255</v>
      </c>
      <c r="B273" s="811">
        <v>7000009996</v>
      </c>
      <c r="C273" s="811">
        <v>2280</v>
      </c>
      <c r="D273" s="812" t="s">
        <v>697</v>
      </c>
      <c r="E273" s="811">
        <v>1000000956</v>
      </c>
      <c r="F273" s="811">
        <v>85462040</v>
      </c>
      <c r="G273" s="690"/>
      <c r="H273" s="811">
        <v>18</v>
      </c>
      <c r="I273" s="691"/>
      <c r="J273" s="875" t="s">
        <v>532</v>
      </c>
      <c r="K273" s="813" t="s">
        <v>290</v>
      </c>
      <c r="L273" s="814">
        <v>27</v>
      </c>
      <c r="M273" s="692"/>
      <c r="N273" s="682" t="str">
        <f t="shared" si="27"/>
        <v>INCLUDED</v>
      </c>
      <c r="O273" s="880">
        <f t="shared" si="24"/>
        <v>0</v>
      </c>
      <c r="P273" s="880">
        <f t="shared" si="25"/>
        <v>0</v>
      </c>
      <c r="Q273" s="619"/>
      <c r="W273" s="881"/>
    </row>
    <row r="274" spans="1:23">
      <c r="A274" s="680">
        <v>256</v>
      </c>
      <c r="B274" s="811">
        <v>7000009996</v>
      </c>
      <c r="C274" s="811">
        <v>2290</v>
      </c>
      <c r="D274" s="812" t="s">
        <v>697</v>
      </c>
      <c r="E274" s="811">
        <v>1000017683</v>
      </c>
      <c r="F274" s="811">
        <v>85389000</v>
      </c>
      <c r="G274" s="690"/>
      <c r="H274" s="811">
        <v>18</v>
      </c>
      <c r="I274" s="691"/>
      <c r="J274" s="875" t="s">
        <v>533</v>
      </c>
      <c r="K274" s="813" t="s">
        <v>290</v>
      </c>
      <c r="L274" s="814">
        <v>6</v>
      </c>
      <c r="M274" s="692"/>
      <c r="N274" s="682" t="str">
        <f t="shared" si="27"/>
        <v>INCLUDED</v>
      </c>
      <c r="O274" s="880">
        <f t="shared" si="24"/>
        <v>0</v>
      </c>
      <c r="P274" s="880">
        <f t="shared" si="25"/>
        <v>0</v>
      </c>
      <c r="Q274" s="619"/>
      <c r="W274" s="881"/>
    </row>
    <row r="275" spans="1:23" ht="36">
      <c r="A275" s="680">
        <v>257</v>
      </c>
      <c r="B275" s="811">
        <v>7000009996</v>
      </c>
      <c r="C275" s="811">
        <v>2330</v>
      </c>
      <c r="D275" s="812" t="s">
        <v>698</v>
      </c>
      <c r="E275" s="811">
        <v>1000005039</v>
      </c>
      <c r="F275" s="811">
        <v>85352113</v>
      </c>
      <c r="G275" s="690"/>
      <c r="H275" s="811">
        <v>18</v>
      </c>
      <c r="I275" s="691"/>
      <c r="J275" s="875" t="s">
        <v>706</v>
      </c>
      <c r="K275" s="813" t="s">
        <v>290</v>
      </c>
      <c r="L275" s="814">
        <v>7</v>
      </c>
      <c r="M275" s="692"/>
      <c r="N275" s="682" t="str">
        <f t="shared" si="27"/>
        <v>INCLUDED</v>
      </c>
      <c r="O275" s="880">
        <f t="shared" si="24"/>
        <v>0</v>
      </c>
      <c r="P275" s="880">
        <f t="shared" si="25"/>
        <v>0</v>
      </c>
      <c r="Q275" s="619"/>
      <c r="W275" s="881"/>
    </row>
    <row r="276" spans="1:23" ht="36">
      <c r="A276" s="680">
        <v>258</v>
      </c>
      <c r="B276" s="811">
        <v>7000009996</v>
      </c>
      <c r="C276" s="811">
        <v>2340</v>
      </c>
      <c r="D276" s="812" t="s">
        <v>698</v>
      </c>
      <c r="E276" s="811">
        <v>1000005063</v>
      </c>
      <c r="F276" s="811">
        <v>85359090</v>
      </c>
      <c r="G276" s="690"/>
      <c r="H276" s="811">
        <v>18</v>
      </c>
      <c r="I276" s="691"/>
      <c r="J276" s="875" t="s">
        <v>707</v>
      </c>
      <c r="K276" s="813" t="s">
        <v>290</v>
      </c>
      <c r="L276" s="814">
        <v>15</v>
      </c>
      <c r="M276" s="692"/>
      <c r="N276" s="682" t="str">
        <f t="shared" si="27"/>
        <v>INCLUDED</v>
      </c>
      <c r="O276" s="880">
        <f t="shared" si="24"/>
        <v>0</v>
      </c>
      <c r="P276" s="880">
        <f t="shared" si="25"/>
        <v>0</v>
      </c>
      <c r="Q276" s="619"/>
      <c r="W276" s="881"/>
    </row>
    <row r="277" spans="1:23" ht="36">
      <c r="A277" s="680">
        <v>259</v>
      </c>
      <c r="B277" s="811">
        <v>7000009996</v>
      </c>
      <c r="C277" s="811">
        <v>2390</v>
      </c>
      <c r="D277" s="812" t="s">
        <v>698</v>
      </c>
      <c r="E277" s="811">
        <v>1000031122</v>
      </c>
      <c r="F277" s="811">
        <v>85359090</v>
      </c>
      <c r="G277" s="690"/>
      <c r="H277" s="811">
        <v>18</v>
      </c>
      <c r="I277" s="691"/>
      <c r="J277" s="875" t="s">
        <v>708</v>
      </c>
      <c r="K277" s="813" t="s">
        <v>290</v>
      </c>
      <c r="L277" s="814">
        <v>6</v>
      </c>
      <c r="M277" s="692"/>
      <c r="N277" s="682" t="str">
        <f t="shared" si="27"/>
        <v>INCLUDED</v>
      </c>
      <c r="O277" s="880">
        <f t="shared" si="24"/>
        <v>0</v>
      </c>
      <c r="P277" s="880">
        <f t="shared" si="25"/>
        <v>0</v>
      </c>
      <c r="Q277" s="619"/>
      <c r="W277" s="881"/>
    </row>
    <row r="278" spans="1:23" ht="36">
      <c r="A278" s="680">
        <v>260</v>
      </c>
      <c r="B278" s="811">
        <v>7000009996</v>
      </c>
      <c r="C278" s="811">
        <v>2350</v>
      </c>
      <c r="D278" s="812" t="s">
        <v>698</v>
      </c>
      <c r="E278" s="811">
        <v>1000005067</v>
      </c>
      <c r="F278" s="811">
        <v>85353090</v>
      </c>
      <c r="G278" s="690"/>
      <c r="H278" s="811">
        <v>18</v>
      </c>
      <c r="I278" s="691"/>
      <c r="J278" s="875" t="s">
        <v>709</v>
      </c>
      <c r="K278" s="813" t="s">
        <v>290</v>
      </c>
      <c r="L278" s="814">
        <v>4</v>
      </c>
      <c r="M278" s="692"/>
      <c r="N278" s="682" t="str">
        <f t="shared" si="27"/>
        <v>INCLUDED</v>
      </c>
      <c r="O278" s="880">
        <f t="shared" ref="O278:O294" si="28">IF(M278="",0,IF(I278="",M278*H278/100,I278*M278))</f>
        <v>0</v>
      </c>
      <c r="P278" s="880">
        <f t="shared" ref="P278:P294" si="29">O278*L278</f>
        <v>0</v>
      </c>
      <c r="Q278" s="619"/>
      <c r="W278" s="881"/>
    </row>
    <row r="279" spans="1:23" ht="36">
      <c r="A279" s="680">
        <v>261</v>
      </c>
      <c r="B279" s="811">
        <v>7000009996</v>
      </c>
      <c r="C279" s="811">
        <v>2360</v>
      </c>
      <c r="D279" s="812" t="s">
        <v>698</v>
      </c>
      <c r="E279" s="811">
        <v>1000005037</v>
      </c>
      <c r="F279" s="811">
        <v>85353090</v>
      </c>
      <c r="G279" s="690"/>
      <c r="H279" s="811">
        <v>18</v>
      </c>
      <c r="I279" s="691"/>
      <c r="J279" s="875" t="s">
        <v>710</v>
      </c>
      <c r="K279" s="813" t="s">
        <v>290</v>
      </c>
      <c r="L279" s="814">
        <v>8</v>
      </c>
      <c r="M279" s="692"/>
      <c r="N279" s="682" t="str">
        <f t="shared" si="27"/>
        <v>INCLUDED</v>
      </c>
      <c r="O279" s="880">
        <f t="shared" si="28"/>
        <v>0</v>
      </c>
      <c r="P279" s="880">
        <f t="shared" si="29"/>
        <v>0</v>
      </c>
      <c r="Q279" s="619"/>
      <c r="W279" s="881"/>
    </row>
    <row r="280" spans="1:23">
      <c r="A280" s="680">
        <v>262</v>
      </c>
      <c r="B280" s="811">
        <v>7000009996</v>
      </c>
      <c r="C280" s="811">
        <v>2370</v>
      </c>
      <c r="D280" s="812" t="s">
        <v>698</v>
      </c>
      <c r="E280" s="811">
        <v>1000005030</v>
      </c>
      <c r="F280" s="811">
        <v>85462040</v>
      </c>
      <c r="G280" s="690"/>
      <c r="H280" s="811">
        <v>18</v>
      </c>
      <c r="I280" s="691"/>
      <c r="J280" s="875" t="s">
        <v>711</v>
      </c>
      <c r="K280" s="813" t="s">
        <v>290</v>
      </c>
      <c r="L280" s="814">
        <v>10</v>
      </c>
      <c r="M280" s="692"/>
      <c r="N280" s="682" t="str">
        <f t="shared" si="27"/>
        <v>INCLUDED</v>
      </c>
      <c r="O280" s="880">
        <f t="shared" si="28"/>
        <v>0</v>
      </c>
      <c r="P280" s="880">
        <f t="shared" si="29"/>
        <v>0</v>
      </c>
      <c r="Q280" s="619"/>
      <c r="W280" s="881"/>
    </row>
    <row r="281" spans="1:23">
      <c r="A281" s="680">
        <v>263</v>
      </c>
      <c r="B281" s="811">
        <v>7000009996</v>
      </c>
      <c r="C281" s="811">
        <v>2380</v>
      </c>
      <c r="D281" s="812" t="s">
        <v>698</v>
      </c>
      <c r="E281" s="811">
        <v>1000029252</v>
      </c>
      <c r="F281" s="811">
        <v>85354010</v>
      </c>
      <c r="G281" s="690"/>
      <c r="H281" s="811">
        <v>18</v>
      </c>
      <c r="I281" s="691"/>
      <c r="J281" s="875" t="s">
        <v>712</v>
      </c>
      <c r="K281" s="813" t="s">
        <v>290</v>
      </c>
      <c r="L281" s="814">
        <v>18</v>
      </c>
      <c r="M281" s="692"/>
      <c r="N281" s="682" t="str">
        <f t="shared" si="27"/>
        <v>INCLUDED</v>
      </c>
      <c r="O281" s="880">
        <f t="shared" si="28"/>
        <v>0</v>
      </c>
      <c r="P281" s="880">
        <f t="shared" si="29"/>
        <v>0</v>
      </c>
      <c r="Q281" s="619"/>
      <c r="W281" s="881"/>
    </row>
    <row r="282" spans="1:23">
      <c r="A282" s="680">
        <v>264</v>
      </c>
      <c r="B282" s="811">
        <v>7000009996</v>
      </c>
      <c r="C282" s="811">
        <v>2400</v>
      </c>
      <c r="D282" s="812" t="s">
        <v>698</v>
      </c>
      <c r="E282" s="811">
        <v>1000005048</v>
      </c>
      <c r="F282" s="811">
        <v>85359090</v>
      </c>
      <c r="G282" s="690"/>
      <c r="H282" s="811">
        <v>18</v>
      </c>
      <c r="I282" s="691"/>
      <c r="J282" s="875" t="s">
        <v>713</v>
      </c>
      <c r="K282" s="813" t="s">
        <v>290</v>
      </c>
      <c r="L282" s="814">
        <v>6</v>
      </c>
      <c r="M282" s="692"/>
      <c r="N282" s="682" t="str">
        <f t="shared" si="27"/>
        <v>INCLUDED</v>
      </c>
      <c r="O282" s="880">
        <f t="shared" si="28"/>
        <v>0</v>
      </c>
      <c r="P282" s="880">
        <f t="shared" si="29"/>
        <v>0</v>
      </c>
      <c r="Q282" s="619"/>
      <c r="W282" s="881"/>
    </row>
    <row r="283" spans="1:23">
      <c r="A283" s="680">
        <v>265</v>
      </c>
      <c r="B283" s="811">
        <v>7000009996</v>
      </c>
      <c r="C283" s="811">
        <v>3650</v>
      </c>
      <c r="D283" s="812" t="s">
        <v>699</v>
      </c>
      <c r="E283" s="811">
        <v>1000000610</v>
      </c>
      <c r="F283" s="811">
        <v>85353090</v>
      </c>
      <c r="G283" s="690"/>
      <c r="H283" s="811">
        <v>18</v>
      </c>
      <c r="I283" s="691"/>
      <c r="J283" s="875" t="s">
        <v>714</v>
      </c>
      <c r="K283" s="813" t="s">
        <v>290</v>
      </c>
      <c r="L283" s="814">
        <v>4</v>
      </c>
      <c r="M283" s="692"/>
      <c r="N283" s="682" t="str">
        <f t="shared" si="27"/>
        <v>INCLUDED</v>
      </c>
      <c r="O283" s="880">
        <f t="shared" si="28"/>
        <v>0</v>
      </c>
      <c r="P283" s="880">
        <f t="shared" si="29"/>
        <v>0</v>
      </c>
      <c r="Q283" s="619"/>
      <c r="W283" s="881"/>
    </row>
    <row r="284" spans="1:23">
      <c r="A284" s="680">
        <v>266</v>
      </c>
      <c r="B284" s="811">
        <v>7000009996</v>
      </c>
      <c r="C284" s="811">
        <v>3660</v>
      </c>
      <c r="D284" s="812" t="s">
        <v>699</v>
      </c>
      <c r="E284" s="811">
        <v>1000020422</v>
      </c>
      <c r="F284" s="811">
        <v>85354010</v>
      </c>
      <c r="G284" s="690"/>
      <c r="H284" s="811">
        <v>18</v>
      </c>
      <c r="I284" s="691"/>
      <c r="J284" s="875" t="s">
        <v>661</v>
      </c>
      <c r="K284" s="813" t="s">
        <v>290</v>
      </c>
      <c r="L284" s="814">
        <v>12</v>
      </c>
      <c r="M284" s="692"/>
      <c r="N284" s="682" t="str">
        <f t="shared" si="27"/>
        <v>INCLUDED</v>
      </c>
      <c r="O284" s="880">
        <f t="shared" si="28"/>
        <v>0</v>
      </c>
      <c r="P284" s="880">
        <f t="shared" si="29"/>
        <v>0</v>
      </c>
      <c r="Q284" s="619"/>
      <c r="W284" s="881"/>
    </row>
    <row r="285" spans="1:23">
      <c r="A285" s="680">
        <v>267</v>
      </c>
      <c r="B285" s="811">
        <v>7000009996</v>
      </c>
      <c r="C285" s="811">
        <v>3670</v>
      </c>
      <c r="D285" s="812" t="s">
        <v>699</v>
      </c>
      <c r="E285" s="811">
        <v>1000000593</v>
      </c>
      <c r="F285" s="811">
        <v>85462040</v>
      </c>
      <c r="G285" s="690"/>
      <c r="H285" s="811">
        <v>18</v>
      </c>
      <c r="I285" s="691"/>
      <c r="J285" s="875" t="s">
        <v>662</v>
      </c>
      <c r="K285" s="813" t="s">
        <v>290</v>
      </c>
      <c r="L285" s="814">
        <v>12</v>
      </c>
      <c r="M285" s="692"/>
      <c r="N285" s="682" t="str">
        <f t="shared" si="27"/>
        <v>INCLUDED</v>
      </c>
      <c r="O285" s="880">
        <f t="shared" si="28"/>
        <v>0</v>
      </c>
      <c r="P285" s="880">
        <f t="shared" si="29"/>
        <v>0</v>
      </c>
      <c r="Q285" s="619"/>
      <c r="W285" s="881"/>
    </row>
    <row r="286" spans="1:23" ht="36">
      <c r="A286" s="680">
        <v>268</v>
      </c>
      <c r="B286" s="811">
        <v>7000009996</v>
      </c>
      <c r="C286" s="811">
        <v>3680</v>
      </c>
      <c r="D286" s="812" t="s">
        <v>699</v>
      </c>
      <c r="E286" s="811">
        <v>1000033307</v>
      </c>
      <c r="F286" s="811">
        <v>85359030</v>
      </c>
      <c r="G286" s="690"/>
      <c r="H286" s="811">
        <v>18</v>
      </c>
      <c r="I286" s="691"/>
      <c r="J286" s="875" t="s">
        <v>715</v>
      </c>
      <c r="K286" s="813" t="s">
        <v>291</v>
      </c>
      <c r="L286" s="814">
        <v>1</v>
      </c>
      <c r="M286" s="692"/>
      <c r="N286" s="682" t="str">
        <f t="shared" si="27"/>
        <v>INCLUDED</v>
      </c>
      <c r="O286" s="880">
        <f t="shared" si="28"/>
        <v>0</v>
      </c>
      <c r="P286" s="880">
        <f t="shared" si="29"/>
        <v>0</v>
      </c>
      <c r="Q286" s="619"/>
      <c r="W286" s="881"/>
    </row>
    <row r="287" spans="1:23" ht="36">
      <c r="A287" s="680">
        <v>269</v>
      </c>
      <c r="B287" s="811">
        <v>7000009996</v>
      </c>
      <c r="C287" s="811">
        <v>3690</v>
      </c>
      <c r="D287" s="812" t="s">
        <v>699</v>
      </c>
      <c r="E287" s="811">
        <v>1000033305</v>
      </c>
      <c r="F287" s="811">
        <v>85359030</v>
      </c>
      <c r="G287" s="690"/>
      <c r="H287" s="811">
        <v>18</v>
      </c>
      <c r="I287" s="691"/>
      <c r="J287" s="875" t="s">
        <v>716</v>
      </c>
      <c r="K287" s="813" t="s">
        <v>290</v>
      </c>
      <c r="L287" s="814">
        <v>4</v>
      </c>
      <c r="M287" s="692"/>
      <c r="N287" s="682" t="str">
        <f t="shared" si="27"/>
        <v>INCLUDED</v>
      </c>
      <c r="O287" s="880">
        <f t="shared" si="28"/>
        <v>0</v>
      </c>
      <c r="P287" s="880">
        <f t="shared" si="29"/>
        <v>0</v>
      </c>
      <c r="Q287" s="619"/>
      <c r="W287" s="881"/>
    </row>
    <row r="288" spans="1:23" ht="36">
      <c r="A288" s="680">
        <v>270</v>
      </c>
      <c r="B288" s="811">
        <v>7000009996</v>
      </c>
      <c r="C288" s="811">
        <v>3700</v>
      </c>
      <c r="D288" s="812" t="s">
        <v>699</v>
      </c>
      <c r="E288" s="811">
        <v>1000033342</v>
      </c>
      <c r="F288" s="811">
        <v>85359030</v>
      </c>
      <c r="G288" s="690"/>
      <c r="H288" s="811">
        <v>18</v>
      </c>
      <c r="I288" s="691"/>
      <c r="J288" s="875" t="s">
        <v>717</v>
      </c>
      <c r="K288" s="813" t="s">
        <v>290</v>
      </c>
      <c r="L288" s="814">
        <v>2</v>
      </c>
      <c r="M288" s="692"/>
      <c r="N288" s="682" t="str">
        <f t="shared" si="27"/>
        <v>INCLUDED</v>
      </c>
      <c r="O288" s="880">
        <f t="shared" si="28"/>
        <v>0</v>
      </c>
      <c r="P288" s="880">
        <f t="shared" si="29"/>
        <v>0</v>
      </c>
      <c r="Q288" s="619"/>
      <c r="W288" s="881"/>
    </row>
    <row r="289" spans="1:23" ht="36">
      <c r="A289" s="680">
        <v>271</v>
      </c>
      <c r="B289" s="811">
        <v>7000009996</v>
      </c>
      <c r="C289" s="811">
        <v>3710</v>
      </c>
      <c r="D289" s="812" t="s">
        <v>699</v>
      </c>
      <c r="E289" s="811">
        <v>1000033306</v>
      </c>
      <c r="F289" s="811">
        <v>85359030</v>
      </c>
      <c r="G289" s="690"/>
      <c r="H289" s="811">
        <v>18</v>
      </c>
      <c r="I289" s="691"/>
      <c r="J289" s="875" t="s">
        <v>718</v>
      </c>
      <c r="K289" s="813" t="s">
        <v>290</v>
      </c>
      <c r="L289" s="814">
        <v>2</v>
      </c>
      <c r="M289" s="692"/>
      <c r="N289" s="682" t="str">
        <f t="shared" si="27"/>
        <v>INCLUDED</v>
      </c>
      <c r="O289" s="880">
        <f t="shared" si="28"/>
        <v>0</v>
      </c>
      <c r="P289" s="880">
        <f t="shared" si="29"/>
        <v>0</v>
      </c>
      <c r="Q289" s="619"/>
      <c r="W289" s="881"/>
    </row>
    <row r="290" spans="1:23">
      <c r="A290" s="680">
        <v>272</v>
      </c>
      <c r="B290" s="811">
        <v>7000009996</v>
      </c>
      <c r="C290" s="811">
        <v>2410</v>
      </c>
      <c r="D290" s="812" t="s">
        <v>495</v>
      </c>
      <c r="E290" s="811">
        <v>1000004313</v>
      </c>
      <c r="F290" s="811">
        <v>85371000</v>
      </c>
      <c r="G290" s="690"/>
      <c r="H290" s="811">
        <v>18</v>
      </c>
      <c r="I290" s="691"/>
      <c r="J290" s="875" t="s">
        <v>534</v>
      </c>
      <c r="K290" s="813" t="s">
        <v>291</v>
      </c>
      <c r="L290" s="814">
        <v>1</v>
      </c>
      <c r="M290" s="692"/>
      <c r="N290" s="682" t="str">
        <f t="shared" si="27"/>
        <v>INCLUDED</v>
      </c>
      <c r="O290" s="880">
        <f t="shared" si="28"/>
        <v>0</v>
      </c>
      <c r="P290" s="880">
        <f t="shared" si="29"/>
        <v>0</v>
      </c>
      <c r="Q290" s="619"/>
      <c r="W290" s="881"/>
    </row>
    <row r="291" spans="1:23" ht="36">
      <c r="A291" s="680">
        <v>273</v>
      </c>
      <c r="B291" s="811">
        <v>7000009996</v>
      </c>
      <c r="C291" s="811">
        <v>2420</v>
      </c>
      <c r="D291" s="812" t="s">
        <v>495</v>
      </c>
      <c r="E291" s="811">
        <v>1000004303</v>
      </c>
      <c r="F291" s="811">
        <v>85371000</v>
      </c>
      <c r="G291" s="690"/>
      <c r="H291" s="811">
        <v>18</v>
      </c>
      <c r="I291" s="691"/>
      <c r="J291" s="875" t="s">
        <v>535</v>
      </c>
      <c r="K291" s="813" t="s">
        <v>291</v>
      </c>
      <c r="L291" s="814">
        <v>1</v>
      </c>
      <c r="M291" s="692"/>
      <c r="N291" s="682" t="str">
        <f t="shared" si="27"/>
        <v>INCLUDED</v>
      </c>
      <c r="O291" s="880">
        <f t="shared" si="28"/>
        <v>0</v>
      </c>
      <c r="P291" s="880">
        <f t="shared" si="29"/>
        <v>0</v>
      </c>
      <c r="Q291" s="619"/>
      <c r="W291" s="881"/>
    </row>
    <row r="292" spans="1:23" ht="36">
      <c r="A292" s="680">
        <v>274</v>
      </c>
      <c r="B292" s="811">
        <v>7000009996</v>
      </c>
      <c r="C292" s="811">
        <v>2430</v>
      </c>
      <c r="D292" s="812" t="s">
        <v>495</v>
      </c>
      <c r="E292" s="811">
        <v>1000004311</v>
      </c>
      <c r="F292" s="811">
        <v>85371000</v>
      </c>
      <c r="G292" s="690"/>
      <c r="H292" s="811">
        <v>18</v>
      </c>
      <c r="I292" s="691"/>
      <c r="J292" s="875" t="s">
        <v>536</v>
      </c>
      <c r="K292" s="813" t="s">
        <v>291</v>
      </c>
      <c r="L292" s="814">
        <v>1</v>
      </c>
      <c r="M292" s="692"/>
      <c r="N292" s="682" t="str">
        <f t="shared" si="27"/>
        <v>INCLUDED</v>
      </c>
      <c r="O292" s="880">
        <f t="shared" si="28"/>
        <v>0</v>
      </c>
      <c r="P292" s="880">
        <f t="shared" si="29"/>
        <v>0</v>
      </c>
      <c r="Q292" s="619"/>
      <c r="W292" s="881"/>
    </row>
    <row r="293" spans="1:23" ht="36">
      <c r="A293" s="680">
        <v>275</v>
      </c>
      <c r="B293" s="811">
        <v>7000009996</v>
      </c>
      <c r="C293" s="811">
        <v>2440</v>
      </c>
      <c r="D293" s="812" t="s">
        <v>495</v>
      </c>
      <c r="E293" s="811">
        <v>1000004308</v>
      </c>
      <c r="F293" s="811">
        <v>85371000</v>
      </c>
      <c r="G293" s="690"/>
      <c r="H293" s="811">
        <v>18</v>
      </c>
      <c r="I293" s="691"/>
      <c r="J293" s="875" t="s">
        <v>537</v>
      </c>
      <c r="K293" s="813" t="s">
        <v>291</v>
      </c>
      <c r="L293" s="814">
        <v>1</v>
      </c>
      <c r="M293" s="692"/>
      <c r="N293" s="682" t="str">
        <f t="shared" si="27"/>
        <v>INCLUDED</v>
      </c>
      <c r="O293" s="880">
        <f t="shared" si="28"/>
        <v>0</v>
      </c>
      <c r="P293" s="880">
        <f t="shared" si="29"/>
        <v>0</v>
      </c>
      <c r="Q293" s="619"/>
      <c r="W293" s="881"/>
    </row>
    <row r="294" spans="1:23">
      <c r="A294" s="680">
        <v>276</v>
      </c>
      <c r="B294" s="811">
        <v>7000009996</v>
      </c>
      <c r="C294" s="811">
        <v>2450</v>
      </c>
      <c r="D294" s="812" t="s">
        <v>495</v>
      </c>
      <c r="E294" s="811">
        <v>1000000564</v>
      </c>
      <c r="F294" s="811">
        <v>85371000</v>
      </c>
      <c r="G294" s="690"/>
      <c r="H294" s="811">
        <v>18</v>
      </c>
      <c r="I294" s="691"/>
      <c r="J294" s="875" t="s">
        <v>719</v>
      </c>
      <c r="K294" s="813" t="s">
        <v>291</v>
      </c>
      <c r="L294" s="814">
        <v>2</v>
      </c>
      <c r="M294" s="692"/>
      <c r="N294" s="682" t="str">
        <f t="shared" si="27"/>
        <v>INCLUDED</v>
      </c>
      <c r="O294" s="880">
        <f t="shared" si="28"/>
        <v>0</v>
      </c>
      <c r="P294" s="880">
        <f t="shared" si="29"/>
        <v>0</v>
      </c>
      <c r="Q294" s="619"/>
      <c r="W294" s="881"/>
    </row>
    <row r="295" spans="1:23">
      <c r="A295" s="680">
        <v>277</v>
      </c>
      <c r="B295" s="811">
        <v>7000009996</v>
      </c>
      <c r="C295" s="811">
        <v>2510</v>
      </c>
      <c r="D295" s="812" t="s">
        <v>495</v>
      </c>
      <c r="E295" s="811">
        <v>1000028342</v>
      </c>
      <c r="F295" s="811">
        <v>85072000</v>
      </c>
      <c r="G295" s="690"/>
      <c r="H295" s="811">
        <v>28</v>
      </c>
      <c r="I295" s="691"/>
      <c r="J295" s="875" t="s">
        <v>720</v>
      </c>
      <c r="K295" s="813" t="s">
        <v>290</v>
      </c>
      <c r="L295" s="814">
        <v>2</v>
      </c>
      <c r="M295" s="692"/>
      <c r="N295" s="682" t="str">
        <f t="shared" si="27"/>
        <v>INCLUDED</v>
      </c>
      <c r="O295" s="880">
        <f t="shared" ref="O295:O341" si="30">IF(M295="",0,IF(I295="",M295*H295/100,I295*M295))</f>
        <v>0</v>
      </c>
      <c r="P295" s="880">
        <f t="shared" ref="P295:P341" si="31">O295*L295</f>
        <v>0</v>
      </c>
      <c r="Q295" s="619"/>
      <c r="W295" s="881"/>
    </row>
    <row r="296" spans="1:23">
      <c r="A296" s="680">
        <v>278</v>
      </c>
      <c r="B296" s="811">
        <v>7000009996</v>
      </c>
      <c r="C296" s="811">
        <v>2460</v>
      </c>
      <c r="D296" s="812" t="s">
        <v>495</v>
      </c>
      <c r="E296" s="811">
        <v>1000000580</v>
      </c>
      <c r="F296" s="811">
        <v>85044030</v>
      </c>
      <c r="G296" s="690"/>
      <c r="H296" s="811">
        <v>18</v>
      </c>
      <c r="I296" s="691"/>
      <c r="J296" s="875" t="s">
        <v>721</v>
      </c>
      <c r="K296" s="813" t="s">
        <v>290</v>
      </c>
      <c r="L296" s="814">
        <v>2</v>
      </c>
      <c r="M296" s="692"/>
      <c r="N296" s="682" t="str">
        <f t="shared" si="27"/>
        <v>INCLUDED</v>
      </c>
      <c r="O296" s="880">
        <f t="shared" si="30"/>
        <v>0</v>
      </c>
      <c r="P296" s="880">
        <f t="shared" si="31"/>
        <v>0</v>
      </c>
      <c r="Q296" s="619"/>
      <c r="W296" s="881"/>
    </row>
    <row r="297" spans="1:23">
      <c r="A297" s="680">
        <v>279</v>
      </c>
      <c r="B297" s="811">
        <v>7000009996</v>
      </c>
      <c r="C297" s="811">
        <v>2470</v>
      </c>
      <c r="D297" s="812" t="s">
        <v>495</v>
      </c>
      <c r="E297" s="811">
        <v>1000000541</v>
      </c>
      <c r="F297" s="811">
        <v>85021200</v>
      </c>
      <c r="G297" s="690"/>
      <c r="H297" s="811">
        <v>18</v>
      </c>
      <c r="I297" s="691"/>
      <c r="J297" s="875" t="s">
        <v>544</v>
      </c>
      <c r="K297" s="813" t="s">
        <v>291</v>
      </c>
      <c r="L297" s="814">
        <v>1</v>
      </c>
      <c r="M297" s="692"/>
      <c r="N297" s="682" t="str">
        <f t="shared" si="27"/>
        <v>INCLUDED</v>
      </c>
      <c r="O297" s="880">
        <f t="shared" si="30"/>
        <v>0</v>
      </c>
      <c r="P297" s="880">
        <f t="shared" si="31"/>
        <v>0</v>
      </c>
      <c r="Q297" s="619"/>
      <c r="W297" s="881"/>
    </row>
    <row r="298" spans="1:23">
      <c r="A298" s="680">
        <v>280</v>
      </c>
      <c r="B298" s="811">
        <v>7000009996</v>
      </c>
      <c r="C298" s="811">
        <v>2490</v>
      </c>
      <c r="D298" s="812" t="s">
        <v>495</v>
      </c>
      <c r="E298" s="811">
        <v>1000004765</v>
      </c>
      <c r="F298" s="811">
        <v>85072000</v>
      </c>
      <c r="G298" s="690"/>
      <c r="H298" s="811">
        <v>28</v>
      </c>
      <c r="I298" s="691"/>
      <c r="J298" s="875" t="s">
        <v>538</v>
      </c>
      <c r="K298" s="813" t="s">
        <v>291</v>
      </c>
      <c r="L298" s="814">
        <v>2</v>
      </c>
      <c r="M298" s="692"/>
      <c r="N298" s="682" t="str">
        <f t="shared" si="27"/>
        <v>INCLUDED</v>
      </c>
      <c r="O298" s="880">
        <f t="shared" si="30"/>
        <v>0</v>
      </c>
      <c r="P298" s="880">
        <f t="shared" si="31"/>
        <v>0</v>
      </c>
      <c r="Q298" s="619"/>
      <c r="W298" s="881"/>
    </row>
    <row r="299" spans="1:23" ht="36">
      <c r="A299" s="680">
        <v>281</v>
      </c>
      <c r="B299" s="811">
        <v>7000009996</v>
      </c>
      <c r="C299" s="811">
        <v>2500</v>
      </c>
      <c r="D299" s="812" t="s">
        <v>495</v>
      </c>
      <c r="E299" s="811">
        <v>1000028345</v>
      </c>
      <c r="F299" s="811">
        <v>85044030</v>
      </c>
      <c r="G299" s="690"/>
      <c r="H299" s="811">
        <v>18</v>
      </c>
      <c r="I299" s="691"/>
      <c r="J299" s="875" t="s">
        <v>539</v>
      </c>
      <c r="K299" s="813" t="s">
        <v>291</v>
      </c>
      <c r="L299" s="814">
        <v>2</v>
      </c>
      <c r="M299" s="692"/>
      <c r="N299" s="682" t="str">
        <f t="shared" si="27"/>
        <v>INCLUDED</v>
      </c>
      <c r="O299" s="880">
        <f>IF(M299="",0,IF(I299="",M299*H299/100,I299*M299))</f>
        <v>0</v>
      </c>
      <c r="P299" s="880">
        <f>O299*L299</f>
        <v>0</v>
      </c>
      <c r="Q299" s="619"/>
      <c r="W299" s="881"/>
    </row>
    <row r="300" spans="1:23">
      <c r="A300" s="680">
        <v>282</v>
      </c>
      <c r="B300" s="811">
        <v>7000009996</v>
      </c>
      <c r="C300" s="811">
        <v>2480</v>
      </c>
      <c r="D300" s="812" t="s">
        <v>495</v>
      </c>
      <c r="E300" s="811">
        <v>1000013502</v>
      </c>
      <c r="F300" s="811">
        <v>84158210</v>
      </c>
      <c r="G300" s="690"/>
      <c r="H300" s="811">
        <v>28</v>
      </c>
      <c r="I300" s="691"/>
      <c r="J300" s="875" t="s">
        <v>540</v>
      </c>
      <c r="K300" s="813" t="s">
        <v>290</v>
      </c>
      <c r="L300" s="814">
        <v>8</v>
      </c>
      <c r="M300" s="692"/>
      <c r="N300" s="682" t="str">
        <f t="shared" si="27"/>
        <v>INCLUDED</v>
      </c>
      <c r="O300" s="880">
        <f t="shared" si="30"/>
        <v>0</v>
      </c>
      <c r="P300" s="880">
        <f t="shared" si="31"/>
        <v>0</v>
      </c>
      <c r="Q300" s="619"/>
      <c r="W300" s="881"/>
    </row>
    <row r="301" spans="1:23" ht="72">
      <c r="A301" s="680">
        <v>283</v>
      </c>
      <c r="B301" s="811">
        <v>7000009996</v>
      </c>
      <c r="C301" s="811">
        <v>2520</v>
      </c>
      <c r="D301" s="812" t="s">
        <v>495</v>
      </c>
      <c r="E301" s="811">
        <v>1000028551</v>
      </c>
      <c r="F301" s="811">
        <v>84137010</v>
      </c>
      <c r="G301" s="690"/>
      <c r="H301" s="811">
        <v>12</v>
      </c>
      <c r="I301" s="691"/>
      <c r="J301" s="875" t="s">
        <v>722</v>
      </c>
      <c r="K301" s="813" t="s">
        <v>443</v>
      </c>
      <c r="L301" s="814">
        <v>1</v>
      </c>
      <c r="M301" s="692"/>
      <c r="N301" s="682" t="str">
        <f t="shared" si="27"/>
        <v>INCLUDED</v>
      </c>
      <c r="O301" s="880">
        <f t="shared" si="30"/>
        <v>0</v>
      </c>
      <c r="P301" s="880">
        <f t="shared" si="31"/>
        <v>0</v>
      </c>
      <c r="Q301" s="619"/>
      <c r="W301" s="881"/>
    </row>
    <row r="302" spans="1:23">
      <c r="A302" s="680">
        <v>284</v>
      </c>
      <c r="B302" s="811">
        <v>7000009996</v>
      </c>
      <c r="C302" s="811">
        <v>2540</v>
      </c>
      <c r="D302" s="812" t="s">
        <v>496</v>
      </c>
      <c r="E302" s="811">
        <v>1000000812</v>
      </c>
      <c r="F302" s="811">
        <v>85371000</v>
      </c>
      <c r="G302" s="690"/>
      <c r="H302" s="811">
        <v>18</v>
      </c>
      <c r="I302" s="691"/>
      <c r="J302" s="875" t="s">
        <v>551</v>
      </c>
      <c r="K302" s="813" t="s">
        <v>290</v>
      </c>
      <c r="L302" s="814">
        <v>6</v>
      </c>
      <c r="M302" s="692"/>
      <c r="N302" s="682" t="str">
        <f t="shared" si="27"/>
        <v>INCLUDED</v>
      </c>
      <c r="O302" s="880">
        <f t="shared" si="30"/>
        <v>0</v>
      </c>
      <c r="P302" s="880">
        <f t="shared" si="31"/>
        <v>0</v>
      </c>
      <c r="Q302" s="619"/>
      <c r="W302" s="881"/>
    </row>
    <row r="303" spans="1:23" ht="36">
      <c r="A303" s="680">
        <v>285</v>
      </c>
      <c r="B303" s="811">
        <v>7000009996</v>
      </c>
      <c r="C303" s="811">
        <v>2550</v>
      </c>
      <c r="D303" s="812" t="s">
        <v>496</v>
      </c>
      <c r="E303" s="811">
        <v>1000000908</v>
      </c>
      <c r="F303" s="811">
        <v>85371000</v>
      </c>
      <c r="G303" s="690"/>
      <c r="H303" s="811">
        <v>18</v>
      </c>
      <c r="I303" s="691"/>
      <c r="J303" s="875" t="s">
        <v>723</v>
      </c>
      <c r="K303" s="813" t="s">
        <v>290</v>
      </c>
      <c r="L303" s="814">
        <v>2</v>
      </c>
      <c r="M303" s="692"/>
      <c r="N303" s="682" t="str">
        <f t="shared" si="27"/>
        <v>INCLUDED</v>
      </c>
      <c r="O303" s="880">
        <f t="shared" si="30"/>
        <v>0</v>
      </c>
      <c r="P303" s="880">
        <f t="shared" si="31"/>
        <v>0</v>
      </c>
      <c r="Q303" s="619"/>
      <c r="W303" s="881"/>
    </row>
    <row r="304" spans="1:23" ht="36">
      <c r="A304" s="680">
        <v>286</v>
      </c>
      <c r="B304" s="811">
        <v>7000009996</v>
      </c>
      <c r="C304" s="811">
        <v>2590</v>
      </c>
      <c r="D304" s="812" t="s">
        <v>496</v>
      </c>
      <c r="E304" s="811">
        <v>1000000738</v>
      </c>
      <c r="F304" s="811">
        <v>85371000</v>
      </c>
      <c r="G304" s="690"/>
      <c r="H304" s="811">
        <v>18</v>
      </c>
      <c r="I304" s="691"/>
      <c r="J304" s="875" t="s">
        <v>552</v>
      </c>
      <c r="K304" s="813" t="s">
        <v>290</v>
      </c>
      <c r="L304" s="814">
        <v>7</v>
      </c>
      <c r="M304" s="692"/>
      <c r="N304" s="682" t="str">
        <f t="shared" si="27"/>
        <v>INCLUDED</v>
      </c>
      <c r="O304" s="880">
        <f t="shared" si="30"/>
        <v>0</v>
      </c>
      <c r="P304" s="880">
        <f t="shared" si="31"/>
        <v>0</v>
      </c>
      <c r="Q304" s="619"/>
      <c r="W304" s="881"/>
    </row>
    <row r="305" spans="1:23" ht="36">
      <c r="A305" s="680">
        <v>287</v>
      </c>
      <c r="B305" s="811">
        <v>7000009996</v>
      </c>
      <c r="C305" s="811">
        <v>2560</v>
      </c>
      <c r="D305" s="812" t="s">
        <v>496</v>
      </c>
      <c r="E305" s="811">
        <v>1000000734</v>
      </c>
      <c r="F305" s="811">
        <v>85371000</v>
      </c>
      <c r="G305" s="690"/>
      <c r="H305" s="811">
        <v>18</v>
      </c>
      <c r="I305" s="691"/>
      <c r="J305" s="875" t="s">
        <v>554</v>
      </c>
      <c r="K305" s="813" t="s">
        <v>291</v>
      </c>
      <c r="L305" s="814">
        <v>1</v>
      </c>
      <c r="M305" s="692"/>
      <c r="N305" s="682" t="str">
        <f t="shared" si="27"/>
        <v>INCLUDED</v>
      </c>
      <c r="O305" s="880">
        <f t="shared" si="30"/>
        <v>0</v>
      </c>
      <c r="P305" s="880">
        <f t="shared" si="31"/>
        <v>0</v>
      </c>
      <c r="Q305" s="619"/>
      <c r="W305" s="881"/>
    </row>
    <row r="306" spans="1:23">
      <c r="A306" s="680">
        <v>288</v>
      </c>
      <c r="B306" s="811">
        <v>7000009996</v>
      </c>
      <c r="C306" s="811">
        <v>2530</v>
      </c>
      <c r="D306" s="812" t="s">
        <v>496</v>
      </c>
      <c r="E306" s="811">
        <v>1000021642</v>
      </c>
      <c r="F306" s="811">
        <v>85371000</v>
      </c>
      <c r="G306" s="690"/>
      <c r="H306" s="811">
        <v>18</v>
      </c>
      <c r="I306" s="691"/>
      <c r="J306" s="875" t="s">
        <v>545</v>
      </c>
      <c r="K306" s="813" t="s">
        <v>290</v>
      </c>
      <c r="L306" s="814">
        <v>1</v>
      </c>
      <c r="M306" s="692"/>
      <c r="N306" s="682" t="str">
        <f t="shared" si="27"/>
        <v>INCLUDED</v>
      </c>
      <c r="O306" s="880">
        <f t="shared" si="30"/>
        <v>0</v>
      </c>
      <c r="P306" s="880">
        <f t="shared" si="31"/>
        <v>0</v>
      </c>
      <c r="Q306" s="619"/>
      <c r="W306" s="881"/>
    </row>
    <row r="307" spans="1:23">
      <c r="A307" s="680">
        <v>289</v>
      </c>
      <c r="B307" s="811">
        <v>7000009996</v>
      </c>
      <c r="C307" s="811">
        <v>2570</v>
      </c>
      <c r="D307" s="812" t="s">
        <v>496</v>
      </c>
      <c r="E307" s="811">
        <v>1000004964</v>
      </c>
      <c r="F307" s="811">
        <v>85371000</v>
      </c>
      <c r="G307" s="690"/>
      <c r="H307" s="811">
        <v>18</v>
      </c>
      <c r="I307" s="691"/>
      <c r="J307" s="875" t="s">
        <v>724</v>
      </c>
      <c r="K307" s="813" t="s">
        <v>290</v>
      </c>
      <c r="L307" s="814">
        <v>2</v>
      </c>
      <c r="M307" s="692"/>
      <c r="N307" s="682" t="str">
        <f t="shared" si="27"/>
        <v>INCLUDED</v>
      </c>
      <c r="O307" s="880">
        <f t="shared" si="30"/>
        <v>0</v>
      </c>
      <c r="P307" s="880">
        <f t="shared" si="31"/>
        <v>0</v>
      </c>
      <c r="Q307" s="619"/>
      <c r="W307" s="881"/>
    </row>
    <row r="308" spans="1:23" ht="36">
      <c r="A308" s="680">
        <v>290</v>
      </c>
      <c r="B308" s="811">
        <v>7000009996</v>
      </c>
      <c r="C308" s="811">
        <v>2580</v>
      </c>
      <c r="D308" s="812" t="s">
        <v>496</v>
      </c>
      <c r="E308" s="811">
        <v>1000030956</v>
      </c>
      <c r="F308" s="811">
        <v>85371000</v>
      </c>
      <c r="G308" s="690"/>
      <c r="H308" s="811">
        <v>18</v>
      </c>
      <c r="I308" s="691"/>
      <c r="J308" s="875" t="s">
        <v>725</v>
      </c>
      <c r="K308" s="813" t="s">
        <v>290</v>
      </c>
      <c r="L308" s="814">
        <v>1</v>
      </c>
      <c r="M308" s="692"/>
      <c r="N308" s="682" t="str">
        <f t="shared" si="27"/>
        <v>INCLUDED</v>
      </c>
      <c r="O308" s="880">
        <f t="shared" si="30"/>
        <v>0</v>
      </c>
      <c r="P308" s="880">
        <f t="shared" si="31"/>
        <v>0</v>
      </c>
      <c r="Q308" s="619"/>
      <c r="W308" s="881"/>
    </row>
    <row r="309" spans="1:23" ht="36">
      <c r="A309" s="680">
        <v>291</v>
      </c>
      <c r="B309" s="811">
        <v>7000009996</v>
      </c>
      <c r="C309" s="811">
        <v>2600</v>
      </c>
      <c r="D309" s="812" t="s">
        <v>496</v>
      </c>
      <c r="E309" s="811">
        <v>1000004981</v>
      </c>
      <c r="F309" s="811">
        <v>85371000</v>
      </c>
      <c r="G309" s="690"/>
      <c r="H309" s="811">
        <v>18</v>
      </c>
      <c r="I309" s="691"/>
      <c r="J309" s="875" t="s">
        <v>726</v>
      </c>
      <c r="K309" s="813" t="s">
        <v>290</v>
      </c>
      <c r="L309" s="814">
        <v>2</v>
      </c>
      <c r="M309" s="692"/>
      <c r="N309" s="682" t="str">
        <f t="shared" si="27"/>
        <v>INCLUDED</v>
      </c>
      <c r="O309" s="880">
        <f t="shared" si="30"/>
        <v>0</v>
      </c>
      <c r="P309" s="880">
        <f t="shared" si="31"/>
        <v>0</v>
      </c>
      <c r="Q309" s="619"/>
      <c r="W309" s="881"/>
    </row>
    <row r="310" spans="1:23" ht="36">
      <c r="A310" s="680">
        <v>292</v>
      </c>
      <c r="B310" s="811">
        <v>7000009996</v>
      </c>
      <c r="C310" s="811">
        <v>2610</v>
      </c>
      <c r="D310" s="812" t="s">
        <v>496</v>
      </c>
      <c r="E310" s="811">
        <v>1000000736</v>
      </c>
      <c r="F310" s="811">
        <v>85371000</v>
      </c>
      <c r="G310" s="690"/>
      <c r="H310" s="811">
        <v>18</v>
      </c>
      <c r="I310" s="691"/>
      <c r="J310" s="875" t="s">
        <v>553</v>
      </c>
      <c r="K310" s="813" t="s">
        <v>290</v>
      </c>
      <c r="L310" s="814">
        <v>2</v>
      </c>
      <c r="M310" s="692"/>
      <c r="N310" s="682" t="str">
        <f t="shared" si="27"/>
        <v>INCLUDED</v>
      </c>
      <c r="O310" s="880">
        <f t="shared" si="30"/>
        <v>0</v>
      </c>
      <c r="P310" s="880">
        <f t="shared" si="31"/>
        <v>0</v>
      </c>
      <c r="Q310" s="619"/>
      <c r="W310" s="881"/>
    </row>
    <row r="311" spans="1:23">
      <c r="A311" s="680">
        <v>293</v>
      </c>
      <c r="B311" s="811">
        <v>7000009996</v>
      </c>
      <c r="C311" s="811">
        <v>2620</v>
      </c>
      <c r="D311" s="812" t="s">
        <v>497</v>
      </c>
      <c r="E311" s="811">
        <v>1000012027</v>
      </c>
      <c r="F311" s="811">
        <v>84241000</v>
      </c>
      <c r="G311" s="690"/>
      <c r="H311" s="811">
        <v>18</v>
      </c>
      <c r="I311" s="691"/>
      <c r="J311" s="875" t="s">
        <v>555</v>
      </c>
      <c r="K311" s="813" t="s">
        <v>290</v>
      </c>
      <c r="L311" s="814">
        <v>4</v>
      </c>
      <c r="M311" s="692"/>
      <c r="N311" s="682" t="str">
        <f t="shared" si="27"/>
        <v>INCLUDED</v>
      </c>
      <c r="O311" s="880">
        <f t="shared" si="30"/>
        <v>0</v>
      </c>
      <c r="P311" s="880">
        <f t="shared" si="31"/>
        <v>0</v>
      </c>
      <c r="Q311" s="619"/>
      <c r="W311" s="881"/>
    </row>
    <row r="312" spans="1:23">
      <c r="A312" s="680">
        <v>294</v>
      </c>
      <c r="B312" s="811">
        <v>7000009996</v>
      </c>
      <c r="C312" s="811">
        <v>2630</v>
      </c>
      <c r="D312" s="812" t="s">
        <v>497</v>
      </c>
      <c r="E312" s="811">
        <v>1000012022</v>
      </c>
      <c r="F312" s="811">
        <v>84241000</v>
      </c>
      <c r="G312" s="690"/>
      <c r="H312" s="811">
        <v>18</v>
      </c>
      <c r="I312" s="691"/>
      <c r="J312" s="875" t="s">
        <v>556</v>
      </c>
      <c r="K312" s="813" t="s">
        <v>290</v>
      </c>
      <c r="L312" s="814">
        <v>10</v>
      </c>
      <c r="M312" s="692"/>
      <c r="N312" s="682" t="str">
        <f t="shared" si="27"/>
        <v>INCLUDED</v>
      </c>
      <c r="O312" s="880">
        <f t="shared" si="30"/>
        <v>0</v>
      </c>
      <c r="P312" s="880">
        <f t="shared" si="31"/>
        <v>0</v>
      </c>
      <c r="Q312" s="619"/>
      <c r="W312" s="881"/>
    </row>
    <row r="313" spans="1:23" ht="36">
      <c r="A313" s="680">
        <v>295</v>
      </c>
      <c r="B313" s="811">
        <v>7000009996</v>
      </c>
      <c r="C313" s="811">
        <v>2640</v>
      </c>
      <c r="D313" s="812" t="s">
        <v>497</v>
      </c>
      <c r="E313" s="811">
        <v>1000012073</v>
      </c>
      <c r="F313" s="811">
        <v>84241000</v>
      </c>
      <c r="G313" s="690"/>
      <c r="H313" s="811">
        <v>18</v>
      </c>
      <c r="I313" s="691"/>
      <c r="J313" s="875" t="s">
        <v>558</v>
      </c>
      <c r="K313" s="813" t="s">
        <v>290</v>
      </c>
      <c r="L313" s="814">
        <v>2</v>
      </c>
      <c r="M313" s="692"/>
      <c r="N313" s="682" t="str">
        <f t="shared" si="27"/>
        <v>INCLUDED</v>
      </c>
      <c r="O313" s="880">
        <f t="shared" si="30"/>
        <v>0</v>
      </c>
      <c r="P313" s="880">
        <f t="shared" si="31"/>
        <v>0</v>
      </c>
      <c r="Q313" s="619"/>
      <c r="W313" s="881"/>
    </row>
    <row r="314" spans="1:23" ht="36">
      <c r="A314" s="680">
        <v>296</v>
      </c>
      <c r="B314" s="811">
        <v>7000009996</v>
      </c>
      <c r="C314" s="811">
        <v>2650</v>
      </c>
      <c r="D314" s="812" t="s">
        <v>497</v>
      </c>
      <c r="E314" s="811">
        <v>1000012012</v>
      </c>
      <c r="F314" s="811"/>
      <c r="G314" s="811"/>
      <c r="H314" s="811"/>
      <c r="I314" s="811"/>
      <c r="J314" s="875" t="s">
        <v>727</v>
      </c>
      <c r="K314" s="813" t="s">
        <v>291</v>
      </c>
      <c r="L314" s="814">
        <v>1</v>
      </c>
      <c r="M314" s="780"/>
      <c r="N314" s="814"/>
      <c r="O314" s="880">
        <f t="shared" si="30"/>
        <v>0</v>
      </c>
      <c r="P314" s="880">
        <f t="shared" si="31"/>
        <v>0</v>
      </c>
      <c r="Q314" s="619"/>
      <c r="W314" s="881"/>
    </row>
    <row r="315" spans="1:23" s="884" customFormat="1">
      <c r="A315" s="866">
        <v>297</v>
      </c>
      <c r="B315" s="867">
        <v>7000009996</v>
      </c>
      <c r="C315" s="867">
        <v>12120</v>
      </c>
      <c r="D315" s="868" t="s">
        <v>497</v>
      </c>
      <c r="E315" s="867">
        <v>1000042281</v>
      </c>
      <c r="F315" s="867">
        <v>84248990</v>
      </c>
      <c r="G315" s="690"/>
      <c r="H315" s="767">
        <v>0</v>
      </c>
      <c r="I315" s="865"/>
      <c r="J315" s="875" t="s">
        <v>1105</v>
      </c>
      <c r="K315" s="813" t="s">
        <v>291</v>
      </c>
      <c r="L315" s="813">
        <v>1</v>
      </c>
      <c r="M315" s="692"/>
      <c r="N315" s="682" t="str">
        <f t="shared" si="27"/>
        <v>INCLUDED</v>
      </c>
      <c r="O315" s="882">
        <f t="shared" si="30"/>
        <v>0</v>
      </c>
      <c r="P315" s="882">
        <f t="shared" si="31"/>
        <v>0</v>
      </c>
      <c r="Q315" s="883"/>
      <c r="W315" s="885"/>
    </row>
    <row r="316" spans="1:23">
      <c r="A316" s="680">
        <v>298</v>
      </c>
      <c r="B316" s="811">
        <v>7000009996</v>
      </c>
      <c r="C316" s="811">
        <v>12130</v>
      </c>
      <c r="D316" s="812" t="s">
        <v>497</v>
      </c>
      <c r="E316" s="811">
        <v>1000042483</v>
      </c>
      <c r="F316" s="811">
        <v>84248990</v>
      </c>
      <c r="G316" s="690"/>
      <c r="H316" s="689">
        <v>5</v>
      </c>
      <c r="I316" s="865"/>
      <c r="J316" s="875" t="s">
        <v>1106</v>
      </c>
      <c r="K316" s="813" t="s">
        <v>291</v>
      </c>
      <c r="L316" s="814">
        <v>1</v>
      </c>
      <c r="M316" s="692"/>
      <c r="N316" s="682" t="str">
        <f t="shared" si="27"/>
        <v>INCLUDED</v>
      </c>
      <c r="O316" s="880">
        <f t="shared" si="30"/>
        <v>0</v>
      </c>
      <c r="P316" s="880">
        <f t="shared" si="31"/>
        <v>0</v>
      </c>
      <c r="Q316" s="619"/>
      <c r="W316" s="881"/>
    </row>
    <row r="317" spans="1:23">
      <c r="A317" s="680">
        <v>299</v>
      </c>
      <c r="B317" s="811">
        <v>7000009996</v>
      </c>
      <c r="C317" s="811">
        <v>12140</v>
      </c>
      <c r="D317" s="812" t="s">
        <v>497</v>
      </c>
      <c r="E317" s="811">
        <v>1000042284</v>
      </c>
      <c r="F317" s="811">
        <v>84248990</v>
      </c>
      <c r="G317" s="690"/>
      <c r="H317" s="689">
        <v>12</v>
      </c>
      <c r="I317" s="865"/>
      <c r="J317" s="875" t="s">
        <v>1107</v>
      </c>
      <c r="K317" s="813" t="s">
        <v>291</v>
      </c>
      <c r="L317" s="814">
        <v>1</v>
      </c>
      <c r="M317" s="692"/>
      <c r="N317" s="682" t="str">
        <f t="shared" si="27"/>
        <v>INCLUDED</v>
      </c>
      <c r="O317" s="880">
        <f t="shared" si="30"/>
        <v>0</v>
      </c>
      <c r="P317" s="880">
        <f t="shared" si="31"/>
        <v>0</v>
      </c>
      <c r="Q317" s="619"/>
      <c r="W317" s="881"/>
    </row>
    <row r="318" spans="1:23">
      <c r="A318" s="680">
        <v>300</v>
      </c>
      <c r="B318" s="811">
        <v>7000009996</v>
      </c>
      <c r="C318" s="811">
        <v>12150</v>
      </c>
      <c r="D318" s="812" t="s">
        <v>497</v>
      </c>
      <c r="E318" s="811">
        <v>1000042287</v>
      </c>
      <c r="F318" s="811">
        <v>84248990</v>
      </c>
      <c r="G318" s="690"/>
      <c r="H318" s="689">
        <v>18</v>
      </c>
      <c r="I318" s="865"/>
      <c r="J318" s="875" t="s">
        <v>1108</v>
      </c>
      <c r="K318" s="813" t="s">
        <v>291</v>
      </c>
      <c r="L318" s="814">
        <v>1</v>
      </c>
      <c r="M318" s="692"/>
      <c r="N318" s="682" t="str">
        <f t="shared" si="27"/>
        <v>INCLUDED</v>
      </c>
      <c r="O318" s="880">
        <f t="shared" si="30"/>
        <v>0</v>
      </c>
      <c r="P318" s="880">
        <f t="shared" si="31"/>
        <v>0</v>
      </c>
      <c r="Q318" s="619"/>
      <c r="W318" s="881"/>
    </row>
    <row r="319" spans="1:23">
      <c r="A319" s="680">
        <v>301</v>
      </c>
      <c r="B319" s="811">
        <v>7000009996</v>
      </c>
      <c r="C319" s="811">
        <v>12160</v>
      </c>
      <c r="D319" s="812" t="s">
        <v>497</v>
      </c>
      <c r="E319" s="811">
        <v>1000042480</v>
      </c>
      <c r="F319" s="811">
        <v>84248990</v>
      </c>
      <c r="G319" s="690"/>
      <c r="H319" s="689">
        <v>28</v>
      </c>
      <c r="I319" s="865"/>
      <c r="J319" s="875" t="s">
        <v>1109</v>
      </c>
      <c r="K319" s="813" t="s">
        <v>291</v>
      </c>
      <c r="L319" s="814">
        <v>1</v>
      </c>
      <c r="M319" s="692"/>
      <c r="N319" s="682" t="str">
        <f t="shared" si="27"/>
        <v>INCLUDED</v>
      </c>
      <c r="O319" s="880">
        <f t="shared" si="30"/>
        <v>0</v>
      </c>
      <c r="P319" s="880">
        <f t="shared" si="31"/>
        <v>0</v>
      </c>
      <c r="Q319" s="619"/>
      <c r="W319" s="881"/>
    </row>
    <row r="320" spans="1:23">
      <c r="A320" s="680">
        <v>302</v>
      </c>
      <c r="B320" s="811">
        <v>7000009996</v>
      </c>
      <c r="C320" s="811">
        <v>2660</v>
      </c>
      <c r="D320" s="812" t="s">
        <v>497</v>
      </c>
      <c r="E320" s="811">
        <v>1000028771</v>
      </c>
      <c r="F320" s="811">
        <v>84241000</v>
      </c>
      <c r="G320" s="690"/>
      <c r="H320" s="811">
        <v>18</v>
      </c>
      <c r="I320" s="691"/>
      <c r="J320" s="875" t="s">
        <v>557</v>
      </c>
      <c r="K320" s="813" t="s">
        <v>290</v>
      </c>
      <c r="L320" s="814">
        <v>6</v>
      </c>
      <c r="M320" s="692"/>
      <c r="N320" s="682" t="str">
        <f t="shared" ref="N320:N383" si="32">IF(M320="","INCLUDED",M320*L320)</f>
        <v>INCLUDED</v>
      </c>
      <c r="O320" s="880">
        <f t="shared" si="30"/>
        <v>0</v>
      </c>
      <c r="P320" s="880">
        <f t="shared" si="31"/>
        <v>0</v>
      </c>
      <c r="Q320" s="619"/>
      <c r="W320" s="881"/>
    </row>
    <row r="321" spans="1:23">
      <c r="A321" s="680">
        <v>303</v>
      </c>
      <c r="B321" s="811">
        <v>7000009996</v>
      </c>
      <c r="C321" s="811">
        <v>2670</v>
      </c>
      <c r="D321" s="812" t="s">
        <v>498</v>
      </c>
      <c r="E321" s="811">
        <v>1000014547</v>
      </c>
      <c r="F321" s="811">
        <v>85371000</v>
      </c>
      <c r="G321" s="690"/>
      <c r="H321" s="811">
        <v>18</v>
      </c>
      <c r="I321" s="691"/>
      <c r="J321" s="875" t="s">
        <v>445</v>
      </c>
      <c r="K321" s="813" t="s">
        <v>290</v>
      </c>
      <c r="L321" s="814">
        <v>4</v>
      </c>
      <c r="M321" s="692"/>
      <c r="N321" s="682" t="str">
        <f t="shared" si="32"/>
        <v>INCLUDED</v>
      </c>
      <c r="O321" s="880">
        <f t="shared" si="30"/>
        <v>0</v>
      </c>
      <c r="P321" s="880">
        <f t="shared" si="31"/>
        <v>0</v>
      </c>
      <c r="Q321" s="619"/>
      <c r="W321" s="881"/>
    </row>
    <row r="322" spans="1:23">
      <c r="A322" s="680">
        <v>304</v>
      </c>
      <c r="B322" s="811">
        <v>7000009996</v>
      </c>
      <c r="C322" s="811">
        <v>2680</v>
      </c>
      <c r="D322" s="812" t="s">
        <v>498</v>
      </c>
      <c r="E322" s="811">
        <v>1000014548</v>
      </c>
      <c r="F322" s="811">
        <v>94059900</v>
      </c>
      <c r="G322" s="690"/>
      <c r="H322" s="811">
        <v>18</v>
      </c>
      <c r="I322" s="691"/>
      <c r="J322" s="875" t="s">
        <v>563</v>
      </c>
      <c r="K322" s="813" t="s">
        <v>290</v>
      </c>
      <c r="L322" s="814">
        <v>1</v>
      </c>
      <c r="M322" s="692"/>
      <c r="N322" s="682" t="str">
        <f t="shared" si="32"/>
        <v>INCLUDED</v>
      </c>
      <c r="O322" s="880">
        <f t="shared" si="30"/>
        <v>0</v>
      </c>
      <c r="P322" s="880">
        <f t="shared" si="31"/>
        <v>0</v>
      </c>
      <c r="Q322" s="619"/>
      <c r="W322" s="881"/>
    </row>
    <row r="323" spans="1:23" ht="36">
      <c r="A323" s="680">
        <v>305</v>
      </c>
      <c r="B323" s="811">
        <v>7000009996</v>
      </c>
      <c r="C323" s="811">
        <v>2690</v>
      </c>
      <c r="D323" s="812" t="s">
        <v>498</v>
      </c>
      <c r="E323" s="811">
        <v>1000020262</v>
      </c>
      <c r="F323" s="811">
        <v>85371000</v>
      </c>
      <c r="G323" s="690"/>
      <c r="H323" s="811">
        <v>18</v>
      </c>
      <c r="I323" s="691"/>
      <c r="J323" s="875" t="s">
        <v>446</v>
      </c>
      <c r="K323" s="813" t="s">
        <v>290</v>
      </c>
      <c r="L323" s="814">
        <v>2</v>
      </c>
      <c r="M323" s="692"/>
      <c r="N323" s="682" t="str">
        <f t="shared" si="32"/>
        <v>INCLUDED</v>
      </c>
      <c r="O323" s="880">
        <f t="shared" si="30"/>
        <v>0</v>
      </c>
      <c r="P323" s="880">
        <f t="shared" si="31"/>
        <v>0</v>
      </c>
      <c r="Q323" s="619"/>
      <c r="W323" s="881"/>
    </row>
    <row r="324" spans="1:23">
      <c r="A324" s="680">
        <v>306</v>
      </c>
      <c r="B324" s="811">
        <v>7000009996</v>
      </c>
      <c r="C324" s="811">
        <v>2700</v>
      </c>
      <c r="D324" s="812" t="s">
        <v>498</v>
      </c>
      <c r="E324" s="811">
        <v>1000014535</v>
      </c>
      <c r="F324" s="811">
        <v>94054010</v>
      </c>
      <c r="G324" s="690"/>
      <c r="H324" s="811">
        <v>28</v>
      </c>
      <c r="I324" s="691"/>
      <c r="J324" s="875" t="s">
        <v>564</v>
      </c>
      <c r="K324" s="813" t="s">
        <v>290</v>
      </c>
      <c r="L324" s="814">
        <v>15</v>
      </c>
      <c r="M324" s="692"/>
      <c r="N324" s="682" t="str">
        <f t="shared" si="32"/>
        <v>INCLUDED</v>
      </c>
      <c r="O324" s="880">
        <f t="shared" si="30"/>
        <v>0</v>
      </c>
      <c r="P324" s="880">
        <f t="shared" si="31"/>
        <v>0</v>
      </c>
      <c r="Q324" s="619"/>
      <c r="W324" s="881"/>
    </row>
    <row r="325" spans="1:23">
      <c r="A325" s="680">
        <v>307</v>
      </c>
      <c r="B325" s="811">
        <v>7000009996</v>
      </c>
      <c r="C325" s="811">
        <v>2710</v>
      </c>
      <c r="D325" s="812" t="s">
        <v>498</v>
      </c>
      <c r="E325" s="811">
        <v>1000014536</v>
      </c>
      <c r="F325" s="811">
        <v>94054010</v>
      </c>
      <c r="G325" s="690"/>
      <c r="H325" s="811">
        <v>28</v>
      </c>
      <c r="I325" s="691"/>
      <c r="J325" s="875" t="s">
        <v>565</v>
      </c>
      <c r="K325" s="813" t="s">
        <v>290</v>
      </c>
      <c r="L325" s="814">
        <v>20</v>
      </c>
      <c r="M325" s="692"/>
      <c r="N325" s="682" t="str">
        <f t="shared" si="32"/>
        <v>INCLUDED</v>
      </c>
      <c r="O325" s="880">
        <f t="shared" si="30"/>
        <v>0</v>
      </c>
      <c r="P325" s="880">
        <f t="shared" si="31"/>
        <v>0</v>
      </c>
      <c r="Q325" s="619"/>
      <c r="W325" s="881"/>
    </row>
    <row r="326" spans="1:23">
      <c r="A326" s="680">
        <v>308</v>
      </c>
      <c r="B326" s="811">
        <v>7000009996</v>
      </c>
      <c r="C326" s="811">
        <v>2720</v>
      </c>
      <c r="D326" s="812" t="s">
        <v>498</v>
      </c>
      <c r="E326" s="811">
        <v>1000014537</v>
      </c>
      <c r="F326" s="811">
        <v>94051090</v>
      </c>
      <c r="G326" s="690"/>
      <c r="H326" s="811">
        <v>18</v>
      </c>
      <c r="I326" s="691"/>
      <c r="J326" s="875" t="s">
        <v>577</v>
      </c>
      <c r="K326" s="813" t="s">
        <v>290</v>
      </c>
      <c r="L326" s="814">
        <v>2</v>
      </c>
      <c r="M326" s="692"/>
      <c r="N326" s="682" t="str">
        <f t="shared" si="32"/>
        <v>INCLUDED</v>
      </c>
      <c r="O326" s="880">
        <f t="shared" si="30"/>
        <v>0</v>
      </c>
      <c r="P326" s="880">
        <f t="shared" si="31"/>
        <v>0</v>
      </c>
      <c r="Q326" s="619"/>
      <c r="W326" s="881"/>
    </row>
    <row r="327" spans="1:23">
      <c r="A327" s="680">
        <v>309</v>
      </c>
      <c r="B327" s="811">
        <v>7000009996</v>
      </c>
      <c r="C327" s="811">
        <v>2730</v>
      </c>
      <c r="D327" s="812" t="s">
        <v>498</v>
      </c>
      <c r="E327" s="811">
        <v>1000014538</v>
      </c>
      <c r="F327" s="811">
        <v>94051090</v>
      </c>
      <c r="G327" s="690"/>
      <c r="H327" s="811">
        <v>18</v>
      </c>
      <c r="I327" s="691"/>
      <c r="J327" s="875" t="s">
        <v>566</v>
      </c>
      <c r="K327" s="813" t="s">
        <v>290</v>
      </c>
      <c r="L327" s="814">
        <v>2</v>
      </c>
      <c r="M327" s="692"/>
      <c r="N327" s="682" t="str">
        <f t="shared" si="32"/>
        <v>INCLUDED</v>
      </c>
      <c r="O327" s="880">
        <f t="shared" si="30"/>
        <v>0</v>
      </c>
      <c r="P327" s="880">
        <f t="shared" si="31"/>
        <v>0</v>
      </c>
      <c r="Q327" s="619"/>
      <c r="W327" s="881"/>
    </row>
    <row r="328" spans="1:23">
      <c r="A328" s="680">
        <v>310</v>
      </c>
      <c r="B328" s="811">
        <v>7000009996</v>
      </c>
      <c r="C328" s="811">
        <v>2740</v>
      </c>
      <c r="D328" s="812" t="s">
        <v>498</v>
      </c>
      <c r="E328" s="811">
        <v>1000014539</v>
      </c>
      <c r="F328" s="811">
        <v>94051090</v>
      </c>
      <c r="G328" s="690"/>
      <c r="H328" s="811">
        <v>18</v>
      </c>
      <c r="I328" s="691"/>
      <c r="J328" s="875" t="s">
        <v>567</v>
      </c>
      <c r="K328" s="813" t="s">
        <v>290</v>
      </c>
      <c r="L328" s="814">
        <v>5</v>
      </c>
      <c r="M328" s="692"/>
      <c r="N328" s="682" t="str">
        <f t="shared" si="32"/>
        <v>INCLUDED</v>
      </c>
      <c r="O328" s="880">
        <f t="shared" si="30"/>
        <v>0</v>
      </c>
      <c r="P328" s="880">
        <f t="shared" si="31"/>
        <v>0</v>
      </c>
      <c r="Q328" s="619"/>
      <c r="W328" s="881"/>
    </row>
    <row r="329" spans="1:23">
      <c r="A329" s="680">
        <v>311</v>
      </c>
      <c r="B329" s="811">
        <v>7000009996</v>
      </c>
      <c r="C329" s="811">
        <v>2750</v>
      </c>
      <c r="D329" s="812" t="s">
        <v>498</v>
      </c>
      <c r="E329" s="811">
        <v>1000014534</v>
      </c>
      <c r="F329" s="811">
        <v>94051090</v>
      </c>
      <c r="G329" s="690"/>
      <c r="H329" s="811">
        <v>18</v>
      </c>
      <c r="I329" s="691"/>
      <c r="J329" s="875" t="s">
        <v>568</v>
      </c>
      <c r="K329" s="813" t="s">
        <v>290</v>
      </c>
      <c r="L329" s="814">
        <v>10</v>
      </c>
      <c r="M329" s="692"/>
      <c r="N329" s="682" t="str">
        <f t="shared" si="32"/>
        <v>INCLUDED</v>
      </c>
      <c r="O329" s="880">
        <f t="shared" si="30"/>
        <v>0</v>
      </c>
      <c r="P329" s="880">
        <f t="shared" si="31"/>
        <v>0</v>
      </c>
      <c r="Q329" s="619"/>
      <c r="W329" s="881"/>
    </row>
    <row r="330" spans="1:23">
      <c r="A330" s="680">
        <v>312</v>
      </c>
      <c r="B330" s="811">
        <v>7000009996</v>
      </c>
      <c r="C330" s="811">
        <v>2760</v>
      </c>
      <c r="D330" s="812" t="s">
        <v>498</v>
      </c>
      <c r="E330" s="811">
        <v>1000014516</v>
      </c>
      <c r="F330" s="811">
        <v>94051090</v>
      </c>
      <c r="G330" s="690"/>
      <c r="H330" s="811">
        <v>18</v>
      </c>
      <c r="I330" s="691"/>
      <c r="J330" s="875" t="s">
        <v>569</v>
      </c>
      <c r="K330" s="813" t="s">
        <v>290</v>
      </c>
      <c r="L330" s="814">
        <v>6</v>
      </c>
      <c r="M330" s="692"/>
      <c r="N330" s="682" t="str">
        <f t="shared" si="32"/>
        <v>INCLUDED</v>
      </c>
      <c r="O330" s="880">
        <f t="shared" si="30"/>
        <v>0</v>
      </c>
      <c r="P330" s="880">
        <f t="shared" si="31"/>
        <v>0</v>
      </c>
      <c r="Q330" s="619"/>
      <c r="W330" s="881"/>
    </row>
    <row r="331" spans="1:23" ht="36">
      <c r="A331" s="680">
        <v>313</v>
      </c>
      <c r="B331" s="811">
        <v>7000009996</v>
      </c>
      <c r="C331" s="811">
        <v>2770</v>
      </c>
      <c r="D331" s="812" t="s">
        <v>498</v>
      </c>
      <c r="E331" s="811">
        <v>1000001050</v>
      </c>
      <c r="F331" s="811">
        <v>94059900</v>
      </c>
      <c r="G331" s="690"/>
      <c r="H331" s="811">
        <v>18</v>
      </c>
      <c r="I331" s="691"/>
      <c r="J331" s="875" t="s">
        <v>570</v>
      </c>
      <c r="K331" s="813" t="s">
        <v>290</v>
      </c>
      <c r="L331" s="814">
        <v>6</v>
      </c>
      <c r="M331" s="692"/>
      <c r="N331" s="682" t="str">
        <f t="shared" si="32"/>
        <v>INCLUDED</v>
      </c>
      <c r="O331" s="880">
        <f t="shared" si="30"/>
        <v>0</v>
      </c>
      <c r="P331" s="880">
        <f t="shared" si="31"/>
        <v>0</v>
      </c>
      <c r="Q331" s="619"/>
      <c r="W331" s="881"/>
    </row>
    <row r="332" spans="1:23" ht="36">
      <c r="A332" s="680">
        <v>314</v>
      </c>
      <c r="B332" s="811">
        <v>7000009996</v>
      </c>
      <c r="C332" s="811">
        <v>2780</v>
      </c>
      <c r="D332" s="812" t="s">
        <v>498</v>
      </c>
      <c r="E332" s="811">
        <v>1000000704</v>
      </c>
      <c r="F332" s="811">
        <v>94059900</v>
      </c>
      <c r="G332" s="690"/>
      <c r="H332" s="811">
        <v>18</v>
      </c>
      <c r="I332" s="691"/>
      <c r="J332" s="875" t="s">
        <v>728</v>
      </c>
      <c r="K332" s="813" t="s">
        <v>290</v>
      </c>
      <c r="L332" s="814">
        <v>2</v>
      </c>
      <c r="M332" s="692"/>
      <c r="N332" s="682" t="str">
        <f t="shared" si="32"/>
        <v>INCLUDED</v>
      </c>
      <c r="O332" s="880">
        <f t="shared" si="30"/>
        <v>0</v>
      </c>
      <c r="P332" s="880">
        <f t="shared" si="31"/>
        <v>0</v>
      </c>
      <c r="Q332" s="619"/>
      <c r="W332" s="881"/>
    </row>
    <row r="333" spans="1:23">
      <c r="A333" s="680">
        <v>315</v>
      </c>
      <c r="B333" s="811">
        <v>7000009996</v>
      </c>
      <c r="C333" s="811">
        <v>2790</v>
      </c>
      <c r="D333" s="812" t="s">
        <v>498</v>
      </c>
      <c r="E333" s="811">
        <v>1000021982</v>
      </c>
      <c r="F333" s="811">
        <v>94059900</v>
      </c>
      <c r="G333" s="690"/>
      <c r="H333" s="811">
        <v>18</v>
      </c>
      <c r="I333" s="691"/>
      <c r="J333" s="875" t="s">
        <v>571</v>
      </c>
      <c r="K333" s="813" t="s">
        <v>290</v>
      </c>
      <c r="L333" s="814">
        <v>10</v>
      </c>
      <c r="M333" s="692"/>
      <c r="N333" s="682" t="str">
        <f t="shared" si="32"/>
        <v>INCLUDED</v>
      </c>
      <c r="O333" s="880">
        <f t="shared" si="30"/>
        <v>0</v>
      </c>
      <c r="P333" s="880">
        <f t="shared" si="31"/>
        <v>0</v>
      </c>
      <c r="Q333" s="619"/>
      <c r="W333" s="881"/>
    </row>
    <row r="334" spans="1:23" ht="36">
      <c r="A334" s="680">
        <v>316</v>
      </c>
      <c r="B334" s="811">
        <v>7000009996</v>
      </c>
      <c r="C334" s="811">
        <v>2800</v>
      </c>
      <c r="D334" s="812" t="s">
        <v>498</v>
      </c>
      <c r="E334" s="811">
        <v>1000021988</v>
      </c>
      <c r="F334" s="811">
        <v>94059900</v>
      </c>
      <c r="G334" s="690"/>
      <c r="H334" s="811">
        <v>18</v>
      </c>
      <c r="I334" s="691"/>
      <c r="J334" s="875" t="s">
        <v>572</v>
      </c>
      <c r="K334" s="813" t="s">
        <v>290</v>
      </c>
      <c r="L334" s="814">
        <v>5</v>
      </c>
      <c r="M334" s="692"/>
      <c r="N334" s="682" t="str">
        <f t="shared" si="32"/>
        <v>INCLUDED</v>
      </c>
      <c r="O334" s="880">
        <f t="shared" si="30"/>
        <v>0</v>
      </c>
      <c r="P334" s="880">
        <f t="shared" si="31"/>
        <v>0</v>
      </c>
      <c r="Q334" s="619"/>
      <c r="W334" s="881"/>
    </row>
    <row r="335" spans="1:23" ht="36">
      <c r="A335" s="680">
        <v>317</v>
      </c>
      <c r="B335" s="811">
        <v>7000009996</v>
      </c>
      <c r="C335" s="811">
        <v>2810</v>
      </c>
      <c r="D335" s="812" t="s">
        <v>498</v>
      </c>
      <c r="E335" s="811">
        <v>1000019876</v>
      </c>
      <c r="F335" s="811">
        <v>94059900</v>
      </c>
      <c r="G335" s="690"/>
      <c r="H335" s="811">
        <v>18</v>
      </c>
      <c r="I335" s="691"/>
      <c r="J335" s="875" t="s">
        <v>573</v>
      </c>
      <c r="K335" s="813" t="s">
        <v>290</v>
      </c>
      <c r="L335" s="814">
        <v>6</v>
      </c>
      <c r="M335" s="692"/>
      <c r="N335" s="682" t="str">
        <f t="shared" si="32"/>
        <v>INCLUDED</v>
      </c>
      <c r="O335" s="880">
        <f t="shared" si="30"/>
        <v>0</v>
      </c>
      <c r="P335" s="880">
        <f t="shared" si="31"/>
        <v>0</v>
      </c>
      <c r="Q335" s="619"/>
      <c r="W335" s="881"/>
    </row>
    <row r="336" spans="1:23" ht="36">
      <c r="A336" s="680">
        <v>318</v>
      </c>
      <c r="B336" s="811">
        <v>7000009996</v>
      </c>
      <c r="C336" s="811">
        <v>2850</v>
      </c>
      <c r="D336" s="812" t="s">
        <v>498</v>
      </c>
      <c r="E336" s="811">
        <v>1000030002</v>
      </c>
      <c r="F336" s="811"/>
      <c r="G336" s="811"/>
      <c r="H336" s="811"/>
      <c r="I336" s="811"/>
      <c r="J336" s="875" t="s">
        <v>574</v>
      </c>
      <c r="K336" s="813" t="s">
        <v>443</v>
      </c>
      <c r="L336" s="814">
        <v>1</v>
      </c>
      <c r="M336" s="780"/>
      <c r="N336" s="814"/>
      <c r="O336" s="880">
        <f t="shared" si="30"/>
        <v>0</v>
      </c>
      <c r="P336" s="880">
        <f t="shared" si="31"/>
        <v>0</v>
      </c>
      <c r="Q336" s="619"/>
      <c r="W336" s="881"/>
    </row>
    <row r="337" spans="1:23" s="884" customFormat="1">
      <c r="A337" s="866">
        <v>319</v>
      </c>
      <c r="B337" s="867">
        <v>7000009996</v>
      </c>
      <c r="C337" s="867">
        <v>12170</v>
      </c>
      <c r="D337" s="868" t="s">
        <v>498</v>
      </c>
      <c r="E337" s="867">
        <v>1000042283</v>
      </c>
      <c r="F337" s="867">
        <v>94059900</v>
      </c>
      <c r="G337" s="690"/>
      <c r="H337" s="767">
        <v>0</v>
      </c>
      <c r="I337" s="865"/>
      <c r="J337" s="875" t="s">
        <v>1110</v>
      </c>
      <c r="K337" s="779" t="s">
        <v>291</v>
      </c>
      <c r="L337" s="813">
        <v>1</v>
      </c>
      <c r="M337" s="692"/>
      <c r="N337" s="682" t="str">
        <f t="shared" si="32"/>
        <v>INCLUDED</v>
      </c>
      <c r="O337" s="882">
        <f t="shared" si="30"/>
        <v>0</v>
      </c>
      <c r="P337" s="882">
        <f t="shared" si="31"/>
        <v>0</v>
      </c>
      <c r="Q337" s="883"/>
      <c r="W337" s="885"/>
    </row>
    <row r="338" spans="1:23">
      <c r="A338" s="680">
        <v>320</v>
      </c>
      <c r="B338" s="811">
        <v>7000009996</v>
      </c>
      <c r="C338" s="811">
        <v>12180</v>
      </c>
      <c r="D338" s="812" t="s">
        <v>498</v>
      </c>
      <c r="E338" s="811">
        <v>1000042485</v>
      </c>
      <c r="F338" s="811">
        <v>94059900</v>
      </c>
      <c r="G338" s="690"/>
      <c r="H338" s="689">
        <v>5</v>
      </c>
      <c r="I338" s="865"/>
      <c r="J338" s="875" t="s">
        <v>1111</v>
      </c>
      <c r="K338" s="779" t="s">
        <v>291</v>
      </c>
      <c r="L338" s="814">
        <v>1</v>
      </c>
      <c r="M338" s="692"/>
      <c r="N338" s="682" t="str">
        <f t="shared" si="32"/>
        <v>INCLUDED</v>
      </c>
      <c r="O338" s="880">
        <f t="shared" si="30"/>
        <v>0</v>
      </c>
      <c r="P338" s="880">
        <f t="shared" si="31"/>
        <v>0</v>
      </c>
      <c r="Q338" s="619"/>
      <c r="W338" s="881"/>
    </row>
    <row r="339" spans="1:23">
      <c r="A339" s="680">
        <v>321</v>
      </c>
      <c r="B339" s="811">
        <v>7000009996</v>
      </c>
      <c r="C339" s="811">
        <v>12190</v>
      </c>
      <c r="D339" s="812" t="s">
        <v>498</v>
      </c>
      <c r="E339" s="811">
        <v>1000042286</v>
      </c>
      <c r="F339" s="811">
        <v>94059900</v>
      </c>
      <c r="G339" s="690"/>
      <c r="H339" s="689">
        <v>12</v>
      </c>
      <c r="I339" s="865"/>
      <c r="J339" s="875" t="s">
        <v>1112</v>
      </c>
      <c r="K339" s="779" t="s">
        <v>291</v>
      </c>
      <c r="L339" s="814">
        <v>1</v>
      </c>
      <c r="M339" s="692"/>
      <c r="N339" s="682" t="str">
        <f t="shared" si="32"/>
        <v>INCLUDED</v>
      </c>
      <c r="O339" s="880">
        <f t="shared" si="30"/>
        <v>0</v>
      </c>
      <c r="P339" s="880">
        <f t="shared" si="31"/>
        <v>0</v>
      </c>
      <c r="Q339" s="619"/>
      <c r="W339" s="881"/>
    </row>
    <row r="340" spans="1:23">
      <c r="A340" s="680">
        <v>322</v>
      </c>
      <c r="B340" s="811">
        <v>7000009996</v>
      </c>
      <c r="C340" s="811">
        <v>12200</v>
      </c>
      <c r="D340" s="812" t="s">
        <v>498</v>
      </c>
      <c r="E340" s="811">
        <v>1000042289</v>
      </c>
      <c r="F340" s="811">
        <v>94059900</v>
      </c>
      <c r="G340" s="690"/>
      <c r="H340" s="689">
        <v>18</v>
      </c>
      <c r="I340" s="865"/>
      <c r="J340" s="875" t="s">
        <v>1113</v>
      </c>
      <c r="K340" s="779" t="s">
        <v>291</v>
      </c>
      <c r="L340" s="814">
        <v>1</v>
      </c>
      <c r="M340" s="692"/>
      <c r="N340" s="682" t="str">
        <f t="shared" si="32"/>
        <v>INCLUDED</v>
      </c>
      <c r="O340" s="880">
        <f t="shared" si="30"/>
        <v>0</v>
      </c>
      <c r="P340" s="880">
        <f t="shared" si="31"/>
        <v>0</v>
      </c>
      <c r="Q340" s="619"/>
      <c r="W340" s="881"/>
    </row>
    <row r="341" spans="1:23">
      <c r="A341" s="680">
        <v>323</v>
      </c>
      <c r="B341" s="811">
        <v>7000009996</v>
      </c>
      <c r="C341" s="811">
        <v>12210</v>
      </c>
      <c r="D341" s="812" t="s">
        <v>498</v>
      </c>
      <c r="E341" s="811">
        <v>1000042482</v>
      </c>
      <c r="F341" s="811">
        <v>94059900</v>
      </c>
      <c r="G341" s="690"/>
      <c r="H341" s="689">
        <v>28</v>
      </c>
      <c r="I341" s="865"/>
      <c r="J341" s="875" t="s">
        <v>1114</v>
      </c>
      <c r="K341" s="779" t="s">
        <v>291</v>
      </c>
      <c r="L341" s="814">
        <v>1</v>
      </c>
      <c r="M341" s="692"/>
      <c r="N341" s="682" t="str">
        <f t="shared" si="32"/>
        <v>INCLUDED</v>
      </c>
      <c r="O341" s="880">
        <f t="shared" si="30"/>
        <v>0</v>
      </c>
      <c r="P341" s="880">
        <f t="shared" si="31"/>
        <v>0</v>
      </c>
      <c r="Q341" s="619"/>
      <c r="W341" s="881"/>
    </row>
    <row r="342" spans="1:23" ht="72">
      <c r="A342" s="680">
        <v>324</v>
      </c>
      <c r="B342" s="811">
        <v>7000009996</v>
      </c>
      <c r="C342" s="811">
        <v>2820</v>
      </c>
      <c r="D342" s="812" t="s">
        <v>498</v>
      </c>
      <c r="E342" s="811">
        <v>1000016666</v>
      </c>
      <c r="F342" s="811">
        <v>94059900</v>
      </c>
      <c r="G342" s="690"/>
      <c r="H342" s="811">
        <v>18</v>
      </c>
      <c r="I342" s="691"/>
      <c r="J342" s="875" t="s">
        <v>575</v>
      </c>
      <c r="K342" s="813" t="s">
        <v>443</v>
      </c>
      <c r="L342" s="814">
        <v>1</v>
      </c>
      <c r="M342" s="692"/>
      <c r="N342" s="682" t="str">
        <f t="shared" si="32"/>
        <v>INCLUDED</v>
      </c>
      <c r="O342" s="880">
        <f t="shared" ref="O342:O405" si="33">IF(M342="",0,IF(I342="",M342*H342/100,I342*M342))</f>
        <v>0</v>
      </c>
      <c r="P342" s="880">
        <f t="shared" ref="P342:P405" si="34">O342*L342</f>
        <v>0</v>
      </c>
      <c r="Q342" s="619"/>
      <c r="W342" s="881"/>
    </row>
    <row r="343" spans="1:23" ht="36">
      <c r="A343" s="680">
        <v>325</v>
      </c>
      <c r="B343" s="811">
        <v>7000009996</v>
      </c>
      <c r="C343" s="811">
        <v>2830</v>
      </c>
      <c r="D343" s="812" t="s">
        <v>498</v>
      </c>
      <c r="E343" s="811">
        <v>1000029979</v>
      </c>
      <c r="F343" s="811"/>
      <c r="G343" s="811"/>
      <c r="H343" s="811"/>
      <c r="I343" s="811"/>
      <c r="J343" s="875" t="s">
        <v>729</v>
      </c>
      <c r="K343" s="813" t="s">
        <v>443</v>
      </c>
      <c r="L343" s="814">
        <v>1</v>
      </c>
      <c r="M343" s="780"/>
      <c r="N343" s="814"/>
      <c r="O343" s="880">
        <f t="shared" si="33"/>
        <v>0</v>
      </c>
      <c r="P343" s="880">
        <f t="shared" si="34"/>
        <v>0</v>
      </c>
      <c r="Q343" s="619"/>
      <c r="W343" s="881"/>
    </row>
    <row r="344" spans="1:23" s="884" customFormat="1">
      <c r="A344" s="866">
        <v>326</v>
      </c>
      <c r="B344" s="867">
        <v>7000009996</v>
      </c>
      <c r="C344" s="867">
        <v>12220</v>
      </c>
      <c r="D344" s="868" t="s">
        <v>498</v>
      </c>
      <c r="E344" s="867">
        <v>1000042283</v>
      </c>
      <c r="F344" s="867">
        <v>94059900</v>
      </c>
      <c r="G344" s="690"/>
      <c r="H344" s="767">
        <v>0</v>
      </c>
      <c r="I344" s="865"/>
      <c r="J344" s="875" t="s">
        <v>1110</v>
      </c>
      <c r="K344" s="779" t="s">
        <v>291</v>
      </c>
      <c r="L344" s="813">
        <v>1</v>
      </c>
      <c r="M344" s="692"/>
      <c r="N344" s="682" t="str">
        <f t="shared" si="32"/>
        <v>INCLUDED</v>
      </c>
      <c r="O344" s="882">
        <f t="shared" si="33"/>
        <v>0</v>
      </c>
      <c r="P344" s="882">
        <f t="shared" si="34"/>
        <v>0</v>
      </c>
      <c r="Q344" s="883"/>
      <c r="W344" s="885"/>
    </row>
    <row r="345" spans="1:23">
      <c r="A345" s="680">
        <v>327</v>
      </c>
      <c r="B345" s="811">
        <v>7000009996</v>
      </c>
      <c r="C345" s="811">
        <v>12230</v>
      </c>
      <c r="D345" s="812" t="s">
        <v>498</v>
      </c>
      <c r="E345" s="811">
        <v>1000042485</v>
      </c>
      <c r="F345" s="811">
        <v>94059900</v>
      </c>
      <c r="G345" s="690"/>
      <c r="H345" s="689">
        <v>5</v>
      </c>
      <c r="I345" s="865"/>
      <c r="J345" s="875" t="s">
        <v>1111</v>
      </c>
      <c r="K345" s="779" t="s">
        <v>291</v>
      </c>
      <c r="L345" s="814">
        <v>1</v>
      </c>
      <c r="M345" s="692"/>
      <c r="N345" s="682" t="str">
        <f t="shared" si="32"/>
        <v>INCLUDED</v>
      </c>
      <c r="O345" s="880">
        <f t="shared" si="33"/>
        <v>0</v>
      </c>
      <c r="P345" s="880">
        <f t="shared" si="34"/>
        <v>0</v>
      </c>
      <c r="Q345" s="619"/>
      <c r="W345" s="881"/>
    </row>
    <row r="346" spans="1:23">
      <c r="A346" s="680">
        <v>328</v>
      </c>
      <c r="B346" s="811">
        <v>7000009996</v>
      </c>
      <c r="C346" s="811">
        <v>12240</v>
      </c>
      <c r="D346" s="812" t="s">
        <v>498</v>
      </c>
      <c r="E346" s="811">
        <v>1000042286</v>
      </c>
      <c r="F346" s="811">
        <v>94059900</v>
      </c>
      <c r="G346" s="690"/>
      <c r="H346" s="689">
        <v>12</v>
      </c>
      <c r="I346" s="865"/>
      <c r="J346" s="875" t="s">
        <v>1112</v>
      </c>
      <c r="K346" s="779" t="s">
        <v>291</v>
      </c>
      <c r="L346" s="814">
        <v>1</v>
      </c>
      <c r="M346" s="692"/>
      <c r="N346" s="682" t="str">
        <f t="shared" si="32"/>
        <v>INCLUDED</v>
      </c>
      <c r="O346" s="880">
        <f t="shared" si="33"/>
        <v>0</v>
      </c>
      <c r="P346" s="880">
        <f t="shared" si="34"/>
        <v>0</v>
      </c>
      <c r="Q346" s="619"/>
      <c r="W346" s="881"/>
    </row>
    <row r="347" spans="1:23">
      <c r="A347" s="680">
        <v>329</v>
      </c>
      <c r="B347" s="811">
        <v>7000009996</v>
      </c>
      <c r="C347" s="811">
        <v>12250</v>
      </c>
      <c r="D347" s="812" t="s">
        <v>498</v>
      </c>
      <c r="E347" s="811">
        <v>1000042289</v>
      </c>
      <c r="F347" s="811">
        <v>94059900</v>
      </c>
      <c r="G347" s="690"/>
      <c r="H347" s="689">
        <v>18</v>
      </c>
      <c r="I347" s="865"/>
      <c r="J347" s="875" t="s">
        <v>1113</v>
      </c>
      <c r="K347" s="779" t="s">
        <v>291</v>
      </c>
      <c r="L347" s="814">
        <v>1</v>
      </c>
      <c r="M347" s="692"/>
      <c r="N347" s="682" t="str">
        <f t="shared" si="32"/>
        <v>INCLUDED</v>
      </c>
      <c r="O347" s="880">
        <f t="shared" si="33"/>
        <v>0</v>
      </c>
      <c r="P347" s="880">
        <f t="shared" si="34"/>
        <v>0</v>
      </c>
      <c r="Q347" s="619"/>
      <c r="W347" s="881"/>
    </row>
    <row r="348" spans="1:23">
      <c r="A348" s="680">
        <v>330</v>
      </c>
      <c r="B348" s="811">
        <v>7000009996</v>
      </c>
      <c r="C348" s="811">
        <v>12260</v>
      </c>
      <c r="D348" s="812" t="s">
        <v>498</v>
      </c>
      <c r="E348" s="811">
        <v>1000042482</v>
      </c>
      <c r="F348" s="811">
        <v>94059900</v>
      </c>
      <c r="G348" s="690"/>
      <c r="H348" s="689">
        <v>28</v>
      </c>
      <c r="I348" s="865"/>
      <c r="J348" s="875" t="s">
        <v>1114</v>
      </c>
      <c r="K348" s="779" t="s">
        <v>291</v>
      </c>
      <c r="L348" s="814">
        <v>1</v>
      </c>
      <c r="M348" s="692"/>
      <c r="N348" s="682" t="str">
        <f t="shared" si="32"/>
        <v>INCLUDED</v>
      </c>
      <c r="O348" s="880">
        <f t="shared" si="33"/>
        <v>0</v>
      </c>
      <c r="P348" s="880">
        <f t="shared" si="34"/>
        <v>0</v>
      </c>
      <c r="Q348" s="619"/>
      <c r="W348" s="881"/>
    </row>
    <row r="349" spans="1:23">
      <c r="A349" s="680">
        <v>331</v>
      </c>
      <c r="B349" s="811">
        <v>7000009996</v>
      </c>
      <c r="C349" s="811">
        <v>2840</v>
      </c>
      <c r="D349" s="812" t="s">
        <v>498</v>
      </c>
      <c r="E349" s="811">
        <v>1000021809</v>
      </c>
      <c r="F349" s="811"/>
      <c r="G349" s="811"/>
      <c r="H349" s="811"/>
      <c r="I349" s="811"/>
      <c r="J349" s="875" t="s">
        <v>580</v>
      </c>
      <c r="K349" s="813" t="s">
        <v>443</v>
      </c>
      <c r="L349" s="814">
        <v>1</v>
      </c>
      <c r="M349" s="780"/>
      <c r="N349" s="814"/>
      <c r="O349" s="880">
        <f t="shared" si="33"/>
        <v>0</v>
      </c>
      <c r="P349" s="880">
        <f t="shared" si="34"/>
        <v>0</v>
      </c>
      <c r="Q349" s="619"/>
      <c r="W349" s="881"/>
    </row>
    <row r="350" spans="1:23" s="884" customFormat="1">
      <c r="A350" s="866">
        <v>332</v>
      </c>
      <c r="B350" s="867">
        <v>7000009996</v>
      </c>
      <c r="C350" s="867">
        <v>12270</v>
      </c>
      <c r="D350" s="868" t="s">
        <v>498</v>
      </c>
      <c r="E350" s="867">
        <v>1000042283</v>
      </c>
      <c r="F350" s="867">
        <v>94059900</v>
      </c>
      <c r="G350" s="690"/>
      <c r="H350" s="767">
        <v>0</v>
      </c>
      <c r="I350" s="865"/>
      <c r="J350" s="875" t="s">
        <v>1110</v>
      </c>
      <c r="K350" s="779" t="s">
        <v>291</v>
      </c>
      <c r="L350" s="813">
        <v>1</v>
      </c>
      <c r="M350" s="692"/>
      <c r="N350" s="682" t="str">
        <f t="shared" si="32"/>
        <v>INCLUDED</v>
      </c>
      <c r="O350" s="882">
        <f t="shared" si="33"/>
        <v>0</v>
      </c>
      <c r="P350" s="882">
        <f t="shared" si="34"/>
        <v>0</v>
      </c>
      <c r="Q350" s="883"/>
      <c r="W350" s="885"/>
    </row>
    <row r="351" spans="1:23">
      <c r="A351" s="680">
        <v>333</v>
      </c>
      <c r="B351" s="811">
        <v>7000009996</v>
      </c>
      <c r="C351" s="811">
        <v>12280</v>
      </c>
      <c r="D351" s="812" t="s">
        <v>498</v>
      </c>
      <c r="E351" s="811">
        <v>1000042485</v>
      </c>
      <c r="F351" s="811">
        <v>94059900</v>
      </c>
      <c r="G351" s="690"/>
      <c r="H351" s="689">
        <v>5</v>
      </c>
      <c r="I351" s="865"/>
      <c r="J351" s="875" t="s">
        <v>1111</v>
      </c>
      <c r="K351" s="779" t="s">
        <v>291</v>
      </c>
      <c r="L351" s="814">
        <v>1</v>
      </c>
      <c r="M351" s="692"/>
      <c r="N351" s="682" t="str">
        <f t="shared" si="32"/>
        <v>INCLUDED</v>
      </c>
      <c r="O351" s="880">
        <f t="shared" si="33"/>
        <v>0</v>
      </c>
      <c r="P351" s="880">
        <f t="shared" si="34"/>
        <v>0</v>
      </c>
      <c r="Q351" s="619"/>
      <c r="W351" s="881"/>
    </row>
    <row r="352" spans="1:23">
      <c r="A352" s="680">
        <v>334</v>
      </c>
      <c r="B352" s="811">
        <v>7000009996</v>
      </c>
      <c r="C352" s="811">
        <v>12290</v>
      </c>
      <c r="D352" s="812" t="s">
        <v>498</v>
      </c>
      <c r="E352" s="811">
        <v>1000042286</v>
      </c>
      <c r="F352" s="811">
        <v>94059900</v>
      </c>
      <c r="G352" s="690"/>
      <c r="H352" s="689">
        <v>12</v>
      </c>
      <c r="I352" s="865"/>
      <c r="J352" s="875" t="s">
        <v>1112</v>
      </c>
      <c r="K352" s="779" t="s">
        <v>291</v>
      </c>
      <c r="L352" s="814">
        <v>1</v>
      </c>
      <c r="M352" s="692"/>
      <c r="N352" s="682" t="str">
        <f t="shared" si="32"/>
        <v>INCLUDED</v>
      </c>
      <c r="O352" s="880">
        <f t="shared" si="33"/>
        <v>0</v>
      </c>
      <c r="P352" s="880">
        <f t="shared" si="34"/>
        <v>0</v>
      </c>
      <c r="Q352" s="619"/>
      <c r="W352" s="881"/>
    </row>
    <row r="353" spans="1:23">
      <c r="A353" s="680">
        <v>335</v>
      </c>
      <c r="B353" s="811">
        <v>7000009996</v>
      </c>
      <c r="C353" s="811">
        <v>12300</v>
      </c>
      <c r="D353" s="812" t="s">
        <v>498</v>
      </c>
      <c r="E353" s="811">
        <v>1000042289</v>
      </c>
      <c r="F353" s="811">
        <v>94059900</v>
      </c>
      <c r="G353" s="690"/>
      <c r="H353" s="689">
        <v>18</v>
      </c>
      <c r="I353" s="865"/>
      <c r="J353" s="875" t="s">
        <v>1113</v>
      </c>
      <c r="K353" s="779" t="s">
        <v>291</v>
      </c>
      <c r="L353" s="814">
        <v>1</v>
      </c>
      <c r="M353" s="692"/>
      <c r="N353" s="682" t="str">
        <f t="shared" si="32"/>
        <v>INCLUDED</v>
      </c>
      <c r="O353" s="880">
        <f t="shared" si="33"/>
        <v>0</v>
      </c>
      <c r="P353" s="880">
        <f t="shared" si="34"/>
        <v>0</v>
      </c>
      <c r="Q353" s="619"/>
      <c r="W353" s="881"/>
    </row>
    <row r="354" spans="1:23">
      <c r="A354" s="680">
        <v>336</v>
      </c>
      <c r="B354" s="811">
        <v>7000009996</v>
      </c>
      <c r="C354" s="811">
        <v>12310</v>
      </c>
      <c r="D354" s="812" t="s">
        <v>498</v>
      </c>
      <c r="E354" s="811">
        <v>1000042482</v>
      </c>
      <c r="F354" s="811">
        <v>94059900</v>
      </c>
      <c r="G354" s="690"/>
      <c r="H354" s="689">
        <v>28</v>
      </c>
      <c r="I354" s="865"/>
      <c r="J354" s="875" t="s">
        <v>1114</v>
      </c>
      <c r="K354" s="779" t="s">
        <v>291</v>
      </c>
      <c r="L354" s="814">
        <v>1</v>
      </c>
      <c r="M354" s="692"/>
      <c r="N354" s="682" t="str">
        <f t="shared" si="32"/>
        <v>INCLUDED</v>
      </c>
      <c r="O354" s="880">
        <f t="shared" si="33"/>
        <v>0</v>
      </c>
      <c r="P354" s="880">
        <f t="shared" si="34"/>
        <v>0</v>
      </c>
      <c r="Q354" s="619"/>
      <c r="W354" s="881"/>
    </row>
    <row r="355" spans="1:23">
      <c r="A355" s="680">
        <v>337</v>
      </c>
      <c r="B355" s="811">
        <v>7000009996</v>
      </c>
      <c r="C355" s="811">
        <v>2860</v>
      </c>
      <c r="D355" s="812" t="s">
        <v>498</v>
      </c>
      <c r="E355" s="811">
        <v>1000030151</v>
      </c>
      <c r="F355" s="811"/>
      <c r="G355" s="811"/>
      <c r="H355" s="811"/>
      <c r="I355" s="811"/>
      <c r="J355" s="875" t="s">
        <v>576</v>
      </c>
      <c r="K355" s="813" t="s">
        <v>443</v>
      </c>
      <c r="L355" s="814">
        <v>1</v>
      </c>
      <c r="M355" s="780"/>
      <c r="N355" s="814"/>
      <c r="O355" s="880">
        <f t="shared" si="33"/>
        <v>0</v>
      </c>
      <c r="P355" s="880">
        <f t="shared" si="34"/>
        <v>0</v>
      </c>
      <c r="Q355" s="619"/>
      <c r="W355" s="881"/>
    </row>
    <row r="356" spans="1:23" s="884" customFormat="1">
      <c r="A356" s="866">
        <v>338</v>
      </c>
      <c r="B356" s="867">
        <v>7000009996</v>
      </c>
      <c r="C356" s="867">
        <v>12320</v>
      </c>
      <c r="D356" s="868" t="s">
        <v>498</v>
      </c>
      <c r="E356" s="867">
        <v>1000042283</v>
      </c>
      <c r="F356" s="867">
        <v>94059900</v>
      </c>
      <c r="G356" s="690"/>
      <c r="H356" s="767">
        <v>0</v>
      </c>
      <c r="I356" s="865"/>
      <c r="J356" s="875" t="s">
        <v>1110</v>
      </c>
      <c r="K356" s="779" t="s">
        <v>291</v>
      </c>
      <c r="L356" s="813">
        <v>1</v>
      </c>
      <c r="M356" s="692"/>
      <c r="N356" s="682" t="str">
        <f t="shared" si="32"/>
        <v>INCLUDED</v>
      </c>
      <c r="O356" s="882">
        <f t="shared" si="33"/>
        <v>0</v>
      </c>
      <c r="P356" s="882">
        <f t="shared" si="34"/>
        <v>0</v>
      </c>
      <c r="Q356" s="883"/>
      <c r="W356" s="885"/>
    </row>
    <row r="357" spans="1:23">
      <c r="A357" s="680">
        <v>339</v>
      </c>
      <c r="B357" s="811">
        <v>7000009996</v>
      </c>
      <c r="C357" s="811">
        <v>12330</v>
      </c>
      <c r="D357" s="812" t="s">
        <v>498</v>
      </c>
      <c r="E357" s="811">
        <v>1000042485</v>
      </c>
      <c r="F357" s="811">
        <v>94059900</v>
      </c>
      <c r="G357" s="690"/>
      <c r="H357" s="689">
        <v>5</v>
      </c>
      <c r="I357" s="865"/>
      <c r="J357" s="875" t="s">
        <v>1111</v>
      </c>
      <c r="K357" s="779" t="s">
        <v>291</v>
      </c>
      <c r="L357" s="814">
        <v>1</v>
      </c>
      <c r="M357" s="692"/>
      <c r="N357" s="682" t="str">
        <f t="shared" si="32"/>
        <v>INCLUDED</v>
      </c>
      <c r="O357" s="880">
        <f t="shared" si="33"/>
        <v>0</v>
      </c>
      <c r="P357" s="880">
        <f t="shared" si="34"/>
        <v>0</v>
      </c>
      <c r="Q357" s="619"/>
      <c r="W357" s="881"/>
    </row>
    <row r="358" spans="1:23">
      <c r="A358" s="680">
        <v>340</v>
      </c>
      <c r="B358" s="811">
        <v>7000009996</v>
      </c>
      <c r="C358" s="811">
        <v>12340</v>
      </c>
      <c r="D358" s="812" t="s">
        <v>498</v>
      </c>
      <c r="E358" s="811">
        <v>1000042286</v>
      </c>
      <c r="F358" s="811">
        <v>94059900</v>
      </c>
      <c r="G358" s="690"/>
      <c r="H358" s="689">
        <v>12</v>
      </c>
      <c r="I358" s="865"/>
      <c r="J358" s="875" t="s">
        <v>1112</v>
      </c>
      <c r="K358" s="779" t="s">
        <v>291</v>
      </c>
      <c r="L358" s="814">
        <v>1</v>
      </c>
      <c r="M358" s="692"/>
      <c r="N358" s="682" t="str">
        <f t="shared" si="32"/>
        <v>INCLUDED</v>
      </c>
      <c r="O358" s="880">
        <f t="shared" si="33"/>
        <v>0</v>
      </c>
      <c r="P358" s="880">
        <f t="shared" si="34"/>
        <v>0</v>
      </c>
      <c r="Q358" s="619"/>
      <c r="W358" s="881"/>
    </row>
    <row r="359" spans="1:23">
      <c r="A359" s="680">
        <v>341</v>
      </c>
      <c r="B359" s="811">
        <v>7000009996</v>
      </c>
      <c r="C359" s="811">
        <v>12350</v>
      </c>
      <c r="D359" s="812" t="s">
        <v>498</v>
      </c>
      <c r="E359" s="811">
        <v>1000042289</v>
      </c>
      <c r="F359" s="811">
        <v>94059900</v>
      </c>
      <c r="G359" s="690"/>
      <c r="H359" s="689">
        <v>18</v>
      </c>
      <c r="I359" s="865"/>
      <c r="J359" s="875" t="s">
        <v>1113</v>
      </c>
      <c r="K359" s="779" t="s">
        <v>291</v>
      </c>
      <c r="L359" s="814">
        <v>1</v>
      </c>
      <c r="M359" s="692"/>
      <c r="N359" s="682" t="str">
        <f t="shared" si="32"/>
        <v>INCLUDED</v>
      </c>
      <c r="O359" s="880">
        <f t="shared" si="33"/>
        <v>0</v>
      </c>
      <c r="P359" s="880">
        <f t="shared" si="34"/>
        <v>0</v>
      </c>
      <c r="Q359" s="619"/>
      <c r="W359" s="881"/>
    </row>
    <row r="360" spans="1:23">
      <c r="A360" s="680">
        <v>342</v>
      </c>
      <c r="B360" s="811">
        <v>7000009996</v>
      </c>
      <c r="C360" s="811">
        <v>12360</v>
      </c>
      <c r="D360" s="812" t="s">
        <v>498</v>
      </c>
      <c r="E360" s="811">
        <v>1000042482</v>
      </c>
      <c r="F360" s="811">
        <v>94059900</v>
      </c>
      <c r="G360" s="690"/>
      <c r="H360" s="689">
        <v>28</v>
      </c>
      <c r="I360" s="865"/>
      <c r="J360" s="875" t="s">
        <v>1114</v>
      </c>
      <c r="K360" s="779" t="s">
        <v>291</v>
      </c>
      <c r="L360" s="814">
        <v>1</v>
      </c>
      <c r="M360" s="692"/>
      <c r="N360" s="682" t="str">
        <f t="shared" si="32"/>
        <v>INCLUDED</v>
      </c>
      <c r="O360" s="880">
        <f t="shared" si="33"/>
        <v>0</v>
      </c>
      <c r="P360" s="880">
        <f t="shared" si="34"/>
        <v>0</v>
      </c>
      <c r="Q360" s="619"/>
      <c r="W360" s="881"/>
    </row>
    <row r="361" spans="1:23" ht="36">
      <c r="A361" s="680">
        <v>343</v>
      </c>
      <c r="B361" s="811">
        <v>7000009996</v>
      </c>
      <c r="C361" s="811">
        <v>2870</v>
      </c>
      <c r="D361" s="812" t="s">
        <v>499</v>
      </c>
      <c r="E361" s="811">
        <v>1000024515</v>
      </c>
      <c r="F361" s="811">
        <v>76169990</v>
      </c>
      <c r="G361" s="690"/>
      <c r="H361" s="811">
        <v>18</v>
      </c>
      <c r="I361" s="691"/>
      <c r="J361" s="875" t="s">
        <v>581</v>
      </c>
      <c r="K361" s="813" t="s">
        <v>290</v>
      </c>
      <c r="L361" s="814">
        <v>1</v>
      </c>
      <c r="M361" s="692"/>
      <c r="N361" s="682" t="str">
        <f t="shared" si="32"/>
        <v>INCLUDED</v>
      </c>
      <c r="O361" s="880">
        <f t="shared" si="33"/>
        <v>0</v>
      </c>
      <c r="P361" s="880">
        <f t="shared" si="34"/>
        <v>0</v>
      </c>
      <c r="Q361" s="619"/>
      <c r="W361" s="881"/>
    </row>
    <row r="362" spans="1:23" ht="36">
      <c r="A362" s="680">
        <v>344</v>
      </c>
      <c r="B362" s="811">
        <v>7000009996</v>
      </c>
      <c r="C362" s="811">
        <v>2880</v>
      </c>
      <c r="D362" s="812" t="s">
        <v>499</v>
      </c>
      <c r="E362" s="811">
        <v>1000025538</v>
      </c>
      <c r="F362" s="811">
        <v>76169990</v>
      </c>
      <c r="G362" s="690"/>
      <c r="H362" s="811">
        <v>18</v>
      </c>
      <c r="I362" s="691"/>
      <c r="J362" s="875" t="s">
        <v>582</v>
      </c>
      <c r="K362" s="813" t="s">
        <v>290</v>
      </c>
      <c r="L362" s="814">
        <v>1</v>
      </c>
      <c r="M362" s="692"/>
      <c r="N362" s="682" t="str">
        <f t="shared" si="32"/>
        <v>INCLUDED</v>
      </c>
      <c r="O362" s="880">
        <f t="shared" si="33"/>
        <v>0</v>
      </c>
      <c r="P362" s="880">
        <f t="shared" si="34"/>
        <v>0</v>
      </c>
      <c r="Q362" s="619"/>
      <c r="W362" s="881"/>
    </row>
    <row r="363" spans="1:23" ht="54">
      <c r="A363" s="680">
        <v>345</v>
      </c>
      <c r="B363" s="811">
        <v>7000009996</v>
      </c>
      <c r="C363" s="811">
        <v>3080</v>
      </c>
      <c r="D363" s="812" t="s">
        <v>500</v>
      </c>
      <c r="E363" s="811">
        <v>1000012368</v>
      </c>
      <c r="F363" s="811">
        <v>73082011</v>
      </c>
      <c r="G363" s="690"/>
      <c r="H363" s="811">
        <v>18</v>
      </c>
      <c r="I363" s="691"/>
      <c r="J363" s="875" t="s">
        <v>589</v>
      </c>
      <c r="K363" s="813" t="s">
        <v>290</v>
      </c>
      <c r="L363" s="814">
        <v>70</v>
      </c>
      <c r="M363" s="692"/>
      <c r="N363" s="682" t="str">
        <f t="shared" si="32"/>
        <v>INCLUDED</v>
      </c>
      <c r="O363" s="880">
        <f t="shared" si="33"/>
        <v>0</v>
      </c>
      <c r="P363" s="880">
        <f t="shared" si="34"/>
        <v>0</v>
      </c>
      <c r="Q363" s="619"/>
      <c r="W363" s="881"/>
    </row>
    <row r="364" spans="1:23">
      <c r="A364" s="680">
        <v>346</v>
      </c>
      <c r="B364" s="811">
        <v>7000009996</v>
      </c>
      <c r="C364" s="811">
        <v>3060</v>
      </c>
      <c r="D364" s="812" t="s">
        <v>500</v>
      </c>
      <c r="E364" s="811">
        <v>1000032055</v>
      </c>
      <c r="F364" s="811">
        <v>72159090</v>
      </c>
      <c r="G364" s="690"/>
      <c r="H364" s="811">
        <v>18</v>
      </c>
      <c r="I364" s="691"/>
      <c r="J364" s="875" t="s">
        <v>586</v>
      </c>
      <c r="K364" s="813" t="s">
        <v>587</v>
      </c>
      <c r="L364" s="814">
        <v>5</v>
      </c>
      <c r="M364" s="692"/>
      <c r="N364" s="682" t="str">
        <f t="shared" si="32"/>
        <v>INCLUDED</v>
      </c>
      <c r="O364" s="880">
        <f t="shared" si="33"/>
        <v>0</v>
      </c>
      <c r="P364" s="880">
        <f t="shared" si="34"/>
        <v>0</v>
      </c>
      <c r="Q364" s="619"/>
      <c r="W364" s="881"/>
    </row>
    <row r="365" spans="1:23" ht="54">
      <c r="A365" s="680">
        <v>347</v>
      </c>
      <c r="B365" s="811">
        <v>7000009996</v>
      </c>
      <c r="C365" s="811">
        <v>2890</v>
      </c>
      <c r="D365" s="812" t="s">
        <v>500</v>
      </c>
      <c r="E365" s="811">
        <v>1000012369</v>
      </c>
      <c r="F365" s="811">
        <v>73082011</v>
      </c>
      <c r="G365" s="690"/>
      <c r="H365" s="811">
        <v>18</v>
      </c>
      <c r="I365" s="691"/>
      <c r="J365" s="875" t="s">
        <v>585</v>
      </c>
      <c r="K365" s="813" t="s">
        <v>290</v>
      </c>
      <c r="L365" s="814">
        <v>20</v>
      </c>
      <c r="M365" s="692"/>
      <c r="N365" s="682" t="str">
        <f t="shared" si="32"/>
        <v>INCLUDED</v>
      </c>
      <c r="O365" s="880">
        <f t="shared" si="33"/>
        <v>0</v>
      </c>
      <c r="P365" s="880">
        <f t="shared" si="34"/>
        <v>0</v>
      </c>
      <c r="Q365" s="619"/>
      <c r="W365" s="881"/>
    </row>
    <row r="366" spans="1:23" ht="54">
      <c r="A366" s="680">
        <v>348</v>
      </c>
      <c r="B366" s="811">
        <v>7000009996</v>
      </c>
      <c r="C366" s="811">
        <v>3040</v>
      </c>
      <c r="D366" s="812" t="s">
        <v>500</v>
      </c>
      <c r="E366" s="811">
        <v>1000028770</v>
      </c>
      <c r="F366" s="811">
        <v>73181500</v>
      </c>
      <c r="G366" s="690"/>
      <c r="H366" s="811">
        <v>18</v>
      </c>
      <c r="I366" s="691"/>
      <c r="J366" s="875" t="s">
        <v>588</v>
      </c>
      <c r="K366" s="813" t="s">
        <v>290</v>
      </c>
      <c r="L366" s="814">
        <v>1050</v>
      </c>
      <c r="M366" s="692"/>
      <c r="N366" s="682" t="str">
        <f t="shared" si="32"/>
        <v>INCLUDED</v>
      </c>
      <c r="O366" s="880">
        <f t="shared" si="33"/>
        <v>0</v>
      </c>
      <c r="P366" s="880">
        <f t="shared" si="34"/>
        <v>0</v>
      </c>
      <c r="Q366" s="619"/>
      <c r="W366" s="881"/>
    </row>
    <row r="367" spans="1:23" ht="90">
      <c r="A367" s="680">
        <v>349</v>
      </c>
      <c r="B367" s="811">
        <v>7000009996</v>
      </c>
      <c r="C367" s="811">
        <v>3050</v>
      </c>
      <c r="D367" s="812" t="s">
        <v>500</v>
      </c>
      <c r="E367" s="811">
        <v>1000015954</v>
      </c>
      <c r="F367" s="811">
        <v>73082011</v>
      </c>
      <c r="G367" s="690"/>
      <c r="H367" s="811">
        <v>18</v>
      </c>
      <c r="I367" s="691"/>
      <c r="J367" s="875" t="s">
        <v>730</v>
      </c>
      <c r="K367" s="813" t="s">
        <v>452</v>
      </c>
      <c r="L367" s="814">
        <v>20</v>
      </c>
      <c r="M367" s="692"/>
      <c r="N367" s="682" t="str">
        <f t="shared" si="32"/>
        <v>INCLUDED</v>
      </c>
      <c r="O367" s="880">
        <f t="shared" si="33"/>
        <v>0</v>
      </c>
      <c r="P367" s="880">
        <f t="shared" si="34"/>
        <v>0</v>
      </c>
      <c r="Q367" s="619"/>
      <c r="W367" s="881"/>
    </row>
    <row r="368" spans="1:23" ht="54">
      <c r="A368" s="680">
        <v>350</v>
      </c>
      <c r="B368" s="811">
        <v>7000009996</v>
      </c>
      <c r="C368" s="811">
        <v>2900</v>
      </c>
      <c r="D368" s="812" t="s">
        <v>500</v>
      </c>
      <c r="E368" s="811">
        <v>1000029041</v>
      </c>
      <c r="F368" s="811">
        <v>73082011</v>
      </c>
      <c r="G368" s="690"/>
      <c r="H368" s="811">
        <v>18</v>
      </c>
      <c r="I368" s="691"/>
      <c r="J368" s="875" t="s">
        <v>599</v>
      </c>
      <c r="K368" s="813" t="s">
        <v>290</v>
      </c>
      <c r="L368" s="814">
        <v>15</v>
      </c>
      <c r="M368" s="692"/>
      <c r="N368" s="682" t="str">
        <f t="shared" si="32"/>
        <v>INCLUDED</v>
      </c>
      <c r="O368" s="880">
        <f t="shared" si="33"/>
        <v>0</v>
      </c>
      <c r="P368" s="880">
        <f t="shared" si="34"/>
        <v>0</v>
      </c>
      <c r="Q368" s="619"/>
      <c r="W368" s="881"/>
    </row>
    <row r="369" spans="1:23" ht="54">
      <c r="A369" s="680">
        <v>351</v>
      </c>
      <c r="B369" s="811">
        <v>7000009996</v>
      </c>
      <c r="C369" s="811">
        <v>2910</v>
      </c>
      <c r="D369" s="812" t="s">
        <v>500</v>
      </c>
      <c r="E369" s="811">
        <v>1000029042</v>
      </c>
      <c r="F369" s="811">
        <v>73082011</v>
      </c>
      <c r="G369" s="690"/>
      <c r="H369" s="811">
        <v>18</v>
      </c>
      <c r="I369" s="691"/>
      <c r="J369" s="875" t="s">
        <v>603</v>
      </c>
      <c r="K369" s="813" t="s">
        <v>290</v>
      </c>
      <c r="L369" s="814">
        <v>5</v>
      </c>
      <c r="M369" s="692"/>
      <c r="N369" s="682" t="str">
        <f t="shared" si="32"/>
        <v>INCLUDED</v>
      </c>
      <c r="O369" s="880">
        <f t="shared" si="33"/>
        <v>0</v>
      </c>
      <c r="P369" s="880">
        <f t="shared" si="34"/>
        <v>0</v>
      </c>
      <c r="Q369" s="619"/>
      <c r="W369" s="881"/>
    </row>
    <row r="370" spans="1:23" ht="54">
      <c r="A370" s="680">
        <v>352</v>
      </c>
      <c r="B370" s="811">
        <v>7000009996</v>
      </c>
      <c r="C370" s="811">
        <v>2920</v>
      </c>
      <c r="D370" s="812" t="s">
        <v>500</v>
      </c>
      <c r="E370" s="811">
        <v>1000029043</v>
      </c>
      <c r="F370" s="811">
        <v>73082011</v>
      </c>
      <c r="G370" s="690"/>
      <c r="H370" s="811">
        <v>18</v>
      </c>
      <c r="I370" s="691"/>
      <c r="J370" s="875" t="s">
        <v>600</v>
      </c>
      <c r="K370" s="813" t="s">
        <v>290</v>
      </c>
      <c r="L370" s="814">
        <v>10</v>
      </c>
      <c r="M370" s="692"/>
      <c r="N370" s="682" t="str">
        <f t="shared" si="32"/>
        <v>INCLUDED</v>
      </c>
      <c r="O370" s="880">
        <f t="shared" si="33"/>
        <v>0</v>
      </c>
      <c r="P370" s="880">
        <f t="shared" si="34"/>
        <v>0</v>
      </c>
      <c r="Q370" s="619"/>
      <c r="W370" s="881"/>
    </row>
    <row r="371" spans="1:23" ht="54">
      <c r="A371" s="680">
        <v>353</v>
      </c>
      <c r="B371" s="811">
        <v>7000009996</v>
      </c>
      <c r="C371" s="811">
        <v>2930</v>
      </c>
      <c r="D371" s="812" t="s">
        <v>500</v>
      </c>
      <c r="E371" s="811">
        <v>1000029044</v>
      </c>
      <c r="F371" s="811">
        <v>73082011</v>
      </c>
      <c r="G371" s="690"/>
      <c r="H371" s="811">
        <v>18</v>
      </c>
      <c r="I371" s="691"/>
      <c r="J371" s="875" t="s">
        <v>731</v>
      </c>
      <c r="K371" s="813" t="s">
        <v>290</v>
      </c>
      <c r="L371" s="814">
        <v>3</v>
      </c>
      <c r="M371" s="692"/>
      <c r="N371" s="682" t="str">
        <f t="shared" si="32"/>
        <v>INCLUDED</v>
      </c>
      <c r="O371" s="880">
        <f t="shared" si="33"/>
        <v>0</v>
      </c>
      <c r="P371" s="880">
        <f t="shared" si="34"/>
        <v>0</v>
      </c>
      <c r="Q371" s="619"/>
      <c r="W371" s="881"/>
    </row>
    <row r="372" spans="1:23" ht="54">
      <c r="A372" s="680">
        <v>354</v>
      </c>
      <c r="B372" s="811">
        <v>7000009996</v>
      </c>
      <c r="C372" s="811">
        <v>2940</v>
      </c>
      <c r="D372" s="812" t="s">
        <v>500</v>
      </c>
      <c r="E372" s="811">
        <v>1000029045</v>
      </c>
      <c r="F372" s="811">
        <v>73082011</v>
      </c>
      <c r="G372" s="690"/>
      <c r="H372" s="811">
        <v>18</v>
      </c>
      <c r="I372" s="691"/>
      <c r="J372" s="875" t="s">
        <v>604</v>
      </c>
      <c r="K372" s="813" t="s">
        <v>290</v>
      </c>
      <c r="L372" s="814">
        <v>4</v>
      </c>
      <c r="M372" s="692"/>
      <c r="N372" s="682" t="str">
        <f t="shared" si="32"/>
        <v>INCLUDED</v>
      </c>
      <c r="O372" s="880">
        <f t="shared" si="33"/>
        <v>0</v>
      </c>
      <c r="P372" s="880">
        <f t="shared" si="34"/>
        <v>0</v>
      </c>
      <c r="Q372" s="619"/>
      <c r="W372" s="881"/>
    </row>
    <row r="373" spans="1:23" ht="54">
      <c r="A373" s="680">
        <v>355</v>
      </c>
      <c r="B373" s="811">
        <v>7000009996</v>
      </c>
      <c r="C373" s="811">
        <v>2950</v>
      </c>
      <c r="D373" s="812" t="s">
        <v>500</v>
      </c>
      <c r="E373" s="811">
        <v>1000029032</v>
      </c>
      <c r="F373" s="811">
        <v>73082011</v>
      </c>
      <c r="G373" s="690"/>
      <c r="H373" s="811">
        <v>18</v>
      </c>
      <c r="I373" s="691"/>
      <c r="J373" s="875" t="s">
        <v>601</v>
      </c>
      <c r="K373" s="813" t="s">
        <v>290</v>
      </c>
      <c r="L373" s="814">
        <v>19</v>
      </c>
      <c r="M373" s="692"/>
      <c r="N373" s="682" t="str">
        <f t="shared" si="32"/>
        <v>INCLUDED</v>
      </c>
      <c r="O373" s="880">
        <f t="shared" si="33"/>
        <v>0</v>
      </c>
      <c r="P373" s="880">
        <f t="shared" si="34"/>
        <v>0</v>
      </c>
      <c r="Q373" s="619"/>
      <c r="W373" s="881"/>
    </row>
    <row r="374" spans="1:23" ht="54">
      <c r="A374" s="680">
        <v>356</v>
      </c>
      <c r="B374" s="811">
        <v>7000009996</v>
      </c>
      <c r="C374" s="811">
        <v>2960</v>
      </c>
      <c r="D374" s="812" t="s">
        <v>500</v>
      </c>
      <c r="E374" s="811">
        <v>1000029033</v>
      </c>
      <c r="F374" s="811">
        <v>73082011</v>
      </c>
      <c r="G374" s="690"/>
      <c r="H374" s="811">
        <v>18</v>
      </c>
      <c r="I374" s="691"/>
      <c r="J374" s="875" t="s">
        <v>602</v>
      </c>
      <c r="K374" s="813" t="s">
        <v>290</v>
      </c>
      <c r="L374" s="814">
        <v>11</v>
      </c>
      <c r="M374" s="692"/>
      <c r="N374" s="682" t="str">
        <f t="shared" si="32"/>
        <v>INCLUDED</v>
      </c>
      <c r="O374" s="880">
        <f t="shared" si="33"/>
        <v>0</v>
      </c>
      <c r="P374" s="880">
        <f t="shared" si="34"/>
        <v>0</v>
      </c>
      <c r="Q374" s="619"/>
      <c r="W374" s="881"/>
    </row>
    <row r="375" spans="1:23" ht="54">
      <c r="A375" s="680">
        <v>357</v>
      </c>
      <c r="B375" s="811">
        <v>7000009996</v>
      </c>
      <c r="C375" s="811">
        <v>3070</v>
      </c>
      <c r="D375" s="812" t="s">
        <v>500</v>
      </c>
      <c r="E375" s="811">
        <v>1000020090</v>
      </c>
      <c r="F375" s="811">
        <v>73082011</v>
      </c>
      <c r="G375" s="690"/>
      <c r="H375" s="811">
        <v>18</v>
      </c>
      <c r="I375" s="691"/>
      <c r="J375" s="875" t="s">
        <v>474</v>
      </c>
      <c r="K375" s="813" t="s">
        <v>290</v>
      </c>
      <c r="L375" s="814">
        <v>4</v>
      </c>
      <c r="M375" s="692"/>
      <c r="N375" s="682" t="str">
        <f t="shared" si="32"/>
        <v>INCLUDED</v>
      </c>
      <c r="O375" s="880">
        <f t="shared" si="33"/>
        <v>0</v>
      </c>
      <c r="P375" s="880">
        <f t="shared" si="34"/>
        <v>0</v>
      </c>
      <c r="Q375" s="619"/>
      <c r="W375" s="881"/>
    </row>
    <row r="376" spans="1:23" ht="54">
      <c r="A376" s="680">
        <v>358</v>
      </c>
      <c r="B376" s="811">
        <v>7000009996</v>
      </c>
      <c r="C376" s="811">
        <v>2970</v>
      </c>
      <c r="D376" s="812" t="s">
        <v>500</v>
      </c>
      <c r="E376" s="811">
        <v>1000011713</v>
      </c>
      <c r="F376" s="811">
        <v>73082011</v>
      </c>
      <c r="G376" s="690"/>
      <c r="H376" s="811">
        <v>18</v>
      </c>
      <c r="I376" s="691"/>
      <c r="J376" s="875" t="s">
        <v>583</v>
      </c>
      <c r="K376" s="813" t="s">
        <v>452</v>
      </c>
      <c r="L376" s="814">
        <v>15</v>
      </c>
      <c r="M376" s="692"/>
      <c r="N376" s="682" t="str">
        <f t="shared" si="32"/>
        <v>INCLUDED</v>
      </c>
      <c r="O376" s="880">
        <f t="shared" si="33"/>
        <v>0</v>
      </c>
      <c r="P376" s="880">
        <f t="shared" si="34"/>
        <v>0</v>
      </c>
      <c r="Q376" s="619"/>
      <c r="W376" s="881"/>
    </row>
    <row r="377" spans="1:23" ht="54">
      <c r="A377" s="680">
        <v>359</v>
      </c>
      <c r="B377" s="811">
        <v>7000009996</v>
      </c>
      <c r="C377" s="811">
        <v>2980</v>
      </c>
      <c r="D377" s="812" t="s">
        <v>500</v>
      </c>
      <c r="E377" s="811">
        <v>1000012373</v>
      </c>
      <c r="F377" s="811">
        <v>73082011</v>
      </c>
      <c r="G377" s="690"/>
      <c r="H377" s="811">
        <v>18</v>
      </c>
      <c r="I377" s="691"/>
      <c r="J377" s="875" t="s">
        <v>584</v>
      </c>
      <c r="K377" s="813" t="s">
        <v>452</v>
      </c>
      <c r="L377" s="814">
        <v>14</v>
      </c>
      <c r="M377" s="692"/>
      <c r="N377" s="682" t="str">
        <f t="shared" si="32"/>
        <v>INCLUDED</v>
      </c>
      <c r="O377" s="880">
        <f t="shared" si="33"/>
        <v>0</v>
      </c>
      <c r="P377" s="880">
        <f t="shared" si="34"/>
        <v>0</v>
      </c>
      <c r="Q377" s="619"/>
      <c r="W377" s="881"/>
    </row>
    <row r="378" spans="1:23" ht="72">
      <c r="A378" s="680">
        <v>360</v>
      </c>
      <c r="B378" s="811">
        <v>7000009996</v>
      </c>
      <c r="C378" s="811">
        <v>2990</v>
      </c>
      <c r="D378" s="812" t="s">
        <v>500</v>
      </c>
      <c r="E378" s="811">
        <v>1000029036</v>
      </c>
      <c r="F378" s="811">
        <v>73082011</v>
      </c>
      <c r="G378" s="690"/>
      <c r="H378" s="811">
        <v>18</v>
      </c>
      <c r="I378" s="691"/>
      <c r="J378" s="875" t="s">
        <v>612</v>
      </c>
      <c r="K378" s="813" t="s">
        <v>290</v>
      </c>
      <c r="L378" s="814">
        <v>27</v>
      </c>
      <c r="M378" s="692"/>
      <c r="N378" s="682" t="str">
        <f t="shared" si="32"/>
        <v>INCLUDED</v>
      </c>
      <c r="O378" s="880">
        <f t="shared" si="33"/>
        <v>0</v>
      </c>
      <c r="P378" s="880">
        <f t="shared" si="34"/>
        <v>0</v>
      </c>
      <c r="Q378" s="619"/>
      <c r="W378" s="881"/>
    </row>
    <row r="379" spans="1:23" ht="72">
      <c r="A379" s="680">
        <v>361</v>
      </c>
      <c r="B379" s="811">
        <v>7000009996</v>
      </c>
      <c r="C379" s="811">
        <v>3000</v>
      </c>
      <c r="D379" s="812" t="s">
        <v>500</v>
      </c>
      <c r="E379" s="811">
        <v>1000029037</v>
      </c>
      <c r="F379" s="811">
        <v>73082011</v>
      </c>
      <c r="G379" s="690"/>
      <c r="H379" s="811">
        <v>18</v>
      </c>
      <c r="I379" s="691"/>
      <c r="J379" s="875" t="s">
        <v>732</v>
      </c>
      <c r="K379" s="813" t="s">
        <v>290</v>
      </c>
      <c r="L379" s="814">
        <v>21</v>
      </c>
      <c r="M379" s="692"/>
      <c r="N379" s="682" t="str">
        <f t="shared" si="32"/>
        <v>INCLUDED</v>
      </c>
      <c r="O379" s="880">
        <f t="shared" si="33"/>
        <v>0</v>
      </c>
      <c r="P379" s="880">
        <f t="shared" si="34"/>
        <v>0</v>
      </c>
      <c r="Q379" s="619"/>
      <c r="W379" s="881"/>
    </row>
    <row r="380" spans="1:23" ht="72">
      <c r="A380" s="680">
        <v>362</v>
      </c>
      <c r="B380" s="811">
        <v>7000009996</v>
      </c>
      <c r="C380" s="811">
        <v>3010</v>
      </c>
      <c r="D380" s="812" t="s">
        <v>500</v>
      </c>
      <c r="E380" s="811">
        <v>1000029035</v>
      </c>
      <c r="F380" s="811">
        <v>73082011</v>
      </c>
      <c r="G380" s="690"/>
      <c r="H380" s="811">
        <v>18</v>
      </c>
      <c r="I380" s="691"/>
      <c r="J380" s="875" t="s">
        <v>615</v>
      </c>
      <c r="K380" s="813" t="s">
        <v>290</v>
      </c>
      <c r="L380" s="814">
        <v>10</v>
      </c>
      <c r="M380" s="692"/>
      <c r="N380" s="682" t="str">
        <f t="shared" si="32"/>
        <v>INCLUDED</v>
      </c>
      <c r="O380" s="880">
        <f t="shared" si="33"/>
        <v>0</v>
      </c>
      <c r="P380" s="880">
        <f t="shared" si="34"/>
        <v>0</v>
      </c>
      <c r="Q380" s="619"/>
      <c r="W380" s="881"/>
    </row>
    <row r="381" spans="1:23" ht="72">
      <c r="A381" s="680">
        <v>363</v>
      </c>
      <c r="B381" s="811">
        <v>7000009996</v>
      </c>
      <c r="C381" s="811">
        <v>3020</v>
      </c>
      <c r="D381" s="812" t="s">
        <v>500</v>
      </c>
      <c r="E381" s="811">
        <v>1000029038</v>
      </c>
      <c r="F381" s="811">
        <v>73082011</v>
      </c>
      <c r="G381" s="690"/>
      <c r="H381" s="811">
        <v>18</v>
      </c>
      <c r="I381" s="691"/>
      <c r="J381" s="875" t="s">
        <v>613</v>
      </c>
      <c r="K381" s="813" t="s">
        <v>290</v>
      </c>
      <c r="L381" s="814">
        <v>20</v>
      </c>
      <c r="M381" s="692"/>
      <c r="N381" s="682" t="str">
        <f t="shared" si="32"/>
        <v>INCLUDED</v>
      </c>
      <c r="O381" s="880">
        <f t="shared" si="33"/>
        <v>0</v>
      </c>
      <c r="P381" s="880">
        <f t="shared" si="34"/>
        <v>0</v>
      </c>
      <c r="Q381" s="619"/>
      <c r="W381" s="881"/>
    </row>
    <row r="382" spans="1:23" ht="72">
      <c r="A382" s="680">
        <v>364</v>
      </c>
      <c r="B382" s="811">
        <v>7000009996</v>
      </c>
      <c r="C382" s="811">
        <v>3030</v>
      </c>
      <c r="D382" s="812" t="s">
        <v>500</v>
      </c>
      <c r="E382" s="811">
        <v>1000029039</v>
      </c>
      <c r="F382" s="811">
        <v>73082011</v>
      </c>
      <c r="G382" s="690"/>
      <c r="H382" s="811">
        <v>18</v>
      </c>
      <c r="I382" s="691"/>
      <c r="J382" s="875" t="s">
        <v>614</v>
      </c>
      <c r="K382" s="813" t="s">
        <v>290</v>
      </c>
      <c r="L382" s="814">
        <v>24</v>
      </c>
      <c r="M382" s="692"/>
      <c r="N382" s="682" t="str">
        <f t="shared" si="32"/>
        <v>INCLUDED</v>
      </c>
      <c r="O382" s="880">
        <f t="shared" si="33"/>
        <v>0</v>
      </c>
      <c r="P382" s="880">
        <f t="shared" si="34"/>
        <v>0</v>
      </c>
      <c r="Q382" s="619"/>
      <c r="W382" s="881"/>
    </row>
    <row r="383" spans="1:23" ht="36">
      <c r="A383" s="680">
        <v>365</v>
      </c>
      <c r="B383" s="811">
        <v>7000009996</v>
      </c>
      <c r="C383" s="811">
        <v>3090</v>
      </c>
      <c r="D383" s="812" t="s">
        <v>501</v>
      </c>
      <c r="E383" s="811">
        <v>1000011240</v>
      </c>
      <c r="F383" s="811">
        <v>72169990</v>
      </c>
      <c r="G383" s="690"/>
      <c r="H383" s="811">
        <v>18</v>
      </c>
      <c r="I383" s="691"/>
      <c r="J383" s="875" t="s">
        <v>621</v>
      </c>
      <c r="K383" s="813" t="s">
        <v>291</v>
      </c>
      <c r="L383" s="814">
        <v>6</v>
      </c>
      <c r="M383" s="692"/>
      <c r="N383" s="682" t="str">
        <f t="shared" si="32"/>
        <v>INCLUDED</v>
      </c>
      <c r="O383" s="880">
        <f t="shared" si="33"/>
        <v>0</v>
      </c>
      <c r="P383" s="880">
        <f t="shared" si="34"/>
        <v>0</v>
      </c>
      <c r="Q383" s="619"/>
      <c r="W383" s="881"/>
    </row>
    <row r="384" spans="1:23" ht="54">
      <c r="A384" s="680">
        <v>366</v>
      </c>
      <c r="B384" s="811">
        <v>7000009996</v>
      </c>
      <c r="C384" s="811">
        <v>3100</v>
      </c>
      <c r="D384" s="812" t="s">
        <v>501</v>
      </c>
      <c r="E384" s="811">
        <v>1000011243</v>
      </c>
      <c r="F384" s="811">
        <v>72169990</v>
      </c>
      <c r="G384" s="690"/>
      <c r="H384" s="811">
        <v>18</v>
      </c>
      <c r="I384" s="691"/>
      <c r="J384" s="875" t="s">
        <v>622</v>
      </c>
      <c r="K384" s="813" t="s">
        <v>291</v>
      </c>
      <c r="L384" s="814">
        <v>2</v>
      </c>
      <c r="M384" s="692"/>
      <c r="N384" s="682" t="str">
        <f t="shared" ref="N384:N410" si="35">IF(M384="","INCLUDED",M384*L384)</f>
        <v>INCLUDED</v>
      </c>
      <c r="O384" s="880">
        <f t="shared" si="33"/>
        <v>0</v>
      </c>
      <c r="P384" s="880">
        <f t="shared" si="34"/>
        <v>0</v>
      </c>
      <c r="Q384" s="619"/>
      <c r="W384" s="881"/>
    </row>
    <row r="385" spans="1:23" ht="54">
      <c r="A385" s="680">
        <v>367</v>
      </c>
      <c r="B385" s="811">
        <v>7000009996</v>
      </c>
      <c r="C385" s="811">
        <v>3110</v>
      </c>
      <c r="D385" s="812" t="s">
        <v>501</v>
      </c>
      <c r="E385" s="811">
        <v>1000011244</v>
      </c>
      <c r="F385" s="811">
        <v>72169990</v>
      </c>
      <c r="G385" s="690"/>
      <c r="H385" s="811">
        <v>18</v>
      </c>
      <c r="I385" s="691"/>
      <c r="J385" s="875" t="s">
        <v>623</v>
      </c>
      <c r="K385" s="813" t="s">
        <v>291</v>
      </c>
      <c r="L385" s="814">
        <v>1</v>
      </c>
      <c r="M385" s="692"/>
      <c r="N385" s="682" t="str">
        <f t="shared" si="35"/>
        <v>INCLUDED</v>
      </c>
      <c r="O385" s="880">
        <f t="shared" si="33"/>
        <v>0</v>
      </c>
      <c r="P385" s="880">
        <f t="shared" si="34"/>
        <v>0</v>
      </c>
      <c r="Q385" s="619"/>
      <c r="W385" s="881"/>
    </row>
    <row r="386" spans="1:23" ht="54">
      <c r="A386" s="680">
        <v>368</v>
      </c>
      <c r="B386" s="811">
        <v>7000009996</v>
      </c>
      <c r="C386" s="811">
        <v>3120</v>
      </c>
      <c r="D386" s="812" t="s">
        <v>501</v>
      </c>
      <c r="E386" s="811">
        <v>1000011238</v>
      </c>
      <c r="F386" s="811">
        <v>72169990</v>
      </c>
      <c r="G386" s="690"/>
      <c r="H386" s="811">
        <v>18</v>
      </c>
      <c r="I386" s="691"/>
      <c r="J386" s="875" t="s">
        <v>624</v>
      </c>
      <c r="K386" s="813" t="s">
        <v>291</v>
      </c>
      <c r="L386" s="814">
        <v>3</v>
      </c>
      <c r="M386" s="692"/>
      <c r="N386" s="682" t="str">
        <f t="shared" si="35"/>
        <v>INCLUDED</v>
      </c>
      <c r="O386" s="880">
        <f t="shared" si="33"/>
        <v>0</v>
      </c>
      <c r="P386" s="880">
        <f t="shared" si="34"/>
        <v>0</v>
      </c>
      <c r="Q386" s="619"/>
      <c r="W386" s="881"/>
    </row>
    <row r="387" spans="1:23" ht="36">
      <c r="A387" s="680">
        <v>369</v>
      </c>
      <c r="B387" s="811">
        <v>7000009996</v>
      </c>
      <c r="C387" s="811">
        <v>3130</v>
      </c>
      <c r="D387" s="812" t="s">
        <v>501</v>
      </c>
      <c r="E387" s="811">
        <v>1000011339</v>
      </c>
      <c r="F387" s="811">
        <v>72169990</v>
      </c>
      <c r="G387" s="690"/>
      <c r="H387" s="811">
        <v>18</v>
      </c>
      <c r="I387" s="691"/>
      <c r="J387" s="875" t="s">
        <v>733</v>
      </c>
      <c r="K387" s="813" t="s">
        <v>291</v>
      </c>
      <c r="L387" s="814">
        <v>2</v>
      </c>
      <c r="M387" s="692"/>
      <c r="N387" s="682" t="str">
        <f t="shared" si="35"/>
        <v>INCLUDED</v>
      </c>
      <c r="O387" s="880">
        <f t="shared" si="33"/>
        <v>0</v>
      </c>
      <c r="P387" s="880">
        <f t="shared" si="34"/>
        <v>0</v>
      </c>
      <c r="Q387" s="619"/>
      <c r="W387" s="881"/>
    </row>
    <row r="388" spans="1:23" ht="36">
      <c r="A388" s="680">
        <v>370</v>
      </c>
      <c r="B388" s="811">
        <v>7000009996</v>
      </c>
      <c r="C388" s="811">
        <v>3140</v>
      </c>
      <c r="D388" s="812" t="s">
        <v>501</v>
      </c>
      <c r="E388" s="811">
        <v>1000011340</v>
      </c>
      <c r="F388" s="811">
        <v>72169990</v>
      </c>
      <c r="G388" s="690"/>
      <c r="H388" s="811">
        <v>18</v>
      </c>
      <c r="I388" s="691"/>
      <c r="J388" s="875" t="s">
        <v>734</v>
      </c>
      <c r="K388" s="813" t="s">
        <v>291</v>
      </c>
      <c r="L388" s="814">
        <v>4</v>
      </c>
      <c r="M388" s="692"/>
      <c r="N388" s="682" t="str">
        <f t="shared" si="35"/>
        <v>INCLUDED</v>
      </c>
      <c r="O388" s="880">
        <f t="shared" si="33"/>
        <v>0</v>
      </c>
      <c r="P388" s="880">
        <f t="shared" si="34"/>
        <v>0</v>
      </c>
      <c r="Q388" s="619"/>
      <c r="W388" s="881"/>
    </row>
    <row r="389" spans="1:23" ht="36">
      <c r="A389" s="680">
        <v>371</v>
      </c>
      <c r="B389" s="811">
        <v>7000009996</v>
      </c>
      <c r="C389" s="811">
        <v>3150</v>
      </c>
      <c r="D389" s="812" t="s">
        <v>501</v>
      </c>
      <c r="E389" s="811">
        <v>1000011337</v>
      </c>
      <c r="F389" s="811">
        <v>72169990</v>
      </c>
      <c r="G389" s="690"/>
      <c r="H389" s="811">
        <v>18</v>
      </c>
      <c r="I389" s="691"/>
      <c r="J389" s="875" t="s">
        <v>735</v>
      </c>
      <c r="K389" s="813" t="s">
        <v>291</v>
      </c>
      <c r="L389" s="814">
        <v>1</v>
      </c>
      <c r="M389" s="692"/>
      <c r="N389" s="682" t="str">
        <f t="shared" si="35"/>
        <v>INCLUDED</v>
      </c>
      <c r="O389" s="880">
        <f t="shared" si="33"/>
        <v>0</v>
      </c>
      <c r="P389" s="880">
        <f t="shared" si="34"/>
        <v>0</v>
      </c>
      <c r="Q389" s="619"/>
      <c r="W389" s="881"/>
    </row>
    <row r="390" spans="1:23" ht="54">
      <c r="A390" s="680">
        <v>372</v>
      </c>
      <c r="B390" s="811">
        <v>7000009996</v>
      </c>
      <c r="C390" s="811">
        <v>3160</v>
      </c>
      <c r="D390" s="812" t="s">
        <v>501</v>
      </c>
      <c r="E390" s="811">
        <v>1000029278</v>
      </c>
      <c r="F390" s="811">
        <v>72169990</v>
      </c>
      <c r="G390" s="690"/>
      <c r="H390" s="811">
        <v>18</v>
      </c>
      <c r="I390" s="691"/>
      <c r="J390" s="875" t="s">
        <v>736</v>
      </c>
      <c r="K390" s="813" t="s">
        <v>291</v>
      </c>
      <c r="L390" s="814">
        <v>2</v>
      </c>
      <c r="M390" s="692"/>
      <c r="N390" s="682" t="str">
        <f t="shared" si="35"/>
        <v>INCLUDED</v>
      </c>
      <c r="O390" s="880">
        <f t="shared" si="33"/>
        <v>0</v>
      </c>
      <c r="P390" s="880">
        <f t="shared" si="34"/>
        <v>0</v>
      </c>
      <c r="Q390" s="619"/>
      <c r="W390" s="881"/>
    </row>
    <row r="391" spans="1:23" ht="36">
      <c r="A391" s="680">
        <v>373</v>
      </c>
      <c r="B391" s="811">
        <v>7000009996</v>
      </c>
      <c r="C391" s="811">
        <v>3170</v>
      </c>
      <c r="D391" s="812" t="s">
        <v>501</v>
      </c>
      <c r="E391" s="811">
        <v>1000030634</v>
      </c>
      <c r="F391" s="811">
        <v>72169990</v>
      </c>
      <c r="G391" s="690"/>
      <c r="H391" s="811">
        <v>18</v>
      </c>
      <c r="I391" s="691"/>
      <c r="J391" s="875" t="s">
        <v>737</v>
      </c>
      <c r="K391" s="813" t="s">
        <v>291</v>
      </c>
      <c r="L391" s="814">
        <v>4</v>
      </c>
      <c r="M391" s="692"/>
      <c r="N391" s="682" t="str">
        <f t="shared" si="35"/>
        <v>INCLUDED</v>
      </c>
      <c r="O391" s="880">
        <f t="shared" si="33"/>
        <v>0</v>
      </c>
      <c r="P391" s="880">
        <f t="shared" si="34"/>
        <v>0</v>
      </c>
      <c r="Q391" s="619"/>
      <c r="W391" s="881"/>
    </row>
    <row r="392" spans="1:23" ht="54">
      <c r="A392" s="680">
        <v>374</v>
      </c>
      <c r="B392" s="811">
        <v>7000009996</v>
      </c>
      <c r="C392" s="811">
        <v>3180</v>
      </c>
      <c r="D392" s="812" t="s">
        <v>501</v>
      </c>
      <c r="E392" s="811">
        <v>1000011239</v>
      </c>
      <c r="F392" s="811">
        <v>72169990</v>
      </c>
      <c r="G392" s="690"/>
      <c r="H392" s="811">
        <v>18</v>
      </c>
      <c r="I392" s="691"/>
      <c r="J392" s="875" t="s">
        <v>625</v>
      </c>
      <c r="K392" s="813" t="s">
        <v>291</v>
      </c>
      <c r="L392" s="814">
        <v>1</v>
      </c>
      <c r="M392" s="692"/>
      <c r="N392" s="682" t="str">
        <f t="shared" si="35"/>
        <v>INCLUDED</v>
      </c>
      <c r="O392" s="880">
        <f t="shared" si="33"/>
        <v>0</v>
      </c>
      <c r="P392" s="880">
        <f t="shared" si="34"/>
        <v>0</v>
      </c>
      <c r="Q392" s="619"/>
      <c r="W392" s="881"/>
    </row>
    <row r="393" spans="1:23">
      <c r="A393" s="680">
        <v>375</v>
      </c>
      <c r="B393" s="811">
        <v>7000009996</v>
      </c>
      <c r="C393" s="811">
        <v>3780</v>
      </c>
      <c r="D393" s="812" t="s">
        <v>502</v>
      </c>
      <c r="E393" s="811">
        <v>1000032006</v>
      </c>
      <c r="F393" s="811">
        <v>85446090</v>
      </c>
      <c r="G393" s="690"/>
      <c r="H393" s="811">
        <v>18</v>
      </c>
      <c r="I393" s="691"/>
      <c r="J393" s="875" t="s">
        <v>738</v>
      </c>
      <c r="K393" s="813" t="s">
        <v>587</v>
      </c>
      <c r="L393" s="814">
        <v>2</v>
      </c>
      <c r="M393" s="692"/>
      <c r="N393" s="682" t="str">
        <f t="shared" si="35"/>
        <v>INCLUDED</v>
      </c>
      <c r="O393" s="880">
        <f t="shared" si="33"/>
        <v>0</v>
      </c>
      <c r="P393" s="880">
        <f t="shared" si="34"/>
        <v>0</v>
      </c>
      <c r="Q393" s="619"/>
      <c r="W393" s="881"/>
    </row>
    <row r="394" spans="1:23">
      <c r="A394" s="680">
        <v>376</v>
      </c>
      <c r="B394" s="811">
        <v>7000009996</v>
      </c>
      <c r="C394" s="811">
        <v>3760</v>
      </c>
      <c r="D394" s="812" t="s">
        <v>502</v>
      </c>
      <c r="E394" s="811">
        <v>1000032005</v>
      </c>
      <c r="F394" s="811">
        <v>85446090</v>
      </c>
      <c r="G394" s="690"/>
      <c r="H394" s="811">
        <v>18</v>
      </c>
      <c r="I394" s="691"/>
      <c r="J394" s="875" t="s">
        <v>739</v>
      </c>
      <c r="K394" s="813" t="s">
        <v>587</v>
      </c>
      <c r="L394" s="814">
        <v>4</v>
      </c>
      <c r="M394" s="692"/>
      <c r="N394" s="682" t="str">
        <f t="shared" si="35"/>
        <v>INCLUDED</v>
      </c>
      <c r="O394" s="880">
        <f t="shared" si="33"/>
        <v>0</v>
      </c>
      <c r="P394" s="880">
        <f t="shared" si="34"/>
        <v>0</v>
      </c>
      <c r="Q394" s="619"/>
      <c r="W394" s="881"/>
    </row>
    <row r="395" spans="1:23" ht="36">
      <c r="A395" s="680">
        <v>377</v>
      </c>
      <c r="B395" s="811">
        <v>7000009996</v>
      </c>
      <c r="C395" s="811">
        <v>3730</v>
      </c>
      <c r="D395" s="812" t="s">
        <v>502</v>
      </c>
      <c r="E395" s="811">
        <v>1000000444</v>
      </c>
      <c r="F395" s="811">
        <v>85446090</v>
      </c>
      <c r="G395" s="690"/>
      <c r="H395" s="811">
        <v>18</v>
      </c>
      <c r="I395" s="691"/>
      <c r="J395" s="875" t="s">
        <v>470</v>
      </c>
      <c r="K395" s="813" t="s">
        <v>443</v>
      </c>
      <c r="L395" s="814">
        <v>1</v>
      </c>
      <c r="M395" s="692"/>
      <c r="N395" s="682" t="str">
        <f t="shared" si="35"/>
        <v>INCLUDED</v>
      </c>
      <c r="O395" s="880">
        <f t="shared" si="33"/>
        <v>0</v>
      </c>
      <c r="P395" s="880">
        <f t="shared" si="34"/>
        <v>0</v>
      </c>
      <c r="Q395" s="619"/>
      <c r="W395" s="881"/>
    </row>
    <row r="396" spans="1:23" ht="36">
      <c r="A396" s="680">
        <v>378</v>
      </c>
      <c r="B396" s="811">
        <v>7000009996</v>
      </c>
      <c r="C396" s="811">
        <v>3740</v>
      </c>
      <c r="D396" s="812" t="s">
        <v>502</v>
      </c>
      <c r="E396" s="811">
        <v>1000000443</v>
      </c>
      <c r="F396" s="811">
        <v>85446020</v>
      </c>
      <c r="G396" s="690"/>
      <c r="H396" s="811">
        <v>18</v>
      </c>
      <c r="I396" s="691"/>
      <c r="J396" s="875" t="s">
        <v>442</v>
      </c>
      <c r="K396" s="813" t="s">
        <v>443</v>
      </c>
      <c r="L396" s="814">
        <v>1</v>
      </c>
      <c r="M396" s="692"/>
      <c r="N396" s="682" t="str">
        <f t="shared" si="35"/>
        <v>INCLUDED</v>
      </c>
      <c r="O396" s="880">
        <f t="shared" si="33"/>
        <v>0</v>
      </c>
      <c r="P396" s="880">
        <f t="shared" si="34"/>
        <v>0</v>
      </c>
      <c r="Q396" s="619"/>
      <c r="W396" s="881"/>
    </row>
    <row r="397" spans="1:23" ht="36">
      <c r="A397" s="680">
        <v>379</v>
      </c>
      <c r="B397" s="811">
        <v>7000009996</v>
      </c>
      <c r="C397" s="811">
        <v>3750</v>
      </c>
      <c r="D397" s="812" t="s">
        <v>502</v>
      </c>
      <c r="E397" s="811">
        <v>1000000442</v>
      </c>
      <c r="F397" s="811">
        <v>85446020</v>
      </c>
      <c r="G397" s="690"/>
      <c r="H397" s="811">
        <v>18</v>
      </c>
      <c r="I397" s="691"/>
      <c r="J397" s="875" t="s">
        <v>444</v>
      </c>
      <c r="K397" s="813" t="s">
        <v>443</v>
      </c>
      <c r="L397" s="814">
        <v>1</v>
      </c>
      <c r="M397" s="692"/>
      <c r="N397" s="682" t="str">
        <f t="shared" si="35"/>
        <v>INCLUDED</v>
      </c>
      <c r="O397" s="880">
        <f t="shared" si="33"/>
        <v>0</v>
      </c>
      <c r="P397" s="880">
        <f t="shared" si="34"/>
        <v>0</v>
      </c>
      <c r="Q397" s="619"/>
      <c r="W397" s="881"/>
    </row>
    <row r="398" spans="1:23" ht="72">
      <c r="A398" s="680">
        <v>380</v>
      </c>
      <c r="B398" s="811">
        <v>7000009996</v>
      </c>
      <c r="C398" s="811">
        <v>3770</v>
      </c>
      <c r="D398" s="812" t="s">
        <v>502</v>
      </c>
      <c r="E398" s="811">
        <v>1000032848</v>
      </c>
      <c r="F398" s="811">
        <v>85446020</v>
      </c>
      <c r="G398" s="690"/>
      <c r="H398" s="811">
        <v>18</v>
      </c>
      <c r="I398" s="691"/>
      <c r="J398" s="875" t="s">
        <v>740</v>
      </c>
      <c r="K398" s="813" t="s">
        <v>291</v>
      </c>
      <c r="L398" s="814">
        <v>8</v>
      </c>
      <c r="M398" s="692"/>
      <c r="N398" s="682" t="str">
        <f t="shared" si="35"/>
        <v>INCLUDED</v>
      </c>
      <c r="O398" s="880">
        <f t="shared" si="33"/>
        <v>0</v>
      </c>
      <c r="P398" s="880">
        <f t="shared" si="34"/>
        <v>0</v>
      </c>
      <c r="Q398" s="619"/>
      <c r="W398" s="881"/>
    </row>
    <row r="399" spans="1:23" ht="36">
      <c r="A399" s="680">
        <v>381</v>
      </c>
      <c r="B399" s="811">
        <v>7000009996</v>
      </c>
      <c r="C399" s="811">
        <v>3790</v>
      </c>
      <c r="D399" s="812" t="s">
        <v>502</v>
      </c>
      <c r="E399" s="811">
        <v>1000032063</v>
      </c>
      <c r="F399" s="811">
        <v>85446090</v>
      </c>
      <c r="G399" s="690"/>
      <c r="H399" s="811">
        <v>18</v>
      </c>
      <c r="I399" s="691"/>
      <c r="J399" s="875" t="s">
        <v>741</v>
      </c>
      <c r="K399" s="813" t="s">
        <v>587</v>
      </c>
      <c r="L399" s="814">
        <v>4</v>
      </c>
      <c r="M399" s="692"/>
      <c r="N399" s="682" t="str">
        <f t="shared" si="35"/>
        <v>INCLUDED</v>
      </c>
      <c r="O399" s="880">
        <f t="shared" si="33"/>
        <v>0</v>
      </c>
      <c r="P399" s="880">
        <f t="shared" si="34"/>
        <v>0</v>
      </c>
      <c r="Q399" s="619"/>
      <c r="W399" s="881"/>
    </row>
    <row r="400" spans="1:23" ht="54">
      <c r="A400" s="680">
        <v>382</v>
      </c>
      <c r="B400" s="811">
        <v>7000009996</v>
      </c>
      <c r="C400" s="811">
        <v>3800</v>
      </c>
      <c r="D400" s="812" t="s">
        <v>502</v>
      </c>
      <c r="E400" s="811">
        <v>1000042491</v>
      </c>
      <c r="F400" s="811">
        <v>85446020</v>
      </c>
      <c r="G400" s="690"/>
      <c r="H400" s="811">
        <v>18</v>
      </c>
      <c r="I400" s="691"/>
      <c r="J400" s="875" t="s">
        <v>742</v>
      </c>
      <c r="K400" s="813" t="s">
        <v>291</v>
      </c>
      <c r="L400" s="814">
        <v>14</v>
      </c>
      <c r="M400" s="692"/>
      <c r="N400" s="682" t="str">
        <f t="shared" si="35"/>
        <v>INCLUDED</v>
      </c>
      <c r="O400" s="880">
        <f t="shared" si="33"/>
        <v>0</v>
      </c>
      <c r="P400" s="880">
        <f t="shared" si="34"/>
        <v>0</v>
      </c>
      <c r="Q400" s="619"/>
      <c r="W400" s="881"/>
    </row>
    <row r="401" spans="1:23" ht="144">
      <c r="A401" s="680">
        <v>383</v>
      </c>
      <c r="B401" s="811">
        <v>7000009996</v>
      </c>
      <c r="C401" s="811">
        <v>3810</v>
      </c>
      <c r="D401" s="812" t="s">
        <v>502</v>
      </c>
      <c r="E401" s="811">
        <v>1000030554</v>
      </c>
      <c r="F401" s="811">
        <v>85446020</v>
      </c>
      <c r="G401" s="690"/>
      <c r="H401" s="811">
        <v>18</v>
      </c>
      <c r="I401" s="691"/>
      <c r="J401" s="875" t="s">
        <v>743</v>
      </c>
      <c r="K401" s="813" t="s">
        <v>443</v>
      </c>
      <c r="L401" s="814">
        <v>1</v>
      </c>
      <c r="M401" s="692"/>
      <c r="N401" s="682" t="str">
        <f t="shared" si="35"/>
        <v>INCLUDED</v>
      </c>
      <c r="O401" s="880">
        <f t="shared" si="33"/>
        <v>0</v>
      </c>
      <c r="P401" s="880">
        <f t="shared" si="34"/>
        <v>0</v>
      </c>
      <c r="Q401" s="619"/>
      <c r="W401" s="881"/>
    </row>
    <row r="402" spans="1:23" ht="22.5" customHeight="1">
      <c r="A402" s="680">
        <v>384</v>
      </c>
      <c r="B402" s="689">
        <v>7000009996</v>
      </c>
      <c r="C402" s="689">
        <v>3430</v>
      </c>
      <c r="D402" s="700" t="s">
        <v>503</v>
      </c>
      <c r="E402" s="689">
        <v>1000028577</v>
      </c>
      <c r="F402" s="689">
        <v>85049010</v>
      </c>
      <c r="G402" s="690"/>
      <c r="H402" s="689">
        <v>18</v>
      </c>
      <c r="I402" s="691"/>
      <c r="J402" s="872" t="s">
        <v>744</v>
      </c>
      <c r="K402" s="779" t="s">
        <v>462</v>
      </c>
      <c r="L402" s="780">
        <v>1</v>
      </c>
      <c r="M402" s="692"/>
      <c r="N402" s="682" t="str">
        <f t="shared" si="35"/>
        <v>INCLUDED</v>
      </c>
      <c r="O402" s="880">
        <f t="shared" si="33"/>
        <v>0</v>
      </c>
      <c r="P402" s="880">
        <f t="shared" si="34"/>
        <v>0</v>
      </c>
      <c r="Q402" s="619"/>
      <c r="W402" s="881"/>
    </row>
    <row r="403" spans="1:23">
      <c r="A403" s="680">
        <v>385</v>
      </c>
      <c r="B403" s="689">
        <v>7000009996</v>
      </c>
      <c r="C403" s="689">
        <v>3250</v>
      </c>
      <c r="D403" s="700" t="s">
        <v>503</v>
      </c>
      <c r="E403" s="689">
        <v>1000028570</v>
      </c>
      <c r="F403" s="689">
        <v>85352911</v>
      </c>
      <c r="G403" s="690"/>
      <c r="H403" s="689">
        <v>18</v>
      </c>
      <c r="I403" s="691"/>
      <c r="J403" s="872" t="s">
        <v>640</v>
      </c>
      <c r="K403" s="779" t="s">
        <v>462</v>
      </c>
      <c r="L403" s="780">
        <v>1</v>
      </c>
      <c r="M403" s="692"/>
      <c r="N403" s="682" t="str">
        <f t="shared" si="35"/>
        <v>INCLUDED</v>
      </c>
      <c r="O403" s="880">
        <f t="shared" si="33"/>
        <v>0</v>
      </c>
      <c r="P403" s="880">
        <f t="shared" si="34"/>
        <v>0</v>
      </c>
      <c r="Q403" s="619"/>
      <c r="W403" s="881"/>
    </row>
    <row r="404" spans="1:23">
      <c r="A404" s="680">
        <v>386</v>
      </c>
      <c r="B404" s="689">
        <v>7000009996</v>
      </c>
      <c r="C404" s="689">
        <v>3280</v>
      </c>
      <c r="D404" s="700" t="s">
        <v>503</v>
      </c>
      <c r="E404" s="689">
        <v>1000028573</v>
      </c>
      <c r="F404" s="689">
        <v>85353090</v>
      </c>
      <c r="G404" s="690"/>
      <c r="H404" s="689">
        <v>18</v>
      </c>
      <c r="I404" s="691"/>
      <c r="J404" s="872" t="s">
        <v>641</v>
      </c>
      <c r="K404" s="779" t="s">
        <v>462</v>
      </c>
      <c r="L404" s="780">
        <v>1</v>
      </c>
      <c r="M404" s="692"/>
      <c r="N404" s="682" t="str">
        <f t="shared" si="35"/>
        <v>INCLUDED</v>
      </c>
      <c r="O404" s="880">
        <f t="shared" si="33"/>
        <v>0</v>
      </c>
      <c r="P404" s="880">
        <f t="shared" si="34"/>
        <v>0</v>
      </c>
      <c r="Q404" s="619"/>
      <c r="W404" s="881"/>
    </row>
    <row r="405" spans="1:23">
      <c r="A405" s="680">
        <v>387</v>
      </c>
      <c r="B405" s="689">
        <v>7000009996</v>
      </c>
      <c r="C405" s="689">
        <v>3440</v>
      </c>
      <c r="D405" s="700" t="s">
        <v>503</v>
      </c>
      <c r="E405" s="689">
        <v>1000031081</v>
      </c>
      <c r="F405" s="689">
        <v>85049010</v>
      </c>
      <c r="G405" s="690"/>
      <c r="H405" s="689">
        <v>18</v>
      </c>
      <c r="I405" s="691"/>
      <c r="J405" s="872" t="s">
        <v>745</v>
      </c>
      <c r="K405" s="779" t="s">
        <v>443</v>
      </c>
      <c r="L405" s="780">
        <v>1</v>
      </c>
      <c r="M405" s="692"/>
      <c r="N405" s="682" t="str">
        <f t="shared" si="35"/>
        <v>INCLUDED</v>
      </c>
      <c r="O405" s="880">
        <f t="shared" si="33"/>
        <v>0</v>
      </c>
      <c r="P405" s="880">
        <f t="shared" si="34"/>
        <v>0</v>
      </c>
      <c r="Q405" s="619"/>
      <c r="W405" s="881"/>
    </row>
    <row r="406" spans="1:23">
      <c r="A406" s="680">
        <v>388</v>
      </c>
      <c r="B406" s="689">
        <v>7000009996</v>
      </c>
      <c r="C406" s="689">
        <v>3260</v>
      </c>
      <c r="D406" s="700" t="s">
        <v>503</v>
      </c>
      <c r="E406" s="689">
        <v>1000028571</v>
      </c>
      <c r="F406" s="689">
        <v>85359090</v>
      </c>
      <c r="G406" s="690"/>
      <c r="H406" s="689">
        <v>18</v>
      </c>
      <c r="I406" s="691"/>
      <c r="J406" s="872" t="s">
        <v>642</v>
      </c>
      <c r="K406" s="779" t="s">
        <v>462</v>
      </c>
      <c r="L406" s="780">
        <v>1</v>
      </c>
      <c r="M406" s="692"/>
      <c r="N406" s="682" t="str">
        <f t="shared" si="35"/>
        <v>INCLUDED</v>
      </c>
      <c r="O406" s="880">
        <f t="shared" ref="O406:O435" si="36">IF(M406="",0,IF(I406="",M406*H406/100,I406*M406))</f>
        <v>0</v>
      </c>
      <c r="P406" s="880">
        <f t="shared" ref="P406:P435" si="37">O406*L406</f>
        <v>0</v>
      </c>
      <c r="Q406" s="619"/>
      <c r="W406" s="881"/>
    </row>
    <row r="407" spans="1:23">
      <c r="A407" s="680">
        <v>389</v>
      </c>
      <c r="B407" s="689">
        <v>7000009996</v>
      </c>
      <c r="C407" s="689">
        <v>3270</v>
      </c>
      <c r="D407" s="700" t="s">
        <v>503</v>
      </c>
      <c r="E407" s="689">
        <v>1000028572</v>
      </c>
      <c r="F407" s="689">
        <v>85359090</v>
      </c>
      <c r="G407" s="690"/>
      <c r="H407" s="689">
        <v>18</v>
      </c>
      <c r="I407" s="691"/>
      <c r="J407" s="872" t="s">
        <v>746</v>
      </c>
      <c r="K407" s="779" t="s">
        <v>462</v>
      </c>
      <c r="L407" s="780">
        <v>1</v>
      </c>
      <c r="M407" s="692"/>
      <c r="N407" s="682" t="str">
        <f t="shared" si="35"/>
        <v>INCLUDED</v>
      </c>
      <c r="O407" s="880">
        <f t="shared" si="36"/>
        <v>0</v>
      </c>
      <c r="P407" s="880">
        <f t="shared" si="37"/>
        <v>0</v>
      </c>
      <c r="Q407" s="619"/>
      <c r="W407" s="881"/>
    </row>
    <row r="408" spans="1:23">
      <c r="A408" s="680">
        <v>390</v>
      </c>
      <c r="B408" s="689">
        <v>7000009996</v>
      </c>
      <c r="C408" s="689">
        <v>3240</v>
      </c>
      <c r="D408" s="700" t="s">
        <v>503</v>
      </c>
      <c r="E408" s="689">
        <v>1000026087</v>
      </c>
      <c r="F408" s="689">
        <v>85354010</v>
      </c>
      <c r="G408" s="690"/>
      <c r="H408" s="689">
        <v>18</v>
      </c>
      <c r="I408" s="691"/>
      <c r="J408" s="872" t="s">
        <v>645</v>
      </c>
      <c r="K408" s="779" t="s">
        <v>443</v>
      </c>
      <c r="L408" s="780">
        <v>1</v>
      </c>
      <c r="M408" s="692"/>
      <c r="N408" s="682" t="str">
        <f t="shared" si="35"/>
        <v>INCLUDED</v>
      </c>
      <c r="O408" s="880">
        <f t="shared" si="36"/>
        <v>0</v>
      </c>
      <c r="P408" s="880">
        <f t="shared" si="37"/>
        <v>0</v>
      </c>
      <c r="Q408" s="619"/>
      <c r="W408" s="881"/>
    </row>
    <row r="409" spans="1:23">
      <c r="A409" s="680">
        <v>391</v>
      </c>
      <c r="B409" s="689">
        <v>7000009996</v>
      </c>
      <c r="C409" s="689">
        <v>3360</v>
      </c>
      <c r="D409" s="700" t="s">
        <v>503</v>
      </c>
      <c r="E409" s="689">
        <v>1000028117</v>
      </c>
      <c r="F409" s="689">
        <v>85352113</v>
      </c>
      <c r="G409" s="690"/>
      <c r="H409" s="689">
        <v>18</v>
      </c>
      <c r="I409" s="691"/>
      <c r="J409" s="872" t="s">
        <v>747</v>
      </c>
      <c r="K409" s="779" t="s">
        <v>443</v>
      </c>
      <c r="L409" s="780">
        <v>1</v>
      </c>
      <c r="M409" s="692"/>
      <c r="N409" s="682" t="str">
        <f t="shared" si="35"/>
        <v>INCLUDED</v>
      </c>
      <c r="O409" s="880">
        <f t="shared" si="36"/>
        <v>0</v>
      </c>
      <c r="P409" s="880">
        <f t="shared" si="37"/>
        <v>0</v>
      </c>
      <c r="Q409" s="619"/>
      <c r="W409" s="881"/>
    </row>
    <row r="410" spans="1:23">
      <c r="A410" s="680">
        <v>392</v>
      </c>
      <c r="B410" s="689">
        <v>7000009996</v>
      </c>
      <c r="C410" s="689">
        <v>3350</v>
      </c>
      <c r="D410" s="700" t="s">
        <v>503</v>
      </c>
      <c r="E410" s="689">
        <v>1000030730</v>
      </c>
      <c r="F410" s="689">
        <v>85353090</v>
      </c>
      <c r="G410" s="690"/>
      <c r="H410" s="689">
        <v>18</v>
      </c>
      <c r="I410" s="691"/>
      <c r="J410" s="872" t="s">
        <v>748</v>
      </c>
      <c r="K410" s="779" t="s">
        <v>443</v>
      </c>
      <c r="L410" s="780">
        <v>1</v>
      </c>
      <c r="M410" s="692"/>
      <c r="N410" s="682" t="str">
        <f t="shared" si="35"/>
        <v>INCLUDED</v>
      </c>
      <c r="O410" s="880">
        <f t="shared" si="36"/>
        <v>0</v>
      </c>
      <c r="P410" s="880">
        <f t="shared" si="37"/>
        <v>0</v>
      </c>
      <c r="Q410" s="619"/>
      <c r="W410" s="881"/>
    </row>
    <row r="411" spans="1:23">
      <c r="A411" s="680">
        <v>393</v>
      </c>
      <c r="B411" s="689">
        <v>7000009996</v>
      </c>
      <c r="C411" s="689">
        <v>3370</v>
      </c>
      <c r="D411" s="700" t="s">
        <v>503</v>
      </c>
      <c r="E411" s="689">
        <v>1000030960</v>
      </c>
      <c r="F411" s="689">
        <v>85359090</v>
      </c>
      <c r="G411" s="690"/>
      <c r="H411" s="689">
        <v>18</v>
      </c>
      <c r="I411" s="691"/>
      <c r="J411" s="872" t="s">
        <v>749</v>
      </c>
      <c r="K411" s="779" t="s">
        <v>443</v>
      </c>
      <c r="L411" s="780">
        <v>1</v>
      </c>
      <c r="M411" s="692"/>
      <c r="N411" s="682" t="str">
        <f t="shared" ref="N411:N435" si="38">IF(M411="","INCLUDED",M411*L411)</f>
        <v>INCLUDED</v>
      </c>
      <c r="O411" s="880">
        <f t="shared" si="36"/>
        <v>0</v>
      </c>
      <c r="P411" s="880">
        <f t="shared" si="37"/>
        <v>0</v>
      </c>
      <c r="Q411" s="619"/>
      <c r="W411" s="881"/>
    </row>
    <row r="412" spans="1:23">
      <c r="A412" s="680">
        <v>394</v>
      </c>
      <c r="B412" s="689">
        <v>7000009996</v>
      </c>
      <c r="C412" s="689">
        <v>3380</v>
      </c>
      <c r="D412" s="700" t="s">
        <v>503</v>
      </c>
      <c r="E412" s="689">
        <v>1000030961</v>
      </c>
      <c r="F412" s="689">
        <v>85359090</v>
      </c>
      <c r="G412" s="690"/>
      <c r="H412" s="689">
        <v>18</v>
      </c>
      <c r="I412" s="691"/>
      <c r="J412" s="872" t="s">
        <v>750</v>
      </c>
      <c r="K412" s="779" t="s">
        <v>443</v>
      </c>
      <c r="L412" s="780">
        <v>1</v>
      </c>
      <c r="M412" s="692"/>
      <c r="N412" s="682" t="str">
        <f t="shared" si="38"/>
        <v>INCLUDED</v>
      </c>
      <c r="O412" s="880">
        <f t="shared" si="36"/>
        <v>0</v>
      </c>
      <c r="P412" s="880">
        <f t="shared" si="37"/>
        <v>0</v>
      </c>
      <c r="Q412" s="619"/>
      <c r="W412" s="881"/>
    </row>
    <row r="413" spans="1:23">
      <c r="A413" s="680">
        <v>395</v>
      </c>
      <c r="B413" s="689">
        <v>7000009996</v>
      </c>
      <c r="C413" s="689">
        <v>3340</v>
      </c>
      <c r="D413" s="700" t="s">
        <v>503</v>
      </c>
      <c r="E413" s="689">
        <v>1000030729</v>
      </c>
      <c r="F413" s="689">
        <v>85354010</v>
      </c>
      <c r="G413" s="690"/>
      <c r="H413" s="689">
        <v>18</v>
      </c>
      <c r="I413" s="691"/>
      <c r="J413" s="872" t="s">
        <v>751</v>
      </c>
      <c r="K413" s="779" t="s">
        <v>443</v>
      </c>
      <c r="L413" s="780">
        <v>1</v>
      </c>
      <c r="M413" s="692"/>
      <c r="N413" s="682" t="str">
        <f t="shared" si="38"/>
        <v>INCLUDED</v>
      </c>
      <c r="O413" s="880">
        <f t="shared" si="36"/>
        <v>0</v>
      </c>
      <c r="P413" s="880">
        <f t="shared" si="37"/>
        <v>0</v>
      </c>
      <c r="Q413" s="619"/>
      <c r="W413" s="881"/>
    </row>
    <row r="414" spans="1:23">
      <c r="A414" s="680">
        <v>396</v>
      </c>
      <c r="B414" s="689">
        <v>7000009996</v>
      </c>
      <c r="C414" s="689">
        <v>3400</v>
      </c>
      <c r="D414" s="700" t="s">
        <v>503</v>
      </c>
      <c r="E414" s="689">
        <v>1000031011</v>
      </c>
      <c r="F414" s="689">
        <v>85354010</v>
      </c>
      <c r="G414" s="690"/>
      <c r="H414" s="689">
        <v>18</v>
      </c>
      <c r="I414" s="691"/>
      <c r="J414" s="872" t="s">
        <v>633</v>
      </c>
      <c r="K414" s="779" t="s">
        <v>443</v>
      </c>
      <c r="L414" s="780">
        <v>1</v>
      </c>
      <c r="M414" s="692"/>
      <c r="N414" s="682" t="str">
        <f t="shared" si="38"/>
        <v>INCLUDED</v>
      </c>
      <c r="O414" s="880">
        <f t="shared" si="36"/>
        <v>0</v>
      </c>
      <c r="P414" s="880">
        <f t="shared" si="37"/>
        <v>0</v>
      </c>
      <c r="Q414" s="619"/>
      <c r="W414" s="881"/>
    </row>
    <row r="415" spans="1:23">
      <c r="A415" s="680">
        <v>397</v>
      </c>
      <c r="B415" s="689">
        <v>7000009996</v>
      </c>
      <c r="C415" s="689">
        <v>3330</v>
      </c>
      <c r="D415" s="700" t="s">
        <v>503</v>
      </c>
      <c r="E415" s="689">
        <v>1000030653</v>
      </c>
      <c r="F415" s="689">
        <v>85353090</v>
      </c>
      <c r="G415" s="690"/>
      <c r="H415" s="689">
        <v>18</v>
      </c>
      <c r="I415" s="691"/>
      <c r="J415" s="872" t="s">
        <v>646</v>
      </c>
      <c r="K415" s="779" t="s">
        <v>443</v>
      </c>
      <c r="L415" s="780">
        <v>1</v>
      </c>
      <c r="M415" s="692"/>
      <c r="N415" s="682" t="str">
        <f t="shared" si="38"/>
        <v>INCLUDED</v>
      </c>
      <c r="O415" s="880">
        <f t="shared" si="36"/>
        <v>0</v>
      </c>
      <c r="P415" s="880">
        <f t="shared" si="37"/>
        <v>0</v>
      </c>
      <c r="Q415" s="619"/>
      <c r="W415" s="881"/>
    </row>
    <row r="416" spans="1:23">
      <c r="A416" s="680">
        <v>398</v>
      </c>
      <c r="B416" s="689">
        <v>7000009996</v>
      </c>
      <c r="C416" s="689">
        <v>3190</v>
      </c>
      <c r="D416" s="700" t="s">
        <v>503</v>
      </c>
      <c r="E416" s="689">
        <v>1000019912</v>
      </c>
      <c r="F416" s="689">
        <v>85371000</v>
      </c>
      <c r="G416" s="690"/>
      <c r="H416" s="689">
        <v>18</v>
      </c>
      <c r="I416" s="691"/>
      <c r="J416" s="872" t="s">
        <v>627</v>
      </c>
      <c r="K416" s="779" t="s">
        <v>443</v>
      </c>
      <c r="L416" s="780">
        <v>1</v>
      </c>
      <c r="M416" s="692"/>
      <c r="N416" s="682" t="str">
        <f t="shared" si="38"/>
        <v>INCLUDED</v>
      </c>
      <c r="O416" s="880">
        <f t="shared" si="36"/>
        <v>0</v>
      </c>
      <c r="P416" s="880">
        <f t="shared" si="37"/>
        <v>0</v>
      </c>
      <c r="Q416" s="619"/>
      <c r="W416" s="881"/>
    </row>
    <row r="417" spans="1:23">
      <c r="A417" s="680">
        <v>399</v>
      </c>
      <c r="B417" s="689">
        <v>7000009996</v>
      </c>
      <c r="C417" s="689">
        <v>3200</v>
      </c>
      <c r="D417" s="700" t="s">
        <v>503</v>
      </c>
      <c r="E417" s="689">
        <v>1000019927</v>
      </c>
      <c r="F417" s="689">
        <v>85389000</v>
      </c>
      <c r="G417" s="690"/>
      <c r="H417" s="689">
        <v>18</v>
      </c>
      <c r="I417" s="691"/>
      <c r="J417" s="872" t="s">
        <v>628</v>
      </c>
      <c r="K417" s="779" t="s">
        <v>443</v>
      </c>
      <c r="L417" s="780">
        <v>1</v>
      </c>
      <c r="M417" s="692"/>
      <c r="N417" s="682" t="str">
        <f t="shared" si="38"/>
        <v>INCLUDED</v>
      </c>
      <c r="O417" s="880">
        <f t="shared" si="36"/>
        <v>0</v>
      </c>
      <c r="P417" s="880">
        <f t="shared" si="37"/>
        <v>0</v>
      </c>
      <c r="Q417" s="619"/>
      <c r="W417" s="881"/>
    </row>
    <row r="418" spans="1:23">
      <c r="A418" s="680">
        <v>400</v>
      </c>
      <c r="B418" s="689">
        <v>7000009996</v>
      </c>
      <c r="C418" s="689">
        <v>3290</v>
      </c>
      <c r="D418" s="700" t="s">
        <v>503</v>
      </c>
      <c r="E418" s="689">
        <v>1000029030</v>
      </c>
      <c r="F418" s="689">
        <v>85044030</v>
      </c>
      <c r="G418" s="690"/>
      <c r="H418" s="689">
        <v>18</v>
      </c>
      <c r="I418" s="691"/>
      <c r="J418" s="872" t="s">
        <v>752</v>
      </c>
      <c r="K418" s="779" t="s">
        <v>443</v>
      </c>
      <c r="L418" s="780">
        <v>1</v>
      </c>
      <c r="M418" s="692"/>
      <c r="N418" s="682" t="str">
        <f t="shared" si="38"/>
        <v>INCLUDED</v>
      </c>
      <c r="O418" s="880">
        <f t="shared" si="36"/>
        <v>0</v>
      </c>
      <c r="P418" s="880">
        <f t="shared" si="37"/>
        <v>0</v>
      </c>
      <c r="Q418" s="619"/>
      <c r="W418" s="881"/>
    </row>
    <row r="419" spans="1:23">
      <c r="A419" s="680">
        <v>401</v>
      </c>
      <c r="B419" s="689">
        <v>7000009996</v>
      </c>
      <c r="C419" s="689">
        <v>3210</v>
      </c>
      <c r="D419" s="700" t="s">
        <v>503</v>
      </c>
      <c r="E419" s="689">
        <v>1000019921</v>
      </c>
      <c r="F419" s="689">
        <v>85044030</v>
      </c>
      <c r="G419" s="690"/>
      <c r="H419" s="689">
        <v>18</v>
      </c>
      <c r="I419" s="691"/>
      <c r="J419" s="872" t="s">
        <v>631</v>
      </c>
      <c r="K419" s="779" t="s">
        <v>443</v>
      </c>
      <c r="L419" s="780">
        <v>1</v>
      </c>
      <c r="M419" s="692"/>
      <c r="N419" s="682" t="str">
        <f t="shared" si="38"/>
        <v>INCLUDED</v>
      </c>
      <c r="O419" s="880">
        <f t="shared" si="36"/>
        <v>0</v>
      </c>
      <c r="P419" s="880">
        <f t="shared" si="37"/>
        <v>0</v>
      </c>
      <c r="Q419" s="619"/>
      <c r="W419" s="881"/>
    </row>
    <row r="420" spans="1:23">
      <c r="A420" s="680">
        <v>402</v>
      </c>
      <c r="B420" s="689">
        <v>7000009996</v>
      </c>
      <c r="C420" s="689">
        <v>3310</v>
      </c>
      <c r="D420" s="700" t="s">
        <v>503</v>
      </c>
      <c r="E420" s="689">
        <v>1000030558</v>
      </c>
      <c r="F420" s="689">
        <v>85030010</v>
      </c>
      <c r="G420" s="690"/>
      <c r="H420" s="689">
        <v>18</v>
      </c>
      <c r="I420" s="691"/>
      <c r="J420" s="872" t="s">
        <v>648</v>
      </c>
      <c r="K420" s="779" t="s">
        <v>443</v>
      </c>
      <c r="L420" s="780">
        <v>1</v>
      </c>
      <c r="M420" s="692"/>
      <c r="N420" s="682" t="str">
        <f t="shared" si="38"/>
        <v>INCLUDED</v>
      </c>
      <c r="O420" s="880">
        <f t="shared" si="36"/>
        <v>0</v>
      </c>
      <c r="P420" s="880">
        <f t="shared" si="37"/>
        <v>0</v>
      </c>
      <c r="Q420" s="619"/>
      <c r="W420" s="881"/>
    </row>
    <row r="421" spans="1:23">
      <c r="A421" s="680">
        <v>403</v>
      </c>
      <c r="B421" s="689">
        <v>7000009996</v>
      </c>
      <c r="C421" s="689">
        <v>3390</v>
      </c>
      <c r="D421" s="700" t="s">
        <v>503</v>
      </c>
      <c r="E421" s="689">
        <v>1000026195</v>
      </c>
      <c r="F421" s="689">
        <v>85049010</v>
      </c>
      <c r="G421" s="690"/>
      <c r="H421" s="689">
        <v>18</v>
      </c>
      <c r="I421" s="691"/>
      <c r="J421" s="872" t="s">
        <v>630</v>
      </c>
      <c r="K421" s="779" t="s">
        <v>291</v>
      </c>
      <c r="L421" s="780">
        <v>1</v>
      </c>
      <c r="M421" s="692"/>
      <c r="N421" s="682" t="str">
        <f t="shared" si="38"/>
        <v>INCLUDED</v>
      </c>
      <c r="O421" s="880">
        <f t="shared" si="36"/>
        <v>0</v>
      </c>
      <c r="P421" s="880">
        <f t="shared" si="37"/>
        <v>0</v>
      </c>
      <c r="Q421" s="619"/>
      <c r="W421" s="881"/>
    </row>
    <row r="422" spans="1:23">
      <c r="A422" s="680">
        <v>404</v>
      </c>
      <c r="B422" s="689">
        <v>7000009996</v>
      </c>
      <c r="C422" s="689">
        <v>3220</v>
      </c>
      <c r="D422" s="700" t="s">
        <v>503</v>
      </c>
      <c r="E422" s="689">
        <v>1000019926</v>
      </c>
      <c r="F422" s="689">
        <v>94059900</v>
      </c>
      <c r="G422" s="690"/>
      <c r="H422" s="689">
        <v>18</v>
      </c>
      <c r="I422" s="691"/>
      <c r="J422" s="872" t="s">
        <v>632</v>
      </c>
      <c r="K422" s="779" t="s">
        <v>443</v>
      </c>
      <c r="L422" s="780">
        <v>1</v>
      </c>
      <c r="M422" s="692"/>
      <c r="N422" s="682" t="str">
        <f t="shared" si="38"/>
        <v>INCLUDED</v>
      </c>
      <c r="O422" s="880">
        <f t="shared" si="36"/>
        <v>0</v>
      </c>
      <c r="P422" s="880">
        <f t="shared" si="37"/>
        <v>0</v>
      </c>
      <c r="Q422" s="619"/>
      <c r="W422" s="881"/>
    </row>
    <row r="423" spans="1:23">
      <c r="A423" s="680">
        <v>405</v>
      </c>
      <c r="B423" s="689">
        <v>7000009996</v>
      </c>
      <c r="C423" s="689">
        <v>3230</v>
      </c>
      <c r="D423" s="700" t="s">
        <v>503</v>
      </c>
      <c r="E423" s="689">
        <v>1000019924</v>
      </c>
      <c r="F423" s="689">
        <v>76169990</v>
      </c>
      <c r="G423" s="690"/>
      <c r="H423" s="689">
        <v>18</v>
      </c>
      <c r="I423" s="691"/>
      <c r="J423" s="872" t="s">
        <v>629</v>
      </c>
      <c r="K423" s="779" t="s">
        <v>443</v>
      </c>
      <c r="L423" s="780">
        <v>1</v>
      </c>
      <c r="M423" s="692"/>
      <c r="N423" s="682" t="str">
        <f t="shared" si="38"/>
        <v>INCLUDED</v>
      </c>
      <c r="O423" s="880">
        <f t="shared" si="36"/>
        <v>0</v>
      </c>
      <c r="P423" s="880">
        <f t="shared" si="37"/>
        <v>0</v>
      </c>
      <c r="Q423" s="619"/>
      <c r="W423" s="881"/>
    </row>
    <row r="424" spans="1:23">
      <c r="A424" s="680">
        <v>406</v>
      </c>
      <c r="B424" s="689">
        <v>7000009996</v>
      </c>
      <c r="C424" s="689">
        <v>3300</v>
      </c>
      <c r="D424" s="700" t="s">
        <v>503</v>
      </c>
      <c r="E424" s="689">
        <v>1000030152</v>
      </c>
      <c r="F424" s="689">
        <v>85462040</v>
      </c>
      <c r="G424" s="690"/>
      <c r="H424" s="689">
        <v>18</v>
      </c>
      <c r="I424" s="691"/>
      <c r="J424" s="872" t="s">
        <v>650</v>
      </c>
      <c r="K424" s="779" t="s">
        <v>290</v>
      </c>
      <c r="L424" s="780">
        <v>1</v>
      </c>
      <c r="M424" s="692"/>
      <c r="N424" s="682" t="str">
        <f t="shared" si="38"/>
        <v>INCLUDED</v>
      </c>
      <c r="O424" s="880">
        <f t="shared" si="36"/>
        <v>0</v>
      </c>
      <c r="P424" s="880">
        <f t="shared" si="37"/>
        <v>0</v>
      </c>
      <c r="Q424" s="619"/>
      <c r="W424" s="881"/>
    </row>
    <row r="425" spans="1:23">
      <c r="A425" s="680">
        <v>407</v>
      </c>
      <c r="B425" s="689">
        <v>7000009996</v>
      </c>
      <c r="C425" s="689">
        <v>3320</v>
      </c>
      <c r="D425" s="700" t="s">
        <v>503</v>
      </c>
      <c r="E425" s="689">
        <v>1000030655</v>
      </c>
      <c r="F425" s="689">
        <v>85462040</v>
      </c>
      <c r="G425" s="690"/>
      <c r="H425" s="689">
        <v>18</v>
      </c>
      <c r="I425" s="691"/>
      <c r="J425" s="872" t="s">
        <v>753</v>
      </c>
      <c r="K425" s="779" t="s">
        <v>290</v>
      </c>
      <c r="L425" s="780">
        <v>1</v>
      </c>
      <c r="M425" s="692"/>
      <c r="N425" s="682" t="str">
        <f t="shared" si="38"/>
        <v>INCLUDED</v>
      </c>
      <c r="O425" s="880">
        <f t="shared" si="36"/>
        <v>0</v>
      </c>
      <c r="P425" s="880">
        <f t="shared" si="37"/>
        <v>0</v>
      </c>
      <c r="Q425" s="619"/>
      <c r="W425" s="881"/>
    </row>
    <row r="426" spans="1:23">
      <c r="A426" s="680">
        <v>408</v>
      </c>
      <c r="B426" s="689">
        <v>7000009996</v>
      </c>
      <c r="C426" s="689">
        <v>3410</v>
      </c>
      <c r="D426" s="700" t="s">
        <v>503</v>
      </c>
      <c r="E426" s="689">
        <v>1000031010</v>
      </c>
      <c r="F426" s="689">
        <v>85462040</v>
      </c>
      <c r="G426" s="690"/>
      <c r="H426" s="689">
        <v>18</v>
      </c>
      <c r="I426" s="691"/>
      <c r="J426" s="872" t="s">
        <v>754</v>
      </c>
      <c r="K426" s="779" t="s">
        <v>443</v>
      </c>
      <c r="L426" s="780">
        <v>1</v>
      </c>
      <c r="M426" s="692"/>
      <c r="N426" s="682" t="str">
        <f t="shared" si="38"/>
        <v>INCLUDED</v>
      </c>
      <c r="O426" s="880">
        <f t="shared" si="36"/>
        <v>0</v>
      </c>
      <c r="P426" s="880">
        <f t="shared" si="37"/>
        <v>0</v>
      </c>
      <c r="Q426" s="619"/>
      <c r="W426" s="881"/>
    </row>
    <row r="427" spans="1:23">
      <c r="A427" s="680">
        <v>409</v>
      </c>
      <c r="B427" s="689">
        <v>7000009996</v>
      </c>
      <c r="C427" s="689">
        <v>3420</v>
      </c>
      <c r="D427" s="700" t="s">
        <v>503</v>
      </c>
      <c r="E427" s="689">
        <v>1000033322</v>
      </c>
      <c r="F427" s="689">
        <v>85389000</v>
      </c>
      <c r="G427" s="690"/>
      <c r="H427" s="689">
        <v>18</v>
      </c>
      <c r="I427" s="691"/>
      <c r="J427" s="872" t="s">
        <v>755</v>
      </c>
      <c r="K427" s="779" t="s">
        <v>443</v>
      </c>
      <c r="L427" s="780">
        <v>1</v>
      </c>
      <c r="M427" s="692"/>
      <c r="N427" s="682" t="str">
        <f t="shared" si="38"/>
        <v>INCLUDED</v>
      </c>
      <c r="O427" s="880">
        <f t="shared" si="36"/>
        <v>0</v>
      </c>
      <c r="P427" s="880">
        <f t="shared" si="37"/>
        <v>0</v>
      </c>
      <c r="Q427" s="619"/>
      <c r="W427" s="881"/>
    </row>
    <row r="428" spans="1:23">
      <c r="A428" s="680">
        <v>410</v>
      </c>
      <c r="B428" s="689">
        <v>7000009996</v>
      </c>
      <c r="C428" s="689">
        <v>3450</v>
      </c>
      <c r="D428" s="700" t="s">
        <v>503</v>
      </c>
      <c r="E428" s="689">
        <v>1000028780</v>
      </c>
      <c r="F428" s="689">
        <v>85353090</v>
      </c>
      <c r="G428" s="690"/>
      <c r="H428" s="689">
        <v>18</v>
      </c>
      <c r="I428" s="691"/>
      <c r="J428" s="872" t="s">
        <v>643</v>
      </c>
      <c r="K428" s="779" t="s">
        <v>443</v>
      </c>
      <c r="L428" s="780">
        <v>1</v>
      </c>
      <c r="M428" s="692"/>
      <c r="N428" s="682" t="str">
        <f t="shared" si="38"/>
        <v>INCLUDED</v>
      </c>
      <c r="O428" s="880">
        <f t="shared" si="36"/>
        <v>0</v>
      </c>
      <c r="P428" s="880">
        <f t="shared" si="37"/>
        <v>0</v>
      </c>
      <c r="Q428" s="619"/>
      <c r="W428" s="881"/>
    </row>
    <row r="429" spans="1:23" ht="36">
      <c r="A429" s="680">
        <v>411</v>
      </c>
      <c r="B429" s="689">
        <v>7000009996</v>
      </c>
      <c r="C429" s="689">
        <v>3470</v>
      </c>
      <c r="D429" s="700" t="s">
        <v>504</v>
      </c>
      <c r="E429" s="689">
        <v>1000000814</v>
      </c>
      <c r="F429" s="689">
        <v>85371000</v>
      </c>
      <c r="G429" s="690"/>
      <c r="H429" s="689">
        <v>18</v>
      </c>
      <c r="I429" s="691"/>
      <c r="J429" s="872" t="s">
        <v>653</v>
      </c>
      <c r="K429" s="779" t="s">
        <v>290</v>
      </c>
      <c r="L429" s="780">
        <v>8</v>
      </c>
      <c r="M429" s="692"/>
      <c r="N429" s="682" t="str">
        <f t="shared" si="38"/>
        <v>INCLUDED</v>
      </c>
      <c r="O429" s="880">
        <f t="shared" si="36"/>
        <v>0</v>
      </c>
      <c r="P429" s="880">
        <f t="shared" si="37"/>
        <v>0</v>
      </c>
      <c r="Q429" s="619"/>
      <c r="W429" s="881"/>
    </row>
    <row r="430" spans="1:23" ht="36">
      <c r="A430" s="680">
        <v>412</v>
      </c>
      <c r="B430" s="689">
        <v>7000009996</v>
      </c>
      <c r="C430" s="689">
        <v>3480</v>
      </c>
      <c r="D430" s="700" t="s">
        <v>504</v>
      </c>
      <c r="E430" s="689">
        <v>1000029073</v>
      </c>
      <c r="F430" s="689">
        <v>85371000</v>
      </c>
      <c r="G430" s="690"/>
      <c r="H430" s="689">
        <v>18</v>
      </c>
      <c r="I430" s="691"/>
      <c r="J430" s="872" t="s">
        <v>756</v>
      </c>
      <c r="K430" s="779" t="s">
        <v>290</v>
      </c>
      <c r="L430" s="780">
        <v>1</v>
      </c>
      <c r="M430" s="692"/>
      <c r="N430" s="682" t="str">
        <f t="shared" si="38"/>
        <v>INCLUDED</v>
      </c>
      <c r="O430" s="880">
        <f t="shared" si="36"/>
        <v>0</v>
      </c>
      <c r="P430" s="880">
        <f t="shared" si="37"/>
        <v>0</v>
      </c>
      <c r="Q430" s="619"/>
      <c r="W430" s="881"/>
    </row>
    <row r="431" spans="1:23" ht="36">
      <c r="A431" s="680">
        <v>413</v>
      </c>
      <c r="B431" s="689">
        <v>7000009996</v>
      </c>
      <c r="C431" s="689">
        <v>3490</v>
      </c>
      <c r="D431" s="700" t="s">
        <v>504</v>
      </c>
      <c r="E431" s="689">
        <v>1000004965</v>
      </c>
      <c r="F431" s="689">
        <v>85371000</v>
      </c>
      <c r="G431" s="690"/>
      <c r="H431" s="689">
        <v>18</v>
      </c>
      <c r="I431" s="691"/>
      <c r="J431" s="872" t="s">
        <v>757</v>
      </c>
      <c r="K431" s="779" t="s">
        <v>290</v>
      </c>
      <c r="L431" s="780">
        <v>6</v>
      </c>
      <c r="M431" s="692"/>
      <c r="N431" s="682" t="str">
        <f t="shared" si="38"/>
        <v>INCLUDED</v>
      </c>
      <c r="O431" s="880">
        <f t="shared" si="36"/>
        <v>0</v>
      </c>
      <c r="P431" s="880">
        <f t="shared" si="37"/>
        <v>0</v>
      </c>
      <c r="Q431" s="619"/>
      <c r="W431" s="881"/>
    </row>
    <row r="432" spans="1:23" ht="54">
      <c r="A432" s="680">
        <v>414</v>
      </c>
      <c r="B432" s="689">
        <v>7000009996</v>
      </c>
      <c r="C432" s="689">
        <v>3500</v>
      </c>
      <c r="D432" s="700" t="s">
        <v>504</v>
      </c>
      <c r="E432" s="689">
        <v>1000030957</v>
      </c>
      <c r="F432" s="689">
        <v>85371000</v>
      </c>
      <c r="G432" s="690"/>
      <c r="H432" s="689">
        <v>18</v>
      </c>
      <c r="I432" s="691"/>
      <c r="J432" s="872" t="s">
        <v>758</v>
      </c>
      <c r="K432" s="779" t="s">
        <v>290</v>
      </c>
      <c r="L432" s="780">
        <v>1</v>
      </c>
      <c r="M432" s="692"/>
      <c r="N432" s="682" t="str">
        <f t="shared" si="38"/>
        <v>INCLUDED</v>
      </c>
      <c r="O432" s="880">
        <f t="shared" si="36"/>
        <v>0</v>
      </c>
      <c r="P432" s="880">
        <f t="shared" si="37"/>
        <v>0</v>
      </c>
      <c r="Q432" s="619"/>
      <c r="W432" s="881"/>
    </row>
    <row r="433" spans="1:23" ht="54">
      <c r="A433" s="680">
        <v>415</v>
      </c>
      <c r="B433" s="689">
        <v>7000009996</v>
      </c>
      <c r="C433" s="689">
        <v>3460</v>
      </c>
      <c r="D433" s="700" t="s">
        <v>504</v>
      </c>
      <c r="E433" s="689">
        <v>1000018700</v>
      </c>
      <c r="F433" s="689">
        <v>85371000</v>
      </c>
      <c r="G433" s="690"/>
      <c r="H433" s="689">
        <v>18</v>
      </c>
      <c r="I433" s="691"/>
      <c r="J433" s="872" t="s">
        <v>651</v>
      </c>
      <c r="K433" s="779" t="s">
        <v>291</v>
      </c>
      <c r="L433" s="780">
        <v>1</v>
      </c>
      <c r="M433" s="692"/>
      <c r="N433" s="682" t="str">
        <f t="shared" si="38"/>
        <v>INCLUDED</v>
      </c>
      <c r="O433" s="880">
        <f t="shared" si="36"/>
        <v>0</v>
      </c>
      <c r="P433" s="880">
        <f t="shared" si="37"/>
        <v>0</v>
      </c>
      <c r="Q433" s="619"/>
      <c r="W433" s="881"/>
    </row>
    <row r="434" spans="1:23" ht="36">
      <c r="A434" s="680">
        <v>416</v>
      </c>
      <c r="B434" s="689">
        <v>7000009996</v>
      </c>
      <c r="C434" s="689">
        <v>3510</v>
      </c>
      <c r="D434" s="700" t="s">
        <v>504</v>
      </c>
      <c r="E434" s="689">
        <v>1000031073</v>
      </c>
      <c r="F434" s="689">
        <v>85371000</v>
      </c>
      <c r="G434" s="690"/>
      <c r="H434" s="689">
        <v>18</v>
      </c>
      <c r="I434" s="691"/>
      <c r="J434" s="872" t="s">
        <v>759</v>
      </c>
      <c r="K434" s="779" t="s">
        <v>290</v>
      </c>
      <c r="L434" s="780">
        <v>8</v>
      </c>
      <c r="M434" s="692"/>
      <c r="N434" s="682" t="str">
        <f t="shared" si="38"/>
        <v>INCLUDED</v>
      </c>
      <c r="O434" s="880">
        <f t="shared" si="36"/>
        <v>0</v>
      </c>
      <c r="P434" s="880">
        <f t="shared" si="37"/>
        <v>0</v>
      </c>
      <c r="Q434" s="619"/>
      <c r="W434" s="881"/>
    </row>
    <row r="435" spans="1:23" ht="54">
      <c r="A435" s="680">
        <v>417</v>
      </c>
      <c r="B435" s="689">
        <v>7000009996</v>
      </c>
      <c r="C435" s="689">
        <v>3520</v>
      </c>
      <c r="D435" s="700" t="s">
        <v>504</v>
      </c>
      <c r="E435" s="689">
        <v>1000031072</v>
      </c>
      <c r="F435" s="689">
        <v>85371000</v>
      </c>
      <c r="G435" s="690"/>
      <c r="H435" s="689">
        <v>18</v>
      </c>
      <c r="I435" s="691"/>
      <c r="J435" s="872" t="s">
        <v>760</v>
      </c>
      <c r="K435" s="779" t="s">
        <v>290</v>
      </c>
      <c r="L435" s="780">
        <v>1</v>
      </c>
      <c r="M435" s="692"/>
      <c r="N435" s="682" t="str">
        <f t="shared" si="38"/>
        <v>INCLUDED</v>
      </c>
      <c r="O435" s="880">
        <f t="shared" si="36"/>
        <v>0</v>
      </c>
      <c r="P435" s="880">
        <f t="shared" si="37"/>
        <v>0</v>
      </c>
      <c r="Q435" s="619"/>
      <c r="W435" s="881"/>
    </row>
    <row r="436" spans="1:23" s="878" customFormat="1">
      <c r="A436" s="802" t="s">
        <v>456</v>
      </c>
      <c r="B436" s="830" t="s">
        <v>761</v>
      </c>
      <c r="C436" s="815"/>
      <c r="D436" s="816"/>
      <c r="E436" s="815"/>
      <c r="F436" s="815"/>
      <c r="G436" s="815"/>
      <c r="H436" s="815"/>
      <c r="I436" s="815"/>
      <c r="J436" s="874"/>
      <c r="K436" s="815"/>
      <c r="L436" s="815"/>
      <c r="M436" s="815"/>
      <c r="N436" s="818"/>
      <c r="O436" s="880">
        <f t="shared" ref="O436:O494" si="39">IF(M436="",0,IF(I436="",M436*H436/100,I436*M436))</f>
        <v>0</v>
      </c>
      <c r="P436" s="880">
        <f t="shared" ref="P436:P494" si="40">O436*L436</f>
        <v>0</v>
      </c>
      <c r="Q436" s="879"/>
      <c r="W436" s="886"/>
    </row>
    <row r="437" spans="1:23">
      <c r="A437" s="810">
        <v>418</v>
      </c>
      <c r="B437" s="811">
        <v>7000009996</v>
      </c>
      <c r="C437" s="811">
        <v>3860</v>
      </c>
      <c r="D437" s="812" t="s">
        <v>491</v>
      </c>
      <c r="E437" s="811">
        <v>1000030532</v>
      </c>
      <c r="F437" s="811">
        <v>85042200</v>
      </c>
      <c r="G437" s="690"/>
      <c r="H437" s="811">
        <v>18</v>
      </c>
      <c r="I437" s="691"/>
      <c r="J437" s="875" t="s">
        <v>703</v>
      </c>
      <c r="K437" s="813" t="s">
        <v>291</v>
      </c>
      <c r="L437" s="814">
        <v>2</v>
      </c>
      <c r="M437" s="692"/>
      <c r="N437" s="809" t="str">
        <f t="shared" ref="N437" si="41">IF(M437="","INCLUDED",M437*L437)</f>
        <v>INCLUDED</v>
      </c>
      <c r="O437" s="880">
        <f t="shared" si="39"/>
        <v>0</v>
      </c>
      <c r="P437" s="880">
        <f t="shared" si="40"/>
        <v>0</v>
      </c>
      <c r="Q437" s="619"/>
      <c r="W437" s="881"/>
    </row>
    <row r="438" spans="1:23" ht="36">
      <c r="A438" s="810">
        <v>419</v>
      </c>
      <c r="B438" s="811">
        <v>7000009996</v>
      </c>
      <c r="C438" s="811">
        <v>3870</v>
      </c>
      <c r="D438" s="812" t="s">
        <v>491</v>
      </c>
      <c r="E438" s="811">
        <v>1000030533</v>
      </c>
      <c r="F438" s="811">
        <v>85049010</v>
      </c>
      <c r="G438" s="690"/>
      <c r="H438" s="811">
        <v>18</v>
      </c>
      <c r="I438" s="691"/>
      <c r="J438" s="875" t="s">
        <v>704</v>
      </c>
      <c r="K438" s="813" t="s">
        <v>290</v>
      </c>
      <c r="L438" s="814">
        <v>2</v>
      </c>
      <c r="M438" s="692"/>
      <c r="N438" s="809" t="str">
        <f t="shared" ref="N438:N501" si="42">IF(M438="","INCLUDED",M438*L438)</f>
        <v>INCLUDED</v>
      </c>
      <c r="O438" s="880">
        <f t="shared" si="39"/>
        <v>0</v>
      </c>
      <c r="P438" s="880">
        <f t="shared" si="40"/>
        <v>0</v>
      </c>
      <c r="Q438" s="619"/>
      <c r="W438" s="881"/>
    </row>
    <row r="439" spans="1:23" ht="36">
      <c r="A439" s="810">
        <v>420</v>
      </c>
      <c r="B439" s="811">
        <v>7000009996</v>
      </c>
      <c r="C439" s="811">
        <v>3840</v>
      </c>
      <c r="D439" s="812" t="s">
        <v>491</v>
      </c>
      <c r="E439" s="811">
        <v>1000025219</v>
      </c>
      <c r="F439" s="811">
        <v>85049010</v>
      </c>
      <c r="G439" s="690"/>
      <c r="H439" s="811">
        <v>18</v>
      </c>
      <c r="I439" s="691"/>
      <c r="J439" s="875" t="s">
        <v>510</v>
      </c>
      <c r="K439" s="813" t="s">
        <v>290</v>
      </c>
      <c r="L439" s="814">
        <v>2</v>
      </c>
      <c r="M439" s="692"/>
      <c r="N439" s="809" t="str">
        <f t="shared" si="42"/>
        <v>INCLUDED</v>
      </c>
      <c r="O439" s="880">
        <f t="shared" si="39"/>
        <v>0</v>
      </c>
      <c r="P439" s="880">
        <f t="shared" si="40"/>
        <v>0</v>
      </c>
      <c r="Q439" s="619"/>
      <c r="W439" s="881"/>
    </row>
    <row r="440" spans="1:23" ht="36">
      <c r="A440" s="810">
        <v>421</v>
      </c>
      <c r="B440" s="811">
        <v>7000009996</v>
      </c>
      <c r="C440" s="811">
        <v>3850</v>
      </c>
      <c r="D440" s="812" t="s">
        <v>491</v>
      </c>
      <c r="E440" s="811">
        <v>1000015938</v>
      </c>
      <c r="F440" s="811">
        <v>84248990</v>
      </c>
      <c r="G440" s="690"/>
      <c r="H440" s="811">
        <v>18</v>
      </c>
      <c r="I440" s="691"/>
      <c r="J440" s="875" t="s">
        <v>705</v>
      </c>
      <c r="K440" s="813" t="s">
        <v>291</v>
      </c>
      <c r="L440" s="814">
        <v>2</v>
      </c>
      <c r="M440" s="692"/>
      <c r="N440" s="809" t="str">
        <f t="shared" si="42"/>
        <v>INCLUDED</v>
      </c>
      <c r="O440" s="880">
        <f t="shared" si="39"/>
        <v>0</v>
      </c>
      <c r="P440" s="880">
        <f t="shared" si="40"/>
        <v>0</v>
      </c>
      <c r="Q440" s="619"/>
      <c r="W440" s="881"/>
    </row>
    <row r="441" spans="1:23">
      <c r="A441" s="810">
        <v>422</v>
      </c>
      <c r="B441" s="811">
        <v>7000009996</v>
      </c>
      <c r="C441" s="811">
        <v>3880</v>
      </c>
      <c r="D441" s="812" t="s">
        <v>492</v>
      </c>
      <c r="E441" s="811">
        <v>1000031070</v>
      </c>
      <c r="F441" s="811">
        <v>85049010</v>
      </c>
      <c r="G441" s="690"/>
      <c r="H441" s="811">
        <v>18</v>
      </c>
      <c r="I441" s="691"/>
      <c r="J441" s="875" t="s">
        <v>762</v>
      </c>
      <c r="K441" s="813" t="s">
        <v>290</v>
      </c>
      <c r="L441" s="814">
        <v>2</v>
      </c>
      <c r="M441" s="692"/>
      <c r="N441" s="809" t="str">
        <f t="shared" si="42"/>
        <v>INCLUDED</v>
      </c>
      <c r="O441" s="880">
        <f t="shared" si="39"/>
        <v>0</v>
      </c>
      <c r="P441" s="880">
        <f t="shared" si="40"/>
        <v>0</v>
      </c>
      <c r="Q441" s="619"/>
      <c r="W441" s="881"/>
    </row>
    <row r="442" spans="1:23" ht="36">
      <c r="A442" s="810">
        <v>423</v>
      </c>
      <c r="B442" s="811">
        <v>7000009996</v>
      </c>
      <c r="C442" s="811">
        <v>3890</v>
      </c>
      <c r="D442" s="812" t="s">
        <v>698</v>
      </c>
      <c r="E442" s="811">
        <v>1000005063</v>
      </c>
      <c r="F442" s="811">
        <v>85359090</v>
      </c>
      <c r="G442" s="690"/>
      <c r="H442" s="811">
        <v>18</v>
      </c>
      <c r="I442" s="691"/>
      <c r="J442" s="875" t="s">
        <v>707</v>
      </c>
      <c r="K442" s="813" t="s">
        <v>290</v>
      </c>
      <c r="L442" s="814">
        <v>6</v>
      </c>
      <c r="M442" s="692"/>
      <c r="N442" s="809" t="str">
        <f t="shared" si="42"/>
        <v>INCLUDED</v>
      </c>
      <c r="O442" s="880">
        <f t="shared" si="39"/>
        <v>0</v>
      </c>
      <c r="P442" s="880">
        <f t="shared" si="40"/>
        <v>0</v>
      </c>
      <c r="Q442" s="619"/>
      <c r="W442" s="881"/>
    </row>
    <row r="443" spans="1:23" ht="36">
      <c r="A443" s="810">
        <v>424</v>
      </c>
      <c r="B443" s="811">
        <v>7000009996</v>
      </c>
      <c r="C443" s="811">
        <v>3960</v>
      </c>
      <c r="D443" s="812" t="s">
        <v>698</v>
      </c>
      <c r="E443" s="811">
        <v>1000031122</v>
      </c>
      <c r="F443" s="811">
        <v>85359090</v>
      </c>
      <c r="G443" s="690"/>
      <c r="H443" s="811">
        <v>18</v>
      </c>
      <c r="I443" s="691"/>
      <c r="J443" s="875" t="s">
        <v>708</v>
      </c>
      <c r="K443" s="813" t="s">
        <v>290</v>
      </c>
      <c r="L443" s="814">
        <v>6</v>
      </c>
      <c r="M443" s="692"/>
      <c r="N443" s="809" t="str">
        <f t="shared" si="42"/>
        <v>INCLUDED</v>
      </c>
      <c r="O443" s="880">
        <f t="shared" si="39"/>
        <v>0</v>
      </c>
      <c r="P443" s="880">
        <f t="shared" si="40"/>
        <v>0</v>
      </c>
      <c r="Q443" s="619"/>
      <c r="W443" s="881"/>
    </row>
    <row r="444" spans="1:23">
      <c r="A444" s="810">
        <v>425</v>
      </c>
      <c r="B444" s="811">
        <v>7000009996</v>
      </c>
      <c r="C444" s="811">
        <v>3920</v>
      </c>
      <c r="D444" s="812" t="s">
        <v>698</v>
      </c>
      <c r="E444" s="811">
        <v>1000005048</v>
      </c>
      <c r="F444" s="811">
        <v>85359090</v>
      </c>
      <c r="G444" s="690"/>
      <c r="H444" s="811">
        <v>18</v>
      </c>
      <c r="I444" s="691"/>
      <c r="J444" s="875" t="s">
        <v>713</v>
      </c>
      <c r="K444" s="813" t="s">
        <v>290</v>
      </c>
      <c r="L444" s="814">
        <v>6</v>
      </c>
      <c r="M444" s="692"/>
      <c r="N444" s="809" t="str">
        <f t="shared" si="42"/>
        <v>INCLUDED</v>
      </c>
      <c r="O444" s="880">
        <f t="shared" si="39"/>
        <v>0</v>
      </c>
      <c r="P444" s="880">
        <f t="shared" si="40"/>
        <v>0</v>
      </c>
      <c r="Q444" s="619"/>
      <c r="W444" s="881"/>
    </row>
    <row r="445" spans="1:23" ht="36">
      <c r="A445" s="810">
        <v>426</v>
      </c>
      <c r="B445" s="811">
        <v>7000009996</v>
      </c>
      <c r="C445" s="811">
        <v>3900</v>
      </c>
      <c r="D445" s="812" t="s">
        <v>698</v>
      </c>
      <c r="E445" s="811">
        <v>1000005067</v>
      </c>
      <c r="F445" s="811">
        <v>85353090</v>
      </c>
      <c r="G445" s="690"/>
      <c r="H445" s="811">
        <v>18</v>
      </c>
      <c r="I445" s="691"/>
      <c r="J445" s="875" t="s">
        <v>709</v>
      </c>
      <c r="K445" s="813" t="s">
        <v>290</v>
      </c>
      <c r="L445" s="814">
        <v>3</v>
      </c>
      <c r="M445" s="692"/>
      <c r="N445" s="809" t="str">
        <f t="shared" si="42"/>
        <v>INCLUDED</v>
      </c>
      <c r="O445" s="880">
        <f t="shared" si="39"/>
        <v>0</v>
      </c>
      <c r="P445" s="880">
        <f t="shared" si="40"/>
        <v>0</v>
      </c>
      <c r="Q445" s="619"/>
      <c r="W445" s="881"/>
    </row>
    <row r="446" spans="1:23" ht="36">
      <c r="A446" s="810">
        <v>427</v>
      </c>
      <c r="B446" s="811">
        <v>7000009996</v>
      </c>
      <c r="C446" s="811">
        <v>3910</v>
      </c>
      <c r="D446" s="812" t="s">
        <v>698</v>
      </c>
      <c r="E446" s="811">
        <v>1000005037</v>
      </c>
      <c r="F446" s="811">
        <v>85353090</v>
      </c>
      <c r="G446" s="690"/>
      <c r="H446" s="811">
        <v>18</v>
      </c>
      <c r="I446" s="691"/>
      <c r="J446" s="875" t="s">
        <v>710</v>
      </c>
      <c r="K446" s="813" t="s">
        <v>290</v>
      </c>
      <c r="L446" s="814">
        <v>5</v>
      </c>
      <c r="M446" s="692"/>
      <c r="N446" s="809" t="str">
        <f t="shared" si="42"/>
        <v>INCLUDED</v>
      </c>
      <c r="O446" s="880">
        <f t="shared" si="39"/>
        <v>0</v>
      </c>
      <c r="P446" s="880">
        <f t="shared" si="40"/>
        <v>0</v>
      </c>
      <c r="Q446" s="619"/>
      <c r="W446" s="881"/>
    </row>
    <row r="447" spans="1:23">
      <c r="A447" s="810">
        <v>428</v>
      </c>
      <c r="B447" s="811">
        <v>7000009996</v>
      </c>
      <c r="C447" s="811">
        <v>3940</v>
      </c>
      <c r="D447" s="812" t="s">
        <v>698</v>
      </c>
      <c r="E447" s="811">
        <v>1000029252</v>
      </c>
      <c r="F447" s="811">
        <v>85354010</v>
      </c>
      <c r="G447" s="690"/>
      <c r="H447" s="811">
        <v>18</v>
      </c>
      <c r="I447" s="691"/>
      <c r="J447" s="875" t="s">
        <v>712</v>
      </c>
      <c r="K447" s="813" t="s">
        <v>290</v>
      </c>
      <c r="L447" s="814">
        <v>9</v>
      </c>
      <c r="M447" s="692"/>
      <c r="N447" s="809" t="str">
        <f t="shared" si="42"/>
        <v>INCLUDED</v>
      </c>
      <c r="O447" s="880">
        <f t="shared" si="39"/>
        <v>0</v>
      </c>
      <c r="P447" s="880">
        <f t="shared" si="40"/>
        <v>0</v>
      </c>
      <c r="Q447" s="619"/>
      <c r="W447" s="881"/>
    </row>
    <row r="448" spans="1:23">
      <c r="A448" s="810">
        <v>429</v>
      </c>
      <c r="B448" s="811">
        <v>7000009996</v>
      </c>
      <c r="C448" s="811">
        <v>3930</v>
      </c>
      <c r="D448" s="812" t="s">
        <v>698</v>
      </c>
      <c r="E448" s="811">
        <v>1000005030</v>
      </c>
      <c r="F448" s="811">
        <v>85462040</v>
      </c>
      <c r="G448" s="690"/>
      <c r="H448" s="811">
        <v>18</v>
      </c>
      <c r="I448" s="691"/>
      <c r="J448" s="875" t="s">
        <v>711</v>
      </c>
      <c r="K448" s="813" t="s">
        <v>290</v>
      </c>
      <c r="L448" s="814">
        <v>5</v>
      </c>
      <c r="M448" s="692"/>
      <c r="N448" s="809" t="str">
        <f t="shared" si="42"/>
        <v>INCLUDED</v>
      </c>
      <c r="O448" s="880">
        <f t="shared" si="39"/>
        <v>0</v>
      </c>
      <c r="P448" s="880">
        <f t="shared" si="40"/>
        <v>0</v>
      </c>
      <c r="Q448" s="619"/>
      <c r="W448" s="881"/>
    </row>
    <row r="449" spans="1:23">
      <c r="A449" s="810">
        <v>430</v>
      </c>
      <c r="B449" s="811">
        <v>7000009996</v>
      </c>
      <c r="C449" s="811">
        <v>3950</v>
      </c>
      <c r="D449" s="812" t="s">
        <v>698</v>
      </c>
      <c r="E449" s="811">
        <v>1000025327</v>
      </c>
      <c r="F449" s="811">
        <v>82055990</v>
      </c>
      <c r="G449" s="690"/>
      <c r="H449" s="811">
        <v>18</v>
      </c>
      <c r="I449" s="691"/>
      <c r="J449" s="875" t="s">
        <v>763</v>
      </c>
      <c r="K449" s="813" t="s">
        <v>290</v>
      </c>
      <c r="L449" s="814">
        <v>6</v>
      </c>
      <c r="M449" s="692"/>
      <c r="N449" s="809" t="str">
        <f t="shared" si="42"/>
        <v>INCLUDED</v>
      </c>
      <c r="O449" s="880">
        <f t="shared" si="39"/>
        <v>0</v>
      </c>
      <c r="P449" s="880">
        <f t="shared" si="40"/>
        <v>0</v>
      </c>
      <c r="Q449" s="619"/>
      <c r="W449" s="881"/>
    </row>
    <row r="450" spans="1:23" ht="36">
      <c r="A450" s="810">
        <v>431</v>
      </c>
      <c r="B450" s="811">
        <v>7000009996</v>
      </c>
      <c r="C450" s="811">
        <v>3970</v>
      </c>
      <c r="D450" s="812" t="s">
        <v>698</v>
      </c>
      <c r="E450" s="811">
        <v>1000005039</v>
      </c>
      <c r="F450" s="811">
        <v>85352113</v>
      </c>
      <c r="G450" s="690"/>
      <c r="H450" s="811">
        <v>18</v>
      </c>
      <c r="I450" s="691"/>
      <c r="J450" s="875" t="s">
        <v>706</v>
      </c>
      <c r="K450" s="813" t="s">
        <v>290</v>
      </c>
      <c r="L450" s="814">
        <v>4</v>
      </c>
      <c r="M450" s="692"/>
      <c r="N450" s="809" t="str">
        <f t="shared" si="42"/>
        <v>INCLUDED</v>
      </c>
      <c r="O450" s="880">
        <f t="shared" si="39"/>
        <v>0</v>
      </c>
      <c r="P450" s="880">
        <f t="shared" si="40"/>
        <v>0</v>
      </c>
      <c r="Q450" s="619"/>
      <c r="W450" s="881"/>
    </row>
    <row r="451" spans="1:23">
      <c r="A451" s="810">
        <v>432</v>
      </c>
      <c r="B451" s="811">
        <v>7000009996</v>
      </c>
      <c r="C451" s="811">
        <v>4820</v>
      </c>
      <c r="D451" s="812" t="s">
        <v>699</v>
      </c>
      <c r="E451" s="811">
        <v>1000000610</v>
      </c>
      <c r="F451" s="811">
        <v>85353090</v>
      </c>
      <c r="G451" s="690"/>
      <c r="H451" s="811">
        <v>18</v>
      </c>
      <c r="I451" s="691"/>
      <c r="J451" s="875" t="s">
        <v>714</v>
      </c>
      <c r="K451" s="813" t="s">
        <v>290</v>
      </c>
      <c r="L451" s="814">
        <v>4</v>
      </c>
      <c r="M451" s="692"/>
      <c r="N451" s="809" t="str">
        <f t="shared" si="42"/>
        <v>INCLUDED</v>
      </c>
      <c r="O451" s="880">
        <f t="shared" si="39"/>
        <v>0</v>
      </c>
      <c r="P451" s="880">
        <f t="shared" si="40"/>
        <v>0</v>
      </c>
      <c r="Q451" s="619"/>
      <c r="W451" s="881"/>
    </row>
    <row r="452" spans="1:23">
      <c r="A452" s="810">
        <v>433</v>
      </c>
      <c r="B452" s="811">
        <v>7000009996</v>
      </c>
      <c r="C452" s="811">
        <v>4830</v>
      </c>
      <c r="D452" s="812" t="s">
        <v>699</v>
      </c>
      <c r="E452" s="811">
        <v>1000020422</v>
      </c>
      <c r="F452" s="811">
        <v>85354010</v>
      </c>
      <c r="G452" s="690"/>
      <c r="H452" s="811">
        <v>18</v>
      </c>
      <c r="I452" s="691"/>
      <c r="J452" s="875" t="s">
        <v>661</v>
      </c>
      <c r="K452" s="813" t="s">
        <v>290</v>
      </c>
      <c r="L452" s="814">
        <v>12</v>
      </c>
      <c r="M452" s="692"/>
      <c r="N452" s="809" t="str">
        <f t="shared" si="42"/>
        <v>INCLUDED</v>
      </c>
      <c r="O452" s="880">
        <f t="shared" si="39"/>
        <v>0</v>
      </c>
      <c r="P452" s="880">
        <f t="shared" si="40"/>
        <v>0</v>
      </c>
      <c r="Q452" s="619"/>
      <c r="W452" s="881"/>
    </row>
    <row r="453" spans="1:23">
      <c r="A453" s="810">
        <v>434</v>
      </c>
      <c r="B453" s="811">
        <v>7000009996</v>
      </c>
      <c r="C453" s="811">
        <v>4840</v>
      </c>
      <c r="D453" s="812" t="s">
        <v>699</v>
      </c>
      <c r="E453" s="811">
        <v>1000000593</v>
      </c>
      <c r="F453" s="811">
        <v>85462040</v>
      </c>
      <c r="G453" s="690"/>
      <c r="H453" s="811">
        <v>18</v>
      </c>
      <c r="I453" s="691"/>
      <c r="J453" s="875" t="s">
        <v>662</v>
      </c>
      <c r="K453" s="813" t="s">
        <v>290</v>
      </c>
      <c r="L453" s="814">
        <v>12</v>
      </c>
      <c r="M453" s="692"/>
      <c r="N453" s="809" t="str">
        <f t="shared" si="42"/>
        <v>INCLUDED</v>
      </c>
      <c r="O453" s="880">
        <f t="shared" si="39"/>
        <v>0</v>
      </c>
      <c r="P453" s="880">
        <f t="shared" si="40"/>
        <v>0</v>
      </c>
      <c r="Q453" s="619"/>
      <c r="W453" s="881"/>
    </row>
    <row r="454" spans="1:23" ht="36">
      <c r="A454" s="810">
        <v>435</v>
      </c>
      <c r="B454" s="811">
        <v>7000009996</v>
      </c>
      <c r="C454" s="811">
        <v>4850</v>
      </c>
      <c r="D454" s="812" t="s">
        <v>699</v>
      </c>
      <c r="E454" s="811">
        <v>1000033307</v>
      </c>
      <c r="F454" s="811">
        <v>85359030</v>
      </c>
      <c r="G454" s="690"/>
      <c r="H454" s="811">
        <v>18</v>
      </c>
      <c r="I454" s="691"/>
      <c r="J454" s="875" t="s">
        <v>715</v>
      </c>
      <c r="K454" s="813" t="s">
        <v>291</v>
      </c>
      <c r="L454" s="814">
        <v>1</v>
      </c>
      <c r="M454" s="692"/>
      <c r="N454" s="809" t="str">
        <f t="shared" si="42"/>
        <v>INCLUDED</v>
      </c>
      <c r="O454" s="880">
        <f t="shared" si="39"/>
        <v>0</v>
      </c>
      <c r="P454" s="880">
        <f t="shared" si="40"/>
        <v>0</v>
      </c>
      <c r="Q454" s="619"/>
      <c r="W454" s="881"/>
    </row>
    <row r="455" spans="1:23" ht="36">
      <c r="A455" s="810">
        <v>436</v>
      </c>
      <c r="B455" s="811">
        <v>7000009996</v>
      </c>
      <c r="C455" s="811">
        <v>4860</v>
      </c>
      <c r="D455" s="812" t="s">
        <v>699</v>
      </c>
      <c r="E455" s="811">
        <v>1000033305</v>
      </c>
      <c r="F455" s="811">
        <v>85359030</v>
      </c>
      <c r="G455" s="690"/>
      <c r="H455" s="811">
        <v>18</v>
      </c>
      <c r="I455" s="691"/>
      <c r="J455" s="875" t="s">
        <v>716</v>
      </c>
      <c r="K455" s="813" t="s">
        <v>290</v>
      </c>
      <c r="L455" s="814">
        <v>4</v>
      </c>
      <c r="M455" s="692"/>
      <c r="N455" s="809" t="str">
        <f t="shared" si="42"/>
        <v>INCLUDED</v>
      </c>
      <c r="O455" s="880">
        <f t="shared" si="39"/>
        <v>0</v>
      </c>
      <c r="P455" s="880">
        <f t="shared" si="40"/>
        <v>0</v>
      </c>
      <c r="Q455" s="619"/>
      <c r="W455" s="881"/>
    </row>
    <row r="456" spans="1:23" ht="36">
      <c r="A456" s="810">
        <v>437</v>
      </c>
      <c r="B456" s="811">
        <v>7000009996</v>
      </c>
      <c r="C456" s="811">
        <v>4870</v>
      </c>
      <c r="D456" s="812" t="s">
        <v>699</v>
      </c>
      <c r="E456" s="811">
        <v>1000033342</v>
      </c>
      <c r="F456" s="811">
        <v>85359030</v>
      </c>
      <c r="G456" s="690"/>
      <c r="H456" s="811">
        <v>18</v>
      </c>
      <c r="I456" s="691"/>
      <c r="J456" s="875" t="s">
        <v>717</v>
      </c>
      <c r="K456" s="813" t="s">
        <v>290</v>
      </c>
      <c r="L456" s="814">
        <v>2</v>
      </c>
      <c r="M456" s="692"/>
      <c r="N456" s="809" t="str">
        <f t="shared" si="42"/>
        <v>INCLUDED</v>
      </c>
      <c r="O456" s="880">
        <f t="shared" si="39"/>
        <v>0</v>
      </c>
      <c r="P456" s="880">
        <f t="shared" si="40"/>
        <v>0</v>
      </c>
      <c r="Q456" s="619"/>
      <c r="W456" s="881"/>
    </row>
    <row r="457" spans="1:23" ht="36">
      <c r="A457" s="810">
        <v>438</v>
      </c>
      <c r="B457" s="811">
        <v>7000009996</v>
      </c>
      <c r="C457" s="811">
        <v>4880</v>
      </c>
      <c r="D457" s="812" t="s">
        <v>699</v>
      </c>
      <c r="E457" s="811">
        <v>1000033306</v>
      </c>
      <c r="F457" s="811">
        <v>85359030</v>
      </c>
      <c r="G457" s="690"/>
      <c r="H457" s="811">
        <v>18</v>
      </c>
      <c r="I457" s="691"/>
      <c r="J457" s="875" t="s">
        <v>718</v>
      </c>
      <c r="K457" s="813" t="s">
        <v>290</v>
      </c>
      <c r="L457" s="814">
        <v>2</v>
      </c>
      <c r="M457" s="692"/>
      <c r="N457" s="809" t="str">
        <f t="shared" si="42"/>
        <v>INCLUDED</v>
      </c>
      <c r="O457" s="880">
        <f t="shared" si="39"/>
        <v>0</v>
      </c>
      <c r="P457" s="880">
        <f t="shared" si="40"/>
        <v>0</v>
      </c>
      <c r="Q457" s="619"/>
      <c r="W457" s="881"/>
    </row>
    <row r="458" spans="1:23">
      <c r="A458" s="810">
        <v>439</v>
      </c>
      <c r="B458" s="811">
        <v>7000009996</v>
      </c>
      <c r="C458" s="811">
        <v>3980</v>
      </c>
      <c r="D458" s="812" t="s">
        <v>495</v>
      </c>
      <c r="E458" s="811">
        <v>1000004313</v>
      </c>
      <c r="F458" s="811">
        <v>85371000</v>
      </c>
      <c r="G458" s="690"/>
      <c r="H458" s="811">
        <v>18</v>
      </c>
      <c r="I458" s="691"/>
      <c r="J458" s="875" t="s">
        <v>534</v>
      </c>
      <c r="K458" s="813" t="s">
        <v>291</v>
      </c>
      <c r="L458" s="814">
        <v>1</v>
      </c>
      <c r="M458" s="692"/>
      <c r="N458" s="809" t="str">
        <f t="shared" si="42"/>
        <v>INCLUDED</v>
      </c>
      <c r="O458" s="880">
        <f t="shared" si="39"/>
        <v>0</v>
      </c>
      <c r="P458" s="880">
        <f t="shared" si="40"/>
        <v>0</v>
      </c>
      <c r="Q458" s="619"/>
      <c r="W458" s="881"/>
    </row>
    <row r="459" spans="1:23" ht="36">
      <c r="A459" s="810">
        <v>440</v>
      </c>
      <c r="B459" s="811">
        <v>7000009996</v>
      </c>
      <c r="C459" s="811">
        <v>3990</v>
      </c>
      <c r="D459" s="812" t="s">
        <v>495</v>
      </c>
      <c r="E459" s="811">
        <v>1000004303</v>
      </c>
      <c r="F459" s="811">
        <v>85371000</v>
      </c>
      <c r="G459" s="690"/>
      <c r="H459" s="811">
        <v>18</v>
      </c>
      <c r="I459" s="691"/>
      <c r="J459" s="875" t="s">
        <v>535</v>
      </c>
      <c r="K459" s="813" t="s">
        <v>291</v>
      </c>
      <c r="L459" s="814">
        <v>1</v>
      </c>
      <c r="M459" s="692"/>
      <c r="N459" s="809" t="str">
        <f t="shared" si="42"/>
        <v>INCLUDED</v>
      </c>
      <c r="O459" s="880">
        <f t="shared" si="39"/>
        <v>0</v>
      </c>
      <c r="P459" s="880">
        <f t="shared" si="40"/>
        <v>0</v>
      </c>
      <c r="Q459" s="619"/>
      <c r="W459" s="881"/>
    </row>
    <row r="460" spans="1:23" ht="36">
      <c r="A460" s="810">
        <v>441</v>
      </c>
      <c r="B460" s="811">
        <v>7000009996</v>
      </c>
      <c r="C460" s="811">
        <v>4000</v>
      </c>
      <c r="D460" s="812" t="s">
        <v>495</v>
      </c>
      <c r="E460" s="811">
        <v>1000004311</v>
      </c>
      <c r="F460" s="811">
        <v>85371000</v>
      </c>
      <c r="G460" s="690"/>
      <c r="H460" s="811">
        <v>18</v>
      </c>
      <c r="I460" s="691"/>
      <c r="J460" s="875" t="s">
        <v>536</v>
      </c>
      <c r="K460" s="813" t="s">
        <v>291</v>
      </c>
      <c r="L460" s="814">
        <v>1</v>
      </c>
      <c r="M460" s="692"/>
      <c r="N460" s="809" t="str">
        <f t="shared" si="42"/>
        <v>INCLUDED</v>
      </c>
      <c r="O460" s="880">
        <f t="shared" si="39"/>
        <v>0</v>
      </c>
      <c r="P460" s="880">
        <f t="shared" si="40"/>
        <v>0</v>
      </c>
      <c r="Q460" s="619"/>
      <c r="W460" s="881"/>
    </row>
    <row r="461" spans="1:23" ht="36">
      <c r="A461" s="810">
        <v>442</v>
      </c>
      <c r="B461" s="811">
        <v>7000009996</v>
      </c>
      <c r="C461" s="811">
        <v>4010</v>
      </c>
      <c r="D461" s="812" t="s">
        <v>495</v>
      </c>
      <c r="E461" s="811">
        <v>1000004308</v>
      </c>
      <c r="F461" s="811">
        <v>85371000</v>
      </c>
      <c r="G461" s="690"/>
      <c r="H461" s="811">
        <v>18</v>
      </c>
      <c r="I461" s="691"/>
      <c r="J461" s="875" t="s">
        <v>537</v>
      </c>
      <c r="K461" s="813" t="s">
        <v>291</v>
      </c>
      <c r="L461" s="814">
        <v>1</v>
      </c>
      <c r="M461" s="692"/>
      <c r="N461" s="809" t="str">
        <f t="shared" si="42"/>
        <v>INCLUDED</v>
      </c>
      <c r="O461" s="880">
        <f t="shared" si="39"/>
        <v>0</v>
      </c>
      <c r="P461" s="880">
        <f t="shared" si="40"/>
        <v>0</v>
      </c>
      <c r="Q461" s="619"/>
      <c r="W461" s="881"/>
    </row>
    <row r="462" spans="1:23">
      <c r="A462" s="810">
        <v>443</v>
      </c>
      <c r="B462" s="811">
        <v>7000009996</v>
      </c>
      <c r="C462" s="811">
        <v>4090</v>
      </c>
      <c r="D462" s="812" t="s">
        <v>495</v>
      </c>
      <c r="E462" s="811">
        <v>1000000564</v>
      </c>
      <c r="F462" s="811">
        <v>85371000</v>
      </c>
      <c r="G462" s="690"/>
      <c r="H462" s="811">
        <v>18</v>
      </c>
      <c r="I462" s="691"/>
      <c r="J462" s="875" t="s">
        <v>719</v>
      </c>
      <c r="K462" s="813" t="s">
        <v>291</v>
      </c>
      <c r="L462" s="814">
        <v>2</v>
      </c>
      <c r="M462" s="692"/>
      <c r="N462" s="809" t="str">
        <f t="shared" si="42"/>
        <v>INCLUDED</v>
      </c>
      <c r="O462" s="880">
        <f t="shared" si="39"/>
        <v>0</v>
      </c>
      <c r="P462" s="880">
        <f t="shared" si="40"/>
        <v>0</v>
      </c>
      <c r="Q462" s="619"/>
      <c r="W462" s="881"/>
    </row>
    <row r="463" spans="1:23">
      <c r="A463" s="810">
        <v>444</v>
      </c>
      <c r="B463" s="811">
        <v>7000009996</v>
      </c>
      <c r="C463" s="811">
        <v>4070</v>
      </c>
      <c r="D463" s="812" t="s">
        <v>495</v>
      </c>
      <c r="E463" s="811">
        <v>1000028342</v>
      </c>
      <c r="F463" s="811">
        <v>85072000</v>
      </c>
      <c r="G463" s="690"/>
      <c r="H463" s="811">
        <v>28</v>
      </c>
      <c r="I463" s="691"/>
      <c r="J463" s="875" t="s">
        <v>720</v>
      </c>
      <c r="K463" s="813" t="s">
        <v>290</v>
      </c>
      <c r="L463" s="814">
        <v>2</v>
      </c>
      <c r="M463" s="692"/>
      <c r="N463" s="809" t="str">
        <f t="shared" si="42"/>
        <v>INCLUDED</v>
      </c>
      <c r="O463" s="880">
        <f t="shared" si="39"/>
        <v>0</v>
      </c>
      <c r="P463" s="880">
        <f t="shared" si="40"/>
        <v>0</v>
      </c>
      <c r="Q463" s="619"/>
      <c r="W463" s="881"/>
    </row>
    <row r="464" spans="1:23">
      <c r="A464" s="810">
        <v>445</v>
      </c>
      <c r="B464" s="811">
        <v>7000009996</v>
      </c>
      <c r="C464" s="811">
        <v>4020</v>
      </c>
      <c r="D464" s="812" t="s">
        <v>495</v>
      </c>
      <c r="E464" s="811">
        <v>1000000580</v>
      </c>
      <c r="F464" s="811">
        <v>85044030</v>
      </c>
      <c r="G464" s="690"/>
      <c r="H464" s="811">
        <v>18</v>
      </c>
      <c r="I464" s="691"/>
      <c r="J464" s="875" t="s">
        <v>721</v>
      </c>
      <c r="K464" s="813" t="s">
        <v>290</v>
      </c>
      <c r="L464" s="814">
        <v>2</v>
      </c>
      <c r="M464" s="692"/>
      <c r="N464" s="809" t="str">
        <f t="shared" si="42"/>
        <v>INCLUDED</v>
      </c>
      <c r="O464" s="880">
        <f>IF(M464="",0,IF(I464="",M464*H464/100,I464*M464))</f>
        <v>0</v>
      </c>
      <c r="P464" s="880">
        <f>O464*L464</f>
        <v>0</v>
      </c>
      <c r="Q464" s="619"/>
      <c r="W464" s="881"/>
    </row>
    <row r="465" spans="1:23">
      <c r="A465" s="810">
        <v>446</v>
      </c>
      <c r="B465" s="811">
        <v>7000009996</v>
      </c>
      <c r="C465" s="811">
        <v>4040</v>
      </c>
      <c r="D465" s="812" t="s">
        <v>495</v>
      </c>
      <c r="E465" s="811">
        <v>1000004765</v>
      </c>
      <c r="F465" s="811">
        <v>85072000</v>
      </c>
      <c r="G465" s="690"/>
      <c r="H465" s="811">
        <v>28</v>
      </c>
      <c r="I465" s="691"/>
      <c r="J465" s="875" t="s">
        <v>538</v>
      </c>
      <c r="K465" s="813" t="s">
        <v>291</v>
      </c>
      <c r="L465" s="814">
        <v>2</v>
      </c>
      <c r="M465" s="692"/>
      <c r="N465" s="809" t="str">
        <f t="shared" si="42"/>
        <v>INCLUDED</v>
      </c>
      <c r="O465" s="880">
        <f t="shared" si="39"/>
        <v>0</v>
      </c>
      <c r="P465" s="880">
        <f t="shared" si="40"/>
        <v>0</v>
      </c>
      <c r="Q465" s="619"/>
      <c r="W465" s="881"/>
    </row>
    <row r="466" spans="1:23" ht="36">
      <c r="A466" s="810">
        <v>447</v>
      </c>
      <c r="B466" s="811">
        <v>7000009996</v>
      </c>
      <c r="C466" s="811">
        <v>4050</v>
      </c>
      <c r="D466" s="812" t="s">
        <v>495</v>
      </c>
      <c r="E466" s="811">
        <v>1000028345</v>
      </c>
      <c r="F466" s="811">
        <v>85044030</v>
      </c>
      <c r="G466" s="690"/>
      <c r="H466" s="811">
        <v>18</v>
      </c>
      <c r="I466" s="691"/>
      <c r="J466" s="875" t="s">
        <v>539</v>
      </c>
      <c r="K466" s="813" t="s">
        <v>291</v>
      </c>
      <c r="L466" s="814">
        <v>2</v>
      </c>
      <c r="M466" s="692"/>
      <c r="N466" s="809" t="str">
        <f t="shared" si="42"/>
        <v>INCLUDED</v>
      </c>
      <c r="O466" s="880">
        <f t="shared" si="39"/>
        <v>0</v>
      </c>
      <c r="P466" s="880">
        <f t="shared" si="40"/>
        <v>0</v>
      </c>
      <c r="Q466" s="619"/>
      <c r="W466" s="881"/>
    </row>
    <row r="467" spans="1:23">
      <c r="A467" s="810">
        <v>448</v>
      </c>
      <c r="B467" s="811">
        <v>7000009996</v>
      </c>
      <c r="C467" s="811">
        <v>4080</v>
      </c>
      <c r="D467" s="812" t="s">
        <v>495</v>
      </c>
      <c r="E467" s="811">
        <v>1000030539</v>
      </c>
      <c r="F467" s="811">
        <v>85021100</v>
      </c>
      <c r="G467" s="690"/>
      <c r="H467" s="811">
        <v>18</v>
      </c>
      <c r="I467" s="691"/>
      <c r="J467" s="875" t="s">
        <v>764</v>
      </c>
      <c r="K467" s="813" t="s">
        <v>290</v>
      </c>
      <c r="L467" s="814">
        <v>1</v>
      </c>
      <c r="M467" s="692"/>
      <c r="N467" s="809" t="str">
        <f t="shared" si="42"/>
        <v>INCLUDED</v>
      </c>
      <c r="O467" s="880">
        <f t="shared" si="39"/>
        <v>0</v>
      </c>
      <c r="P467" s="880">
        <f t="shared" si="40"/>
        <v>0</v>
      </c>
      <c r="Q467" s="619"/>
      <c r="W467" s="881"/>
    </row>
    <row r="468" spans="1:23">
      <c r="A468" s="810">
        <v>449</v>
      </c>
      <c r="B468" s="811">
        <v>7000009996</v>
      </c>
      <c r="C468" s="811">
        <v>4030</v>
      </c>
      <c r="D468" s="812" t="s">
        <v>495</v>
      </c>
      <c r="E468" s="811">
        <v>1000013502</v>
      </c>
      <c r="F468" s="811">
        <v>84158210</v>
      </c>
      <c r="G468" s="690"/>
      <c r="H468" s="811">
        <v>28</v>
      </c>
      <c r="I468" s="691"/>
      <c r="J468" s="875" t="s">
        <v>540</v>
      </c>
      <c r="K468" s="813" t="s">
        <v>290</v>
      </c>
      <c r="L468" s="814">
        <v>6</v>
      </c>
      <c r="M468" s="692"/>
      <c r="N468" s="809" t="str">
        <f t="shared" si="42"/>
        <v>INCLUDED</v>
      </c>
      <c r="O468" s="880">
        <f t="shared" si="39"/>
        <v>0</v>
      </c>
      <c r="P468" s="880">
        <f t="shared" si="40"/>
        <v>0</v>
      </c>
      <c r="Q468" s="619"/>
      <c r="W468" s="881"/>
    </row>
    <row r="469" spans="1:23" ht="72">
      <c r="A469" s="810">
        <v>450</v>
      </c>
      <c r="B469" s="811">
        <v>7000009996</v>
      </c>
      <c r="C469" s="811">
        <v>4060</v>
      </c>
      <c r="D469" s="812" t="s">
        <v>495</v>
      </c>
      <c r="E469" s="811">
        <v>1000028551</v>
      </c>
      <c r="F469" s="811">
        <v>84137010</v>
      </c>
      <c r="G469" s="690"/>
      <c r="H469" s="811">
        <v>12</v>
      </c>
      <c r="I469" s="691"/>
      <c r="J469" s="875" t="s">
        <v>722</v>
      </c>
      <c r="K469" s="813" t="s">
        <v>443</v>
      </c>
      <c r="L469" s="814">
        <v>1</v>
      </c>
      <c r="M469" s="692"/>
      <c r="N469" s="809" t="str">
        <f t="shared" si="42"/>
        <v>INCLUDED</v>
      </c>
      <c r="O469" s="880">
        <f t="shared" si="39"/>
        <v>0</v>
      </c>
      <c r="P469" s="880">
        <f t="shared" si="40"/>
        <v>0</v>
      </c>
      <c r="Q469" s="619"/>
      <c r="W469" s="881"/>
    </row>
    <row r="470" spans="1:23">
      <c r="A470" s="810">
        <v>451</v>
      </c>
      <c r="B470" s="811">
        <v>7000009996</v>
      </c>
      <c r="C470" s="811">
        <v>4110</v>
      </c>
      <c r="D470" s="812" t="s">
        <v>496</v>
      </c>
      <c r="E470" s="811">
        <v>1000004964</v>
      </c>
      <c r="F470" s="811">
        <v>85371000</v>
      </c>
      <c r="G470" s="690"/>
      <c r="H470" s="811">
        <v>18</v>
      </c>
      <c r="I470" s="691"/>
      <c r="J470" s="875" t="s">
        <v>724</v>
      </c>
      <c r="K470" s="813" t="s">
        <v>290</v>
      </c>
      <c r="L470" s="814">
        <v>1</v>
      </c>
      <c r="M470" s="692"/>
      <c r="N470" s="809" t="str">
        <f t="shared" si="42"/>
        <v>INCLUDED</v>
      </c>
      <c r="O470" s="880">
        <f t="shared" si="39"/>
        <v>0</v>
      </c>
      <c r="P470" s="880">
        <f t="shared" si="40"/>
        <v>0</v>
      </c>
      <c r="Q470" s="619"/>
      <c r="W470" s="881"/>
    </row>
    <row r="471" spans="1:23" ht="36">
      <c r="A471" s="810">
        <v>452</v>
      </c>
      <c r="B471" s="811">
        <v>7000009996</v>
      </c>
      <c r="C471" s="811">
        <v>4120</v>
      </c>
      <c r="D471" s="812" t="s">
        <v>496</v>
      </c>
      <c r="E471" s="811">
        <v>1000004981</v>
      </c>
      <c r="F471" s="811">
        <v>85371000</v>
      </c>
      <c r="G471" s="690"/>
      <c r="H471" s="811">
        <v>18</v>
      </c>
      <c r="I471" s="691"/>
      <c r="J471" s="875" t="s">
        <v>726</v>
      </c>
      <c r="K471" s="813" t="s">
        <v>290</v>
      </c>
      <c r="L471" s="814">
        <v>2</v>
      </c>
      <c r="M471" s="692"/>
      <c r="N471" s="809" t="str">
        <f t="shared" si="42"/>
        <v>INCLUDED</v>
      </c>
      <c r="O471" s="880">
        <f t="shared" si="39"/>
        <v>0</v>
      </c>
      <c r="P471" s="880">
        <f t="shared" si="40"/>
        <v>0</v>
      </c>
      <c r="Q471" s="619"/>
      <c r="W471" s="881"/>
    </row>
    <row r="472" spans="1:23">
      <c r="A472" s="810">
        <v>453</v>
      </c>
      <c r="B472" s="811">
        <v>7000009996</v>
      </c>
      <c r="C472" s="811">
        <v>4100</v>
      </c>
      <c r="D472" s="812" t="s">
        <v>496</v>
      </c>
      <c r="E472" s="811">
        <v>1000021642</v>
      </c>
      <c r="F472" s="811">
        <v>85371000</v>
      </c>
      <c r="G472" s="690"/>
      <c r="H472" s="811">
        <v>18</v>
      </c>
      <c r="I472" s="691"/>
      <c r="J472" s="875" t="s">
        <v>545</v>
      </c>
      <c r="K472" s="813" t="s">
        <v>290</v>
      </c>
      <c r="L472" s="814">
        <v>1</v>
      </c>
      <c r="M472" s="692"/>
      <c r="N472" s="809" t="str">
        <f t="shared" si="42"/>
        <v>INCLUDED</v>
      </c>
      <c r="O472" s="880">
        <f t="shared" si="39"/>
        <v>0</v>
      </c>
      <c r="P472" s="880">
        <f t="shared" si="40"/>
        <v>0</v>
      </c>
      <c r="Q472" s="619"/>
      <c r="W472" s="881"/>
    </row>
    <row r="473" spans="1:23" ht="36">
      <c r="A473" s="810">
        <v>454</v>
      </c>
      <c r="B473" s="811">
        <v>7000009996</v>
      </c>
      <c r="C473" s="811">
        <v>4130</v>
      </c>
      <c r="D473" s="812" t="s">
        <v>496</v>
      </c>
      <c r="E473" s="811">
        <v>1000030956</v>
      </c>
      <c r="F473" s="811">
        <v>85371000</v>
      </c>
      <c r="G473" s="690"/>
      <c r="H473" s="811">
        <v>18</v>
      </c>
      <c r="I473" s="691"/>
      <c r="J473" s="875" t="s">
        <v>725</v>
      </c>
      <c r="K473" s="813" t="s">
        <v>290</v>
      </c>
      <c r="L473" s="814">
        <v>1</v>
      </c>
      <c r="M473" s="692"/>
      <c r="N473" s="809" t="str">
        <f t="shared" si="42"/>
        <v>INCLUDED</v>
      </c>
      <c r="O473" s="880">
        <f t="shared" si="39"/>
        <v>0</v>
      </c>
      <c r="P473" s="880">
        <f t="shared" si="40"/>
        <v>0</v>
      </c>
      <c r="Q473" s="619"/>
      <c r="W473" s="881"/>
    </row>
    <row r="474" spans="1:23">
      <c r="A474" s="810">
        <v>455</v>
      </c>
      <c r="B474" s="811">
        <v>7000009996</v>
      </c>
      <c r="C474" s="811">
        <v>4140</v>
      </c>
      <c r="D474" s="812" t="s">
        <v>497</v>
      </c>
      <c r="E474" s="811">
        <v>1000012027</v>
      </c>
      <c r="F474" s="811">
        <v>84241000</v>
      </c>
      <c r="G474" s="690"/>
      <c r="H474" s="811">
        <v>18</v>
      </c>
      <c r="I474" s="691"/>
      <c r="J474" s="875" t="s">
        <v>555</v>
      </c>
      <c r="K474" s="813" t="s">
        <v>290</v>
      </c>
      <c r="L474" s="814">
        <v>4</v>
      </c>
      <c r="M474" s="692"/>
      <c r="N474" s="809" t="str">
        <f t="shared" si="42"/>
        <v>INCLUDED</v>
      </c>
      <c r="O474" s="880">
        <f t="shared" si="39"/>
        <v>0</v>
      </c>
      <c r="P474" s="880">
        <f t="shared" si="40"/>
        <v>0</v>
      </c>
      <c r="Q474" s="619"/>
      <c r="W474" s="881"/>
    </row>
    <row r="475" spans="1:23">
      <c r="A475" s="810">
        <v>456</v>
      </c>
      <c r="B475" s="811">
        <v>7000009996</v>
      </c>
      <c r="C475" s="811">
        <v>4150</v>
      </c>
      <c r="D475" s="812" t="s">
        <v>497</v>
      </c>
      <c r="E475" s="811">
        <v>1000012022</v>
      </c>
      <c r="F475" s="811">
        <v>84241000</v>
      </c>
      <c r="G475" s="690"/>
      <c r="H475" s="811">
        <v>18</v>
      </c>
      <c r="I475" s="691"/>
      <c r="J475" s="875" t="s">
        <v>556</v>
      </c>
      <c r="K475" s="813" t="s">
        <v>290</v>
      </c>
      <c r="L475" s="814">
        <v>10</v>
      </c>
      <c r="M475" s="692"/>
      <c r="N475" s="809" t="str">
        <f t="shared" si="42"/>
        <v>INCLUDED</v>
      </c>
      <c r="O475" s="880">
        <f t="shared" si="39"/>
        <v>0</v>
      </c>
      <c r="P475" s="880">
        <f t="shared" si="40"/>
        <v>0</v>
      </c>
      <c r="Q475" s="619"/>
      <c r="W475" s="881"/>
    </row>
    <row r="476" spans="1:23">
      <c r="A476" s="810">
        <v>457</v>
      </c>
      <c r="B476" s="811">
        <v>7000009996</v>
      </c>
      <c r="C476" s="811">
        <v>4170</v>
      </c>
      <c r="D476" s="812" t="s">
        <v>497</v>
      </c>
      <c r="E476" s="811">
        <v>1000028771</v>
      </c>
      <c r="F476" s="811">
        <v>84241000</v>
      </c>
      <c r="G476" s="690"/>
      <c r="H476" s="811">
        <v>18</v>
      </c>
      <c r="I476" s="691"/>
      <c r="J476" s="875" t="s">
        <v>557</v>
      </c>
      <c r="K476" s="813" t="s">
        <v>290</v>
      </c>
      <c r="L476" s="814">
        <v>6</v>
      </c>
      <c r="M476" s="692"/>
      <c r="N476" s="809" t="str">
        <f t="shared" si="42"/>
        <v>INCLUDED</v>
      </c>
      <c r="O476" s="880">
        <f t="shared" si="39"/>
        <v>0</v>
      </c>
      <c r="P476" s="880">
        <f t="shared" si="40"/>
        <v>0</v>
      </c>
      <c r="Q476" s="619"/>
      <c r="W476" s="881"/>
    </row>
    <row r="477" spans="1:23" ht="36">
      <c r="A477" s="810">
        <v>458</v>
      </c>
      <c r="B477" s="811">
        <v>7000009996</v>
      </c>
      <c r="C477" s="811">
        <v>4160</v>
      </c>
      <c r="D477" s="812" t="s">
        <v>497</v>
      </c>
      <c r="E477" s="811">
        <v>1000012073</v>
      </c>
      <c r="F477" s="811">
        <v>84241000</v>
      </c>
      <c r="G477" s="690"/>
      <c r="H477" s="811">
        <v>18</v>
      </c>
      <c r="I477" s="691"/>
      <c r="J477" s="875" t="s">
        <v>558</v>
      </c>
      <c r="K477" s="813" t="s">
        <v>290</v>
      </c>
      <c r="L477" s="829">
        <v>2</v>
      </c>
      <c r="M477" s="692"/>
      <c r="N477" s="809" t="str">
        <f t="shared" si="42"/>
        <v>INCLUDED</v>
      </c>
      <c r="O477" s="880">
        <f t="shared" si="39"/>
        <v>0</v>
      </c>
      <c r="P477" s="880">
        <f t="shared" si="40"/>
        <v>0</v>
      </c>
      <c r="Q477" s="619"/>
      <c r="W477" s="881"/>
    </row>
    <row r="478" spans="1:23" ht="36">
      <c r="A478" s="810">
        <v>459</v>
      </c>
      <c r="B478" s="811">
        <v>7000009996</v>
      </c>
      <c r="C478" s="811">
        <v>4180</v>
      </c>
      <c r="D478" s="812" t="s">
        <v>497</v>
      </c>
      <c r="E478" s="811">
        <v>1000030636</v>
      </c>
      <c r="F478" s="811"/>
      <c r="G478" s="811"/>
      <c r="H478" s="811"/>
      <c r="I478" s="811"/>
      <c r="J478" s="875" t="s">
        <v>765</v>
      </c>
      <c r="K478" s="813" t="s">
        <v>443</v>
      </c>
      <c r="L478" s="780">
        <v>1</v>
      </c>
      <c r="M478" s="780"/>
      <c r="N478" s="780"/>
      <c r="O478" s="880">
        <f t="shared" si="39"/>
        <v>0</v>
      </c>
      <c r="P478" s="880">
        <f t="shared" si="40"/>
        <v>0</v>
      </c>
      <c r="Q478" s="619"/>
      <c r="W478" s="881"/>
    </row>
    <row r="479" spans="1:23" s="884" customFormat="1">
      <c r="A479" s="869">
        <v>460</v>
      </c>
      <c r="B479" s="867">
        <v>7000009996</v>
      </c>
      <c r="C479" s="867">
        <v>12370</v>
      </c>
      <c r="D479" s="868" t="s">
        <v>497</v>
      </c>
      <c r="E479" s="867">
        <v>1000042281</v>
      </c>
      <c r="F479" s="867">
        <v>84248990</v>
      </c>
      <c r="G479" s="690"/>
      <c r="H479" s="767">
        <v>0</v>
      </c>
      <c r="I479" s="865"/>
      <c r="J479" s="875" t="s">
        <v>1105</v>
      </c>
      <c r="K479" s="779" t="s">
        <v>291</v>
      </c>
      <c r="L479" s="813">
        <v>1</v>
      </c>
      <c r="M479" s="692"/>
      <c r="N479" s="809" t="str">
        <f t="shared" si="42"/>
        <v>INCLUDED</v>
      </c>
      <c r="O479" s="882">
        <f t="shared" si="39"/>
        <v>0</v>
      </c>
      <c r="P479" s="882">
        <f t="shared" si="40"/>
        <v>0</v>
      </c>
      <c r="Q479" s="883"/>
      <c r="W479" s="885"/>
    </row>
    <row r="480" spans="1:23">
      <c r="A480" s="810">
        <v>461</v>
      </c>
      <c r="B480" s="811">
        <v>7000009996</v>
      </c>
      <c r="C480" s="811">
        <v>12380</v>
      </c>
      <c r="D480" s="812" t="s">
        <v>497</v>
      </c>
      <c r="E480" s="811">
        <v>1000042483</v>
      </c>
      <c r="F480" s="811">
        <v>84248990</v>
      </c>
      <c r="G480" s="690"/>
      <c r="H480" s="689">
        <v>5</v>
      </c>
      <c r="I480" s="865"/>
      <c r="J480" s="875" t="s">
        <v>1106</v>
      </c>
      <c r="K480" s="779" t="s">
        <v>291</v>
      </c>
      <c r="L480" s="814">
        <v>1</v>
      </c>
      <c r="M480" s="692"/>
      <c r="N480" s="809" t="str">
        <f t="shared" si="42"/>
        <v>INCLUDED</v>
      </c>
      <c r="O480" s="880">
        <f t="shared" si="39"/>
        <v>0</v>
      </c>
      <c r="P480" s="880">
        <f t="shared" si="40"/>
        <v>0</v>
      </c>
      <c r="Q480" s="619"/>
      <c r="W480" s="881"/>
    </row>
    <row r="481" spans="1:23">
      <c r="A481" s="810">
        <v>462</v>
      </c>
      <c r="B481" s="811">
        <v>7000009996</v>
      </c>
      <c r="C481" s="811">
        <v>12390</v>
      </c>
      <c r="D481" s="812" t="s">
        <v>497</v>
      </c>
      <c r="E481" s="811">
        <v>1000042284</v>
      </c>
      <c r="F481" s="811">
        <v>84248990</v>
      </c>
      <c r="G481" s="690"/>
      <c r="H481" s="689">
        <v>12</v>
      </c>
      <c r="I481" s="865"/>
      <c r="J481" s="875" t="s">
        <v>1107</v>
      </c>
      <c r="K481" s="779" t="s">
        <v>291</v>
      </c>
      <c r="L481" s="814">
        <v>1</v>
      </c>
      <c r="M481" s="692"/>
      <c r="N481" s="809" t="str">
        <f t="shared" si="42"/>
        <v>INCLUDED</v>
      </c>
      <c r="O481" s="880">
        <f t="shared" si="39"/>
        <v>0</v>
      </c>
      <c r="P481" s="880">
        <f t="shared" si="40"/>
        <v>0</v>
      </c>
      <c r="Q481" s="619"/>
      <c r="W481" s="881"/>
    </row>
    <row r="482" spans="1:23">
      <c r="A482" s="810">
        <v>463</v>
      </c>
      <c r="B482" s="811">
        <v>7000009996</v>
      </c>
      <c r="C482" s="811">
        <v>12400</v>
      </c>
      <c r="D482" s="812" t="s">
        <v>497</v>
      </c>
      <c r="E482" s="811">
        <v>1000042287</v>
      </c>
      <c r="F482" s="811">
        <v>84248990</v>
      </c>
      <c r="G482" s="690"/>
      <c r="H482" s="689">
        <v>18</v>
      </c>
      <c r="I482" s="865"/>
      <c r="J482" s="875" t="s">
        <v>1108</v>
      </c>
      <c r="K482" s="779" t="s">
        <v>291</v>
      </c>
      <c r="L482" s="814">
        <v>1</v>
      </c>
      <c r="M482" s="692"/>
      <c r="N482" s="809" t="str">
        <f t="shared" si="42"/>
        <v>INCLUDED</v>
      </c>
      <c r="O482" s="880">
        <f t="shared" si="39"/>
        <v>0</v>
      </c>
      <c r="P482" s="880">
        <f t="shared" si="40"/>
        <v>0</v>
      </c>
      <c r="Q482" s="619"/>
      <c r="W482" s="881"/>
    </row>
    <row r="483" spans="1:23">
      <c r="A483" s="810">
        <v>464</v>
      </c>
      <c r="B483" s="811">
        <v>7000009996</v>
      </c>
      <c r="C483" s="811">
        <v>12410</v>
      </c>
      <c r="D483" s="812" t="s">
        <v>497</v>
      </c>
      <c r="E483" s="811">
        <v>1000042480</v>
      </c>
      <c r="F483" s="811">
        <v>84248990</v>
      </c>
      <c r="G483" s="690"/>
      <c r="H483" s="689">
        <v>28</v>
      </c>
      <c r="I483" s="865"/>
      <c r="J483" s="875" t="s">
        <v>1109</v>
      </c>
      <c r="K483" s="779" t="s">
        <v>291</v>
      </c>
      <c r="L483" s="814">
        <v>1</v>
      </c>
      <c r="M483" s="692"/>
      <c r="N483" s="809" t="str">
        <f t="shared" si="42"/>
        <v>INCLUDED</v>
      </c>
      <c r="O483" s="880">
        <f t="shared" si="39"/>
        <v>0</v>
      </c>
      <c r="P483" s="880">
        <f t="shared" si="40"/>
        <v>0</v>
      </c>
      <c r="Q483" s="619"/>
      <c r="W483" s="881"/>
    </row>
    <row r="484" spans="1:23">
      <c r="A484" s="810">
        <v>465</v>
      </c>
      <c r="B484" s="811">
        <v>7000009996</v>
      </c>
      <c r="C484" s="811">
        <v>4190</v>
      </c>
      <c r="D484" s="812" t="s">
        <v>498</v>
      </c>
      <c r="E484" s="811">
        <v>1000014547</v>
      </c>
      <c r="F484" s="811">
        <v>85371000</v>
      </c>
      <c r="G484" s="690"/>
      <c r="H484" s="811">
        <v>18</v>
      </c>
      <c r="I484" s="691"/>
      <c r="J484" s="875" t="s">
        <v>445</v>
      </c>
      <c r="K484" s="813" t="s">
        <v>290</v>
      </c>
      <c r="L484" s="814">
        <v>2</v>
      </c>
      <c r="M484" s="692"/>
      <c r="N484" s="809" t="str">
        <f t="shared" si="42"/>
        <v>INCLUDED</v>
      </c>
      <c r="O484" s="880">
        <f t="shared" si="39"/>
        <v>0</v>
      </c>
      <c r="P484" s="880">
        <f t="shared" si="40"/>
        <v>0</v>
      </c>
      <c r="Q484" s="619"/>
      <c r="W484" s="881"/>
    </row>
    <row r="485" spans="1:23">
      <c r="A485" s="810">
        <v>466</v>
      </c>
      <c r="B485" s="811">
        <v>7000009996</v>
      </c>
      <c r="C485" s="811">
        <v>4200</v>
      </c>
      <c r="D485" s="812" t="s">
        <v>498</v>
      </c>
      <c r="E485" s="811">
        <v>1000014548</v>
      </c>
      <c r="F485" s="811">
        <v>94059900</v>
      </c>
      <c r="G485" s="690"/>
      <c r="H485" s="811">
        <v>18</v>
      </c>
      <c r="I485" s="691"/>
      <c r="J485" s="875" t="s">
        <v>563</v>
      </c>
      <c r="K485" s="813" t="s">
        <v>290</v>
      </c>
      <c r="L485" s="814">
        <v>1</v>
      </c>
      <c r="M485" s="692"/>
      <c r="N485" s="809" t="str">
        <f t="shared" si="42"/>
        <v>INCLUDED</v>
      </c>
      <c r="O485" s="880">
        <f t="shared" si="39"/>
        <v>0</v>
      </c>
      <c r="P485" s="880">
        <f t="shared" si="40"/>
        <v>0</v>
      </c>
      <c r="Q485" s="619"/>
      <c r="W485" s="881"/>
    </row>
    <row r="486" spans="1:23" ht="36">
      <c r="A486" s="810">
        <v>467</v>
      </c>
      <c r="B486" s="811">
        <v>7000009996</v>
      </c>
      <c r="C486" s="811">
        <v>4210</v>
      </c>
      <c r="D486" s="812" t="s">
        <v>498</v>
      </c>
      <c r="E486" s="811">
        <v>1000020262</v>
      </c>
      <c r="F486" s="811">
        <v>85371000</v>
      </c>
      <c r="G486" s="690"/>
      <c r="H486" s="811">
        <v>18</v>
      </c>
      <c r="I486" s="691"/>
      <c r="J486" s="875" t="s">
        <v>446</v>
      </c>
      <c r="K486" s="813" t="s">
        <v>290</v>
      </c>
      <c r="L486" s="814">
        <v>1</v>
      </c>
      <c r="M486" s="692"/>
      <c r="N486" s="809" t="str">
        <f t="shared" si="42"/>
        <v>INCLUDED</v>
      </c>
      <c r="O486" s="880">
        <f t="shared" si="39"/>
        <v>0</v>
      </c>
      <c r="P486" s="880">
        <f t="shared" si="40"/>
        <v>0</v>
      </c>
      <c r="Q486" s="619"/>
      <c r="W486" s="881"/>
    </row>
    <row r="487" spans="1:23">
      <c r="A487" s="810">
        <v>468</v>
      </c>
      <c r="B487" s="811">
        <v>7000009996</v>
      </c>
      <c r="C487" s="811">
        <v>4220</v>
      </c>
      <c r="D487" s="812" t="s">
        <v>498</v>
      </c>
      <c r="E487" s="811">
        <v>1000014535</v>
      </c>
      <c r="F487" s="811">
        <v>94054010</v>
      </c>
      <c r="G487" s="690"/>
      <c r="H487" s="811">
        <v>28</v>
      </c>
      <c r="I487" s="691"/>
      <c r="J487" s="875" t="s">
        <v>564</v>
      </c>
      <c r="K487" s="813" t="s">
        <v>290</v>
      </c>
      <c r="L487" s="814">
        <v>8</v>
      </c>
      <c r="M487" s="692"/>
      <c r="N487" s="809" t="str">
        <f t="shared" si="42"/>
        <v>INCLUDED</v>
      </c>
      <c r="O487" s="880">
        <f t="shared" si="39"/>
        <v>0</v>
      </c>
      <c r="P487" s="880">
        <f t="shared" si="40"/>
        <v>0</v>
      </c>
      <c r="Q487" s="619"/>
      <c r="W487" s="881"/>
    </row>
    <row r="488" spans="1:23">
      <c r="A488" s="810">
        <v>469</v>
      </c>
      <c r="B488" s="811">
        <v>7000009996</v>
      </c>
      <c r="C488" s="811">
        <v>4230</v>
      </c>
      <c r="D488" s="812" t="s">
        <v>498</v>
      </c>
      <c r="E488" s="811">
        <v>1000014536</v>
      </c>
      <c r="F488" s="811">
        <v>94054010</v>
      </c>
      <c r="G488" s="690"/>
      <c r="H488" s="811">
        <v>28</v>
      </c>
      <c r="I488" s="691"/>
      <c r="J488" s="875" t="s">
        <v>565</v>
      </c>
      <c r="K488" s="813" t="s">
        <v>290</v>
      </c>
      <c r="L488" s="814">
        <v>10</v>
      </c>
      <c r="M488" s="692"/>
      <c r="N488" s="809" t="str">
        <f t="shared" si="42"/>
        <v>INCLUDED</v>
      </c>
      <c r="O488" s="880">
        <f t="shared" si="39"/>
        <v>0</v>
      </c>
      <c r="P488" s="880">
        <f t="shared" si="40"/>
        <v>0</v>
      </c>
      <c r="Q488" s="619"/>
      <c r="W488" s="881"/>
    </row>
    <row r="489" spans="1:23">
      <c r="A489" s="810">
        <v>470</v>
      </c>
      <c r="B489" s="811">
        <v>7000009996</v>
      </c>
      <c r="C489" s="811">
        <v>4240</v>
      </c>
      <c r="D489" s="812" t="s">
        <v>498</v>
      </c>
      <c r="E489" s="811">
        <v>1000014538</v>
      </c>
      <c r="F489" s="811">
        <v>94051090</v>
      </c>
      <c r="G489" s="690"/>
      <c r="H489" s="811">
        <v>18</v>
      </c>
      <c r="I489" s="691"/>
      <c r="J489" s="875" t="s">
        <v>566</v>
      </c>
      <c r="K489" s="813" t="s">
        <v>290</v>
      </c>
      <c r="L489" s="814">
        <v>2</v>
      </c>
      <c r="M489" s="692"/>
      <c r="N489" s="809" t="str">
        <f t="shared" si="42"/>
        <v>INCLUDED</v>
      </c>
      <c r="O489" s="880">
        <f t="shared" si="39"/>
        <v>0</v>
      </c>
      <c r="P489" s="880">
        <f t="shared" si="40"/>
        <v>0</v>
      </c>
      <c r="Q489" s="619"/>
      <c r="W489" s="881"/>
    </row>
    <row r="490" spans="1:23">
      <c r="A490" s="810">
        <v>471</v>
      </c>
      <c r="B490" s="811">
        <v>7000009996</v>
      </c>
      <c r="C490" s="811">
        <v>4250</v>
      </c>
      <c r="D490" s="812" t="s">
        <v>498</v>
      </c>
      <c r="E490" s="811">
        <v>1000014539</v>
      </c>
      <c r="F490" s="811">
        <v>94051090</v>
      </c>
      <c r="G490" s="690"/>
      <c r="H490" s="811">
        <v>18</v>
      </c>
      <c r="I490" s="691"/>
      <c r="J490" s="875" t="s">
        <v>567</v>
      </c>
      <c r="K490" s="813" t="s">
        <v>290</v>
      </c>
      <c r="L490" s="814">
        <v>4</v>
      </c>
      <c r="M490" s="692"/>
      <c r="N490" s="809" t="str">
        <f t="shared" si="42"/>
        <v>INCLUDED</v>
      </c>
      <c r="O490" s="880">
        <f t="shared" si="39"/>
        <v>0</v>
      </c>
      <c r="P490" s="880">
        <f t="shared" si="40"/>
        <v>0</v>
      </c>
      <c r="Q490" s="619"/>
      <c r="W490" s="881"/>
    </row>
    <row r="491" spans="1:23">
      <c r="A491" s="810">
        <v>472</v>
      </c>
      <c r="B491" s="811">
        <v>7000009996</v>
      </c>
      <c r="C491" s="811">
        <v>4260</v>
      </c>
      <c r="D491" s="812" t="s">
        <v>498</v>
      </c>
      <c r="E491" s="811">
        <v>1000014534</v>
      </c>
      <c r="F491" s="811">
        <v>94051090</v>
      </c>
      <c r="G491" s="690"/>
      <c r="H491" s="811">
        <v>18</v>
      </c>
      <c r="I491" s="691"/>
      <c r="J491" s="875" t="s">
        <v>568</v>
      </c>
      <c r="K491" s="813" t="s">
        <v>290</v>
      </c>
      <c r="L491" s="814">
        <v>5</v>
      </c>
      <c r="M491" s="692"/>
      <c r="N491" s="809" t="str">
        <f t="shared" si="42"/>
        <v>INCLUDED</v>
      </c>
      <c r="O491" s="880">
        <f t="shared" si="39"/>
        <v>0</v>
      </c>
      <c r="P491" s="880">
        <f t="shared" si="40"/>
        <v>0</v>
      </c>
      <c r="Q491" s="619"/>
      <c r="W491" s="881"/>
    </row>
    <row r="492" spans="1:23">
      <c r="A492" s="810">
        <v>473</v>
      </c>
      <c r="B492" s="811">
        <v>7000009996</v>
      </c>
      <c r="C492" s="811">
        <v>4270</v>
      </c>
      <c r="D492" s="812" t="s">
        <v>498</v>
      </c>
      <c r="E492" s="811">
        <v>1000014516</v>
      </c>
      <c r="F492" s="811">
        <v>94051090</v>
      </c>
      <c r="G492" s="690"/>
      <c r="H492" s="811">
        <v>18</v>
      </c>
      <c r="I492" s="691"/>
      <c r="J492" s="875" t="s">
        <v>569</v>
      </c>
      <c r="K492" s="813" t="s">
        <v>290</v>
      </c>
      <c r="L492" s="814">
        <v>4</v>
      </c>
      <c r="M492" s="692"/>
      <c r="N492" s="809" t="str">
        <f t="shared" si="42"/>
        <v>INCLUDED</v>
      </c>
      <c r="O492" s="880">
        <f t="shared" si="39"/>
        <v>0</v>
      </c>
      <c r="P492" s="880">
        <f t="shared" si="40"/>
        <v>0</v>
      </c>
      <c r="Q492" s="619"/>
      <c r="W492" s="881"/>
    </row>
    <row r="493" spans="1:23" ht="36">
      <c r="A493" s="810">
        <v>474</v>
      </c>
      <c r="B493" s="811">
        <v>7000009996</v>
      </c>
      <c r="C493" s="811">
        <v>4280</v>
      </c>
      <c r="D493" s="812" t="s">
        <v>498</v>
      </c>
      <c r="E493" s="811">
        <v>1000001050</v>
      </c>
      <c r="F493" s="811">
        <v>94059900</v>
      </c>
      <c r="G493" s="690"/>
      <c r="H493" s="811">
        <v>18</v>
      </c>
      <c r="I493" s="691"/>
      <c r="J493" s="875" t="s">
        <v>570</v>
      </c>
      <c r="K493" s="813" t="s">
        <v>290</v>
      </c>
      <c r="L493" s="814">
        <v>4</v>
      </c>
      <c r="M493" s="692"/>
      <c r="N493" s="809" t="str">
        <f t="shared" si="42"/>
        <v>INCLUDED</v>
      </c>
      <c r="O493" s="880">
        <f t="shared" si="39"/>
        <v>0</v>
      </c>
      <c r="P493" s="880">
        <f t="shared" si="40"/>
        <v>0</v>
      </c>
      <c r="Q493" s="619"/>
      <c r="W493" s="881"/>
    </row>
    <row r="494" spans="1:23" ht="36">
      <c r="A494" s="810">
        <v>475</v>
      </c>
      <c r="B494" s="811">
        <v>7000009996</v>
      </c>
      <c r="C494" s="811">
        <v>4290</v>
      </c>
      <c r="D494" s="812" t="s">
        <v>498</v>
      </c>
      <c r="E494" s="811">
        <v>1000000704</v>
      </c>
      <c r="F494" s="811">
        <v>94059900</v>
      </c>
      <c r="G494" s="690"/>
      <c r="H494" s="811">
        <v>18</v>
      </c>
      <c r="I494" s="691"/>
      <c r="J494" s="875" t="s">
        <v>728</v>
      </c>
      <c r="K494" s="813" t="s">
        <v>290</v>
      </c>
      <c r="L494" s="814">
        <v>2</v>
      </c>
      <c r="M494" s="692"/>
      <c r="N494" s="809" t="str">
        <f t="shared" si="42"/>
        <v>INCLUDED</v>
      </c>
      <c r="O494" s="880">
        <f t="shared" si="39"/>
        <v>0</v>
      </c>
      <c r="P494" s="880">
        <f t="shared" si="40"/>
        <v>0</v>
      </c>
      <c r="Q494" s="619"/>
      <c r="W494" s="881"/>
    </row>
    <row r="495" spans="1:23">
      <c r="A495" s="810">
        <v>476</v>
      </c>
      <c r="B495" s="811">
        <v>7000009996</v>
      </c>
      <c r="C495" s="811">
        <v>4300</v>
      </c>
      <c r="D495" s="812" t="s">
        <v>498</v>
      </c>
      <c r="E495" s="811">
        <v>1000021982</v>
      </c>
      <c r="F495" s="811">
        <v>94059900</v>
      </c>
      <c r="G495" s="690"/>
      <c r="H495" s="811">
        <v>18</v>
      </c>
      <c r="I495" s="691"/>
      <c r="J495" s="875" t="s">
        <v>571</v>
      </c>
      <c r="K495" s="813" t="s">
        <v>290</v>
      </c>
      <c r="L495" s="814">
        <v>5</v>
      </c>
      <c r="M495" s="692"/>
      <c r="N495" s="809" t="str">
        <f t="shared" si="42"/>
        <v>INCLUDED</v>
      </c>
      <c r="O495" s="880">
        <f t="shared" ref="O495:O558" si="43">IF(M495="",0,IF(I495="",M495*H495/100,I495*M495))</f>
        <v>0</v>
      </c>
      <c r="P495" s="880">
        <f t="shared" ref="P495:P558" si="44">O495*L495</f>
        <v>0</v>
      </c>
      <c r="Q495" s="619"/>
      <c r="W495" s="881"/>
    </row>
    <row r="496" spans="1:23" ht="36">
      <c r="A496" s="810">
        <v>477</v>
      </c>
      <c r="B496" s="811">
        <v>7000009996</v>
      </c>
      <c r="C496" s="811">
        <v>4310</v>
      </c>
      <c r="D496" s="812" t="s">
        <v>498</v>
      </c>
      <c r="E496" s="811">
        <v>1000021988</v>
      </c>
      <c r="F496" s="811">
        <v>94059900</v>
      </c>
      <c r="G496" s="690"/>
      <c r="H496" s="811">
        <v>18</v>
      </c>
      <c r="I496" s="691"/>
      <c r="J496" s="875" t="s">
        <v>572</v>
      </c>
      <c r="K496" s="813" t="s">
        <v>290</v>
      </c>
      <c r="L496" s="814">
        <v>4</v>
      </c>
      <c r="M496" s="692"/>
      <c r="N496" s="809" t="str">
        <f t="shared" si="42"/>
        <v>INCLUDED</v>
      </c>
      <c r="O496" s="880">
        <f t="shared" si="43"/>
        <v>0</v>
      </c>
      <c r="P496" s="880">
        <f t="shared" si="44"/>
        <v>0</v>
      </c>
      <c r="Q496" s="619"/>
      <c r="W496" s="881"/>
    </row>
    <row r="497" spans="1:23" ht="36">
      <c r="A497" s="810">
        <v>478</v>
      </c>
      <c r="B497" s="811">
        <v>7000009996</v>
      </c>
      <c r="C497" s="811">
        <v>4320</v>
      </c>
      <c r="D497" s="812" t="s">
        <v>498</v>
      </c>
      <c r="E497" s="811">
        <v>1000019876</v>
      </c>
      <c r="F497" s="811">
        <v>94059900</v>
      </c>
      <c r="G497" s="690"/>
      <c r="H497" s="811">
        <v>18</v>
      </c>
      <c r="I497" s="691"/>
      <c r="J497" s="875" t="s">
        <v>573</v>
      </c>
      <c r="K497" s="813" t="s">
        <v>290</v>
      </c>
      <c r="L497" s="814">
        <v>4</v>
      </c>
      <c r="M497" s="692"/>
      <c r="N497" s="809" t="str">
        <f t="shared" si="42"/>
        <v>INCLUDED</v>
      </c>
      <c r="O497" s="880">
        <f t="shared" si="43"/>
        <v>0</v>
      </c>
      <c r="P497" s="880">
        <f t="shared" si="44"/>
        <v>0</v>
      </c>
      <c r="Q497" s="619"/>
      <c r="W497" s="881"/>
    </row>
    <row r="498" spans="1:23" ht="36">
      <c r="A498" s="810">
        <v>479</v>
      </c>
      <c r="B498" s="811">
        <v>7000009996</v>
      </c>
      <c r="C498" s="811">
        <v>4360</v>
      </c>
      <c r="D498" s="812" t="s">
        <v>498</v>
      </c>
      <c r="E498" s="811">
        <v>1000034867</v>
      </c>
      <c r="F498" s="811"/>
      <c r="G498" s="811"/>
      <c r="H498" s="811"/>
      <c r="I498" s="811"/>
      <c r="J498" s="875" t="s">
        <v>766</v>
      </c>
      <c r="K498" s="813" t="s">
        <v>443</v>
      </c>
      <c r="L498" s="814">
        <v>1</v>
      </c>
      <c r="M498" s="780"/>
      <c r="N498" s="780"/>
      <c r="O498" s="880">
        <f t="shared" si="43"/>
        <v>0</v>
      </c>
      <c r="P498" s="880">
        <f t="shared" si="44"/>
        <v>0</v>
      </c>
      <c r="Q498" s="619"/>
      <c r="W498" s="881"/>
    </row>
    <row r="499" spans="1:23" s="884" customFormat="1">
      <c r="A499" s="869">
        <v>480</v>
      </c>
      <c r="B499" s="867">
        <v>7000009996</v>
      </c>
      <c r="C499" s="867">
        <v>12420</v>
      </c>
      <c r="D499" s="868" t="s">
        <v>498</v>
      </c>
      <c r="E499" s="867">
        <v>1000042283</v>
      </c>
      <c r="F499" s="867">
        <v>94059900</v>
      </c>
      <c r="G499" s="690"/>
      <c r="H499" s="767">
        <v>0</v>
      </c>
      <c r="I499" s="865"/>
      <c r="J499" s="875" t="s">
        <v>1110</v>
      </c>
      <c r="K499" s="779" t="s">
        <v>291</v>
      </c>
      <c r="L499" s="813">
        <v>1</v>
      </c>
      <c r="M499" s="692"/>
      <c r="N499" s="809" t="str">
        <f t="shared" si="42"/>
        <v>INCLUDED</v>
      </c>
      <c r="O499" s="882">
        <f t="shared" si="43"/>
        <v>0</v>
      </c>
      <c r="P499" s="882">
        <f t="shared" si="44"/>
        <v>0</v>
      </c>
      <c r="Q499" s="883"/>
      <c r="W499" s="885"/>
    </row>
    <row r="500" spans="1:23">
      <c r="A500" s="810">
        <v>481</v>
      </c>
      <c r="B500" s="811">
        <v>7000009996</v>
      </c>
      <c r="C500" s="811">
        <v>12430</v>
      </c>
      <c r="D500" s="812" t="s">
        <v>498</v>
      </c>
      <c r="E500" s="811">
        <v>1000042485</v>
      </c>
      <c r="F500" s="811">
        <v>94059900</v>
      </c>
      <c r="G500" s="690"/>
      <c r="H500" s="689">
        <v>5</v>
      </c>
      <c r="I500" s="865"/>
      <c r="J500" s="875" t="s">
        <v>1111</v>
      </c>
      <c r="K500" s="779" t="s">
        <v>291</v>
      </c>
      <c r="L500" s="814">
        <v>1</v>
      </c>
      <c r="M500" s="692"/>
      <c r="N500" s="809" t="str">
        <f t="shared" si="42"/>
        <v>INCLUDED</v>
      </c>
      <c r="O500" s="880">
        <f t="shared" si="43"/>
        <v>0</v>
      </c>
      <c r="P500" s="880">
        <f t="shared" si="44"/>
        <v>0</v>
      </c>
      <c r="Q500" s="619"/>
      <c r="W500" s="881"/>
    </row>
    <row r="501" spans="1:23">
      <c r="A501" s="810">
        <v>482</v>
      </c>
      <c r="B501" s="811">
        <v>7000009996</v>
      </c>
      <c r="C501" s="811">
        <v>12440</v>
      </c>
      <c r="D501" s="812" t="s">
        <v>498</v>
      </c>
      <c r="E501" s="811">
        <v>1000042286</v>
      </c>
      <c r="F501" s="811">
        <v>94059900</v>
      </c>
      <c r="G501" s="690"/>
      <c r="H501" s="689">
        <v>12</v>
      </c>
      <c r="I501" s="865"/>
      <c r="J501" s="875" t="s">
        <v>1112</v>
      </c>
      <c r="K501" s="779" t="s">
        <v>291</v>
      </c>
      <c r="L501" s="814">
        <v>1</v>
      </c>
      <c r="M501" s="692"/>
      <c r="N501" s="809" t="str">
        <f t="shared" si="42"/>
        <v>INCLUDED</v>
      </c>
      <c r="O501" s="880">
        <f t="shared" si="43"/>
        <v>0</v>
      </c>
      <c r="P501" s="880">
        <f t="shared" si="44"/>
        <v>0</v>
      </c>
      <c r="Q501" s="619"/>
      <c r="W501" s="881"/>
    </row>
    <row r="502" spans="1:23">
      <c r="A502" s="810">
        <v>483</v>
      </c>
      <c r="B502" s="811">
        <v>7000009996</v>
      </c>
      <c r="C502" s="811">
        <v>12450</v>
      </c>
      <c r="D502" s="812" t="s">
        <v>498</v>
      </c>
      <c r="E502" s="811">
        <v>1000042289</v>
      </c>
      <c r="F502" s="811">
        <v>94059900</v>
      </c>
      <c r="G502" s="690"/>
      <c r="H502" s="689">
        <v>18</v>
      </c>
      <c r="I502" s="865"/>
      <c r="J502" s="875" t="s">
        <v>1113</v>
      </c>
      <c r="K502" s="779" t="s">
        <v>291</v>
      </c>
      <c r="L502" s="814">
        <v>1</v>
      </c>
      <c r="M502" s="692"/>
      <c r="N502" s="809" t="str">
        <f t="shared" ref="N502:N539" si="45">IF(M502="","INCLUDED",M502*L502)</f>
        <v>INCLUDED</v>
      </c>
      <c r="O502" s="880">
        <f t="shared" si="43"/>
        <v>0</v>
      </c>
      <c r="P502" s="880">
        <f t="shared" si="44"/>
        <v>0</v>
      </c>
      <c r="Q502" s="619"/>
      <c r="W502" s="881"/>
    </row>
    <row r="503" spans="1:23">
      <c r="A503" s="810">
        <v>484</v>
      </c>
      <c r="B503" s="811">
        <v>7000009996</v>
      </c>
      <c r="C503" s="811">
        <v>12460</v>
      </c>
      <c r="D503" s="812" t="s">
        <v>498</v>
      </c>
      <c r="E503" s="811">
        <v>1000042482</v>
      </c>
      <c r="F503" s="811">
        <v>94059900</v>
      </c>
      <c r="G503" s="690"/>
      <c r="H503" s="689">
        <v>28</v>
      </c>
      <c r="I503" s="865"/>
      <c r="J503" s="875" t="s">
        <v>1114</v>
      </c>
      <c r="K503" s="779" t="s">
        <v>291</v>
      </c>
      <c r="L503" s="814">
        <v>1</v>
      </c>
      <c r="M503" s="692"/>
      <c r="N503" s="809" t="str">
        <f t="shared" si="45"/>
        <v>INCLUDED</v>
      </c>
      <c r="O503" s="880">
        <f t="shared" si="43"/>
        <v>0</v>
      </c>
      <c r="P503" s="880">
        <f t="shared" si="44"/>
        <v>0</v>
      </c>
      <c r="Q503" s="619"/>
      <c r="W503" s="881"/>
    </row>
    <row r="504" spans="1:23" ht="36">
      <c r="A504" s="810">
        <v>485</v>
      </c>
      <c r="B504" s="811">
        <v>7000009996</v>
      </c>
      <c r="C504" s="811">
        <v>4340</v>
      </c>
      <c r="D504" s="812" t="s">
        <v>498</v>
      </c>
      <c r="E504" s="811">
        <v>1000030002</v>
      </c>
      <c r="F504" s="811"/>
      <c r="G504" s="811"/>
      <c r="H504" s="811"/>
      <c r="I504" s="811"/>
      <c r="J504" s="875" t="s">
        <v>574</v>
      </c>
      <c r="K504" s="813" t="s">
        <v>443</v>
      </c>
      <c r="L504" s="814">
        <v>1</v>
      </c>
      <c r="M504" s="780"/>
      <c r="N504" s="780"/>
      <c r="O504" s="880">
        <f t="shared" si="43"/>
        <v>0</v>
      </c>
      <c r="P504" s="880">
        <f t="shared" si="44"/>
        <v>0</v>
      </c>
      <c r="Q504" s="619"/>
      <c r="W504" s="881"/>
    </row>
    <row r="505" spans="1:23" s="884" customFormat="1">
      <c r="A505" s="869">
        <v>486</v>
      </c>
      <c r="B505" s="867">
        <v>7000009996</v>
      </c>
      <c r="C505" s="867">
        <v>12470</v>
      </c>
      <c r="D505" s="868" t="s">
        <v>498</v>
      </c>
      <c r="E505" s="867">
        <v>1000042283</v>
      </c>
      <c r="F505" s="867">
        <v>94059900</v>
      </c>
      <c r="G505" s="690"/>
      <c r="H505" s="767">
        <v>0</v>
      </c>
      <c r="I505" s="865"/>
      <c r="J505" s="875" t="s">
        <v>1110</v>
      </c>
      <c r="K505" s="779" t="s">
        <v>291</v>
      </c>
      <c r="L505" s="813">
        <v>1</v>
      </c>
      <c r="M505" s="692"/>
      <c r="N505" s="809" t="str">
        <f t="shared" si="45"/>
        <v>INCLUDED</v>
      </c>
      <c r="O505" s="882">
        <f t="shared" si="43"/>
        <v>0</v>
      </c>
      <c r="P505" s="882">
        <f t="shared" si="44"/>
        <v>0</v>
      </c>
      <c r="Q505" s="883"/>
      <c r="W505" s="885"/>
    </row>
    <row r="506" spans="1:23">
      <c r="A506" s="810">
        <v>487</v>
      </c>
      <c r="B506" s="811">
        <v>7000009996</v>
      </c>
      <c r="C506" s="811">
        <v>12480</v>
      </c>
      <c r="D506" s="812" t="s">
        <v>498</v>
      </c>
      <c r="E506" s="811">
        <v>1000042485</v>
      </c>
      <c r="F506" s="811">
        <v>94059900</v>
      </c>
      <c r="G506" s="690"/>
      <c r="H506" s="689">
        <v>5</v>
      </c>
      <c r="I506" s="865"/>
      <c r="J506" s="875" t="s">
        <v>1111</v>
      </c>
      <c r="K506" s="779" t="s">
        <v>291</v>
      </c>
      <c r="L506" s="814">
        <v>1</v>
      </c>
      <c r="M506" s="692"/>
      <c r="N506" s="809" t="str">
        <f t="shared" si="45"/>
        <v>INCLUDED</v>
      </c>
      <c r="O506" s="880">
        <f t="shared" si="43"/>
        <v>0</v>
      </c>
      <c r="P506" s="880">
        <f t="shared" si="44"/>
        <v>0</v>
      </c>
      <c r="Q506" s="619"/>
      <c r="W506" s="881"/>
    </row>
    <row r="507" spans="1:23">
      <c r="A507" s="810">
        <v>488</v>
      </c>
      <c r="B507" s="811">
        <v>7000009996</v>
      </c>
      <c r="C507" s="811">
        <v>12490</v>
      </c>
      <c r="D507" s="812" t="s">
        <v>498</v>
      </c>
      <c r="E507" s="811">
        <v>1000042286</v>
      </c>
      <c r="F507" s="811">
        <v>94059900</v>
      </c>
      <c r="G507" s="690"/>
      <c r="H507" s="689">
        <v>12</v>
      </c>
      <c r="I507" s="865"/>
      <c r="J507" s="875" t="s">
        <v>1112</v>
      </c>
      <c r="K507" s="779" t="s">
        <v>291</v>
      </c>
      <c r="L507" s="814">
        <v>1</v>
      </c>
      <c r="M507" s="692"/>
      <c r="N507" s="809" t="str">
        <f t="shared" si="45"/>
        <v>INCLUDED</v>
      </c>
      <c r="O507" s="880">
        <f t="shared" si="43"/>
        <v>0</v>
      </c>
      <c r="P507" s="880">
        <f t="shared" si="44"/>
        <v>0</v>
      </c>
      <c r="Q507" s="619"/>
      <c r="W507" s="881"/>
    </row>
    <row r="508" spans="1:23">
      <c r="A508" s="810">
        <v>489</v>
      </c>
      <c r="B508" s="811">
        <v>7000009996</v>
      </c>
      <c r="C508" s="811">
        <v>12500</v>
      </c>
      <c r="D508" s="812" t="s">
        <v>498</v>
      </c>
      <c r="E508" s="811">
        <v>1000042289</v>
      </c>
      <c r="F508" s="811">
        <v>94059900</v>
      </c>
      <c r="G508" s="690"/>
      <c r="H508" s="689">
        <v>18</v>
      </c>
      <c r="I508" s="865"/>
      <c r="J508" s="875" t="s">
        <v>1113</v>
      </c>
      <c r="K508" s="779" t="s">
        <v>291</v>
      </c>
      <c r="L508" s="814">
        <v>1</v>
      </c>
      <c r="M508" s="692"/>
      <c r="N508" s="809" t="str">
        <f t="shared" si="45"/>
        <v>INCLUDED</v>
      </c>
      <c r="O508" s="880">
        <f t="shared" si="43"/>
        <v>0</v>
      </c>
      <c r="P508" s="880">
        <f t="shared" si="44"/>
        <v>0</v>
      </c>
      <c r="Q508" s="619"/>
      <c r="W508" s="881"/>
    </row>
    <row r="509" spans="1:23">
      <c r="A509" s="810">
        <v>490</v>
      </c>
      <c r="B509" s="811">
        <v>7000009996</v>
      </c>
      <c r="C509" s="811">
        <v>12510</v>
      </c>
      <c r="D509" s="812" t="s">
        <v>498</v>
      </c>
      <c r="E509" s="811">
        <v>1000042482</v>
      </c>
      <c r="F509" s="811">
        <v>94059900</v>
      </c>
      <c r="G509" s="690"/>
      <c r="H509" s="689">
        <v>28</v>
      </c>
      <c r="I509" s="865"/>
      <c r="J509" s="875" t="s">
        <v>1114</v>
      </c>
      <c r="K509" s="779" t="s">
        <v>291</v>
      </c>
      <c r="L509" s="814">
        <v>1</v>
      </c>
      <c r="M509" s="692"/>
      <c r="N509" s="809" t="str">
        <f t="shared" si="45"/>
        <v>INCLUDED</v>
      </c>
      <c r="O509" s="880">
        <f t="shared" si="43"/>
        <v>0</v>
      </c>
      <c r="P509" s="880">
        <f t="shared" si="44"/>
        <v>0</v>
      </c>
      <c r="Q509" s="619"/>
      <c r="W509" s="881"/>
    </row>
    <row r="510" spans="1:23" ht="72">
      <c r="A510" s="810">
        <v>491</v>
      </c>
      <c r="B510" s="811">
        <v>7000009996</v>
      </c>
      <c r="C510" s="811">
        <v>4330</v>
      </c>
      <c r="D510" s="812" t="s">
        <v>498</v>
      </c>
      <c r="E510" s="811">
        <v>1000016666</v>
      </c>
      <c r="F510" s="811">
        <v>94059900</v>
      </c>
      <c r="G510" s="690"/>
      <c r="H510" s="811">
        <v>18</v>
      </c>
      <c r="I510" s="691"/>
      <c r="J510" s="875" t="s">
        <v>575</v>
      </c>
      <c r="K510" s="813" t="s">
        <v>443</v>
      </c>
      <c r="L510" s="814">
        <v>1</v>
      </c>
      <c r="M510" s="692"/>
      <c r="N510" s="682" t="str">
        <f t="shared" si="45"/>
        <v>INCLUDED</v>
      </c>
      <c r="O510" s="880">
        <f t="shared" si="43"/>
        <v>0</v>
      </c>
      <c r="P510" s="880">
        <f t="shared" si="44"/>
        <v>0</v>
      </c>
      <c r="Q510" s="619"/>
      <c r="W510" s="881"/>
    </row>
    <row r="511" spans="1:23">
      <c r="A511" s="810">
        <v>492</v>
      </c>
      <c r="B511" s="811">
        <v>7000009996</v>
      </c>
      <c r="C511" s="811">
        <v>4350</v>
      </c>
      <c r="D511" s="812" t="s">
        <v>498</v>
      </c>
      <c r="E511" s="811">
        <v>1000030151</v>
      </c>
      <c r="F511" s="811"/>
      <c r="G511" s="811"/>
      <c r="H511" s="811"/>
      <c r="I511" s="811"/>
      <c r="J511" s="875" t="s">
        <v>576</v>
      </c>
      <c r="K511" s="813" t="s">
        <v>443</v>
      </c>
      <c r="L511" s="814">
        <v>1</v>
      </c>
      <c r="M511" s="780"/>
      <c r="N511" s="780"/>
      <c r="O511" s="880">
        <f t="shared" si="43"/>
        <v>0</v>
      </c>
      <c r="P511" s="880">
        <f t="shared" si="44"/>
        <v>0</v>
      </c>
      <c r="Q511" s="619"/>
      <c r="W511" s="881"/>
    </row>
    <row r="512" spans="1:23" s="884" customFormat="1">
      <c r="A512" s="869">
        <v>493</v>
      </c>
      <c r="B512" s="867">
        <v>7000009996</v>
      </c>
      <c r="C512" s="867">
        <v>12520</v>
      </c>
      <c r="D512" s="868" t="s">
        <v>498</v>
      </c>
      <c r="E512" s="867">
        <v>1000042283</v>
      </c>
      <c r="F512" s="867">
        <v>94059900</v>
      </c>
      <c r="G512" s="690"/>
      <c r="H512" s="767">
        <v>0</v>
      </c>
      <c r="I512" s="865"/>
      <c r="J512" s="875" t="s">
        <v>1110</v>
      </c>
      <c r="K512" s="813" t="s">
        <v>291</v>
      </c>
      <c r="L512" s="813">
        <v>1</v>
      </c>
      <c r="M512" s="692"/>
      <c r="N512" s="809" t="str">
        <f t="shared" si="45"/>
        <v>INCLUDED</v>
      </c>
      <c r="O512" s="882">
        <f t="shared" si="43"/>
        <v>0</v>
      </c>
      <c r="P512" s="882">
        <f t="shared" si="44"/>
        <v>0</v>
      </c>
      <c r="Q512" s="883"/>
      <c r="W512" s="885"/>
    </row>
    <row r="513" spans="1:23">
      <c r="A513" s="810">
        <v>494</v>
      </c>
      <c r="B513" s="811">
        <v>7000009996</v>
      </c>
      <c r="C513" s="811">
        <v>12530</v>
      </c>
      <c r="D513" s="812" t="s">
        <v>498</v>
      </c>
      <c r="E513" s="811">
        <v>1000042485</v>
      </c>
      <c r="F513" s="811">
        <v>94059900</v>
      </c>
      <c r="G513" s="690"/>
      <c r="H513" s="689">
        <v>5</v>
      </c>
      <c r="I513" s="865"/>
      <c r="J513" s="875" t="s">
        <v>1111</v>
      </c>
      <c r="K513" s="813" t="s">
        <v>291</v>
      </c>
      <c r="L513" s="814">
        <v>1</v>
      </c>
      <c r="M513" s="692"/>
      <c r="N513" s="809" t="str">
        <f t="shared" si="45"/>
        <v>INCLUDED</v>
      </c>
      <c r="O513" s="880">
        <f t="shared" si="43"/>
        <v>0</v>
      </c>
      <c r="P513" s="880">
        <f t="shared" si="44"/>
        <v>0</v>
      </c>
      <c r="Q513" s="619"/>
      <c r="W513" s="881"/>
    </row>
    <row r="514" spans="1:23">
      <c r="A514" s="810">
        <v>495</v>
      </c>
      <c r="B514" s="811">
        <v>7000009996</v>
      </c>
      <c r="C514" s="811">
        <v>12540</v>
      </c>
      <c r="D514" s="812" t="s">
        <v>498</v>
      </c>
      <c r="E514" s="811">
        <v>1000042286</v>
      </c>
      <c r="F514" s="811">
        <v>94059900</v>
      </c>
      <c r="G514" s="690"/>
      <c r="H514" s="689">
        <v>12</v>
      </c>
      <c r="I514" s="865"/>
      <c r="J514" s="875" t="s">
        <v>1112</v>
      </c>
      <c r="K514" s="813" t="s">
        <v>291</v>
      </c>
      <c r="L514" s="814">
        <v>1</v>
      </c>
      <c r="M514" s="692"/>
      <c r="N514" s="809" t="str">
        <f t="shared" si="45"/>
        <v>INCLUDED</v>
      </c>
      <c r="O514" s="880">
        <f t="shared" si="43"/>
        <v>0</v>
      </c>
      <c r="P514" s="880">
        <f t="shared" si="44"/>
        <v>0</v>
      </c>
      <c r="Q514" s="619"/>
      <c r="W514" s="881"/>
    </row>
    <row r="515" spans="1:23">
      <c r="A515" s="810">
        <v>496</v>
      </c>
      <c r="B515" s="811">
        <v>7000009996</v>
      </c>
      <c r="C515" s="811">
        <v>12550</v>
      </c>
      <c r="D515" s="812" t="s">
        <v>498</v>
      </c>
      <c r="E515" s="811">
        <v>1000042289</v>
      </c>
      <c r="F515" s="811">
        <v>94059900</v>
      </c>
      <c r="G515" s="690"/>
      <c r="H515" s="689">
        <v>18</v>
      </c>
      <c r="I515" s="865"/>
      <c r="J515" s="875" t="s">
        <v>1113</v>
      </c>
      <c r="K515" s="813" t="s">
        <v>291</v>
      </c>
      <c r="L515" s="814">
        <v>1</v>
      </c>
      <c r="M515" s="692"/>
      <c r="N515" s="809" t="str">
        <f t="shared" si="45"/>
        <v>INCLUDED</v>
      </c>
      <c r="O515" s="880">
        <f t="shared" si="43"/>
        <v>0</v>
      </c>
      <c r="P515" s="880">
        <f t="shared" si="44"/>
        <v>0</v>
      </c>
      <c r="Q515" s="619"/>
      <c r="W515" s="881"/>
    </row>
    <row r="516" spans="1:23">
      <c r="A516" s="810">
        <v>497</v>
      </c>
      <c r="B516" s="811">
        <v>7000009996</v>
      </c>
      <c r="C516" s="811">
        <v>12560</v>
      </c>
      <c r="D516" s="812" t="s">
        <v>498</v>
      </c>
      <c r="E516" s="811">
        <v>1000042482</v>
      </c>
      <c r="F516" s="811">
        <v>94059900</v>
      </c>
      <c r="G516" s="690"/>
      <c r="H516" s="689">
        <v>28</v>
      </c>
      <c r="I516" s="865"/>
      <c r="J516" s="875" t="s">
        <v>1114</v>
      </c>
      <c r="K516" s="813" t="s">
        <v>291</v>
      </c>
      <c r="L516" s="814">
        <v>1</v>
      </c>
      <c r="M516" s="692"/>
      <c r="N516" s="809" t="str">
        <f t="shared" si="45"/>
        <v>INCLUDED</v>
      </c>
      <c r="O516" s="880">
        <f t="shared" si="43"/>
        <v>0</v>
      </c>
      <c r="P516" s="880">
        <f t="shared" si="44"/>
        <v>0</v>
      </c>
      <c r="Q516" s="619"/>
      <c r="W516" s="881"/>
    </row>
    <row r="517" spans="1:23" ht="36">
      <c r="A517" s="810">
        <v>498</v>
      </c>
      <c r="B517" s="811">
        <v>7000009996</v>
      </c>
      <c r="C517" s="811">
        <v>4370</v>
      </c>
      <c r="D517" s="812" t="s">
        <v>499</v>
      </c>
      <c r="E517" s="811">
        <v>1000024515</v>
      </c>
      <c r="F517" s="811">
        <v>76169990</v>
      </c>
      <c r="G517" s="690"/>
      <c r="H517" s="811">
        <v>18</v>
      </c>
      <c r="I517" s="691"/>
      <c r="J517" s="875" t="s">
        <v>581</v>
      </c>
      <c r="K517" s="813" t="s">
        <v>290</v>
      </c>
      <c r="L517" s="814">
        <v>1</v>
      </c>
      <c r="M517" s="692"/>
      <c r="N517" s="809" t="str">
        <f t="shared" si="45"/>
        <v>INCLUDED</v>
      </c>
      <c r="O517" s="880">
        <f t="shared" si="43"/>
        <v>0</v>
      </c>
      <c r="P517" s="880">
        <f t="shared" si="44"/>
        <v>0</v>
      </c>
      <c r="Q517" s="619"/>
      <c r="W517" s="881"/>
    </row>
    <row r="518" spans="1:23" ht="36">
      <c r="A518" s="810">
        <v>499</v>
      </c>
      <c r="B518" s="811">
        <v>7000009996</v>
      </c>
      <c r="C518" s="811">
        <v>4380</v>
      </c>
      <c r="D518" s="812" t="s">
        <v>499</v>
      </c>
      <c r="E518" s="811">
        <v>1000025538</v>
      </c>
      <c r="F518" s="811">
        <v>76169990</v>
      </c>
      <c r="G518" s="690"/>
      <c r="H518" s="811">
        <v>18</v>
      </c>
      <c r="I518" s="691"/>
      <c r="J518" s="875" t="s">
        <v>582</v>
      </c>
      <c r="K518" s="813" t="s">
        <v>290</v>
      </c>
      <c r="L518" s="814">
        <v>1</v>
      </c>
      <c r="M518" s="692"/>
      <c r="N518" s="809" t="str">
        <f t="shared" si="45"/>
        <v>INCLUDED</v>
      </c>
      <c r="O518" s="880">
        <f t="shared" si="43"/>
        <v>0</v>
      </c>
      <c r="P518" s="880">
        <f t="shared" si="44"/>
        <v>0</v>
      </c>
      <c r="Q518" s="619"/>
      <c r="W518" s="881"/>
    </row>
    <row r="519" spans="1:23" ht="90">
      <c r="A519" s="810">
        <v>500</v>
      </c>
      <c r="B519" s="811">
        <v>7000009996</v>
      </c>
      <c r="C519" s="811">
        <v>4420</v>
      </c>
      <c r="D519" s="812" t="s">
        <v>500</v>
      </c>
      <c r="E519" s="811">
        <v>1000015954</v>
      </c>
      <c r="F519" s="811">
        <v>73082011</v>
      </c>
      <c r="G519" s="690"/>
      <c r="H519" s="811">
        <v>18</v>
      </c>
      <c r="I519" s="691"/>
      <c r="J519" s="875" t="s">
        <v>730</v>
      </c>
      <c r="K519" s="813" t="s">
        <v>452</v>
      </c>
      <c r="L519" s="814">
        <v>42</v>
      </c>
      <c r="M519" s="692"/>
      <c r="N519" s="809" t="str">
        <f t="shared" si="45"/>
        <v>INCLUDED</v>
      </c>
      <c r="O519" s="880">
        <f t="shared" si="43"/>
        <v>0</v>
      </c>
      <c r="P519" s="880">
        <f t="shared" si="44"/>
        <v>0</v>
      </c>
      <c r="Q519" s="619"/>
      <c r="W519" s="881"/>
    </row>
    <row r="520" spans="1:23" ht="54">
      <c r="A520" s="810">
        <v>501</v>
      </c>
      <c r="B520" s="811">
        <v>7000009996</v>
      </c>
      <c r="C520" s="811">
        <v>4400</v>
      </c>
      <c r="D520" s="812" t="s">
        <v>500</v>
      </c>
      <c r="E520" s="811">
        <v>1000011713</v>
      </c>
      <c r="F520" s="811">
        <v>73082011</v>
      </c>
      <c r="G520" s="690"/>
      <c r="H520" s="811">
        <v>18</v>
      </c>
      <c r="I520" s="691"/>
      <c r="J520" s="875" t="s">
        <v>583</v>
      </c>
      <c r="K520" s="813" t="s">
        <v>452</v>
      </c>
      <c r="L520" s="814">
        <v>2.7</v>
      </c>
      <c r="M520" s="692"/>
      <c r="N520" s="809" t="str">
        <f t="shared" si="45"/>
        <v>INCLUDED</v>
      </c>
      <c r="O520" s="880">
        <f t="shared" si="43"/>
        <v>0</v>
      </c>
      <c r="P520" s="880">
        <f t="shared" si="44"/>
        <v>0</v>
      </c>
      <c r="Q520" s="619"/>
      <c r="W520" s="881"/>
    </row>
    <row r="521" spans="1:23" ht="54">
      <c r="A521" s="810">
        <v>502</v>
      </c>
      <c r="B521" s="811">
        <v>7000009996</v>
      </c>
      <c r="C521" s="811">
        <v>4410</v>
      </c>
      <c r="D521" s="812" t="s">
        <v>500</v>
      </c>
      <c r="E521" s="811">
        <v>1000012373</v>
      </c>
      <c r="F521" s="811">
        <v>73082011</v>
      </c>
      <c r="G521" s="690"/>
      <c r="H521" s="811">
        <v>18</v>
      </c>
      <c r="I521" s="691"/>
      <c r="J521" s="875" t="s">
        <v>584</v>
      </c>
      <c r="K521" s="813" t="s">
        <v>452</v>
      </c>
      <c r="L521" s="814">
        <v>3</v>
      </c>
      <c r="M521" s="692"/>
      <c r="N521" s="809" t="str">
        <f t="shared" si="45"/>
        <v>INCLUDED</v>
      </c>
      <c r="O521" s="880">
        <f t="shared" si="43"/>
        <v>0</v>
      </c>
      <c r="P521" s="880">
        <f t="shared" si="44"/>
        <v>0</v>
      </c>
      <c r="Q521" s="619"/>
      <c r="W521" s="881"/>
    </row>
    <row r="522" spans="1:23" ht="54">
      <c r="A522" s="810">
        <v>503</v>
      </c>
      <c r="B522" s="811">
        <v>7000009996</v>
      </c>
      <c r="C522" s="811">
        <v>4390</v>
      </c>
      <c r="D522" s="812" t="s">
        <v>500</v>
      </c>
      <c r="E522" s="811">
        <v>1000012369</v>
      </c>
      <c r="F522" s="811">
        <v>73082011</v>
      </c>
      <c r="G522" s="690"/>
      <c r="H522" s="811">
        <v>18</v>
      </c>
      <c r="I522" s="691"/>
      <c r="J522" s="875" t="s">
        <v>585</v>
      </c>
      <c r="K522" s="813" t="s">
        <v>290</v>
      </c>
      <c r="L522" s="814">
        <v>50</v>
      </c>
      <c r="M522" s="692"/>
      <c r="N522" s="809" t="str">
        <f t="shared" si="45"/>
        <v>INCLUDED</v>
      </c>
      <c r="O522" s="880">
        <f t="shared" si="43"/>
        <v>0</v>
      </c>
      <c r="P522" s="880">
        <f t="shared" si="44"/>
        <v>0</v>
      </c>
      <c r="Q522" s="619"/>
      <c r="W522" s="881"/>
    </row>
    <row r="523" spans="1:23">
      <c r="A523" s="810">
        <v>504</v>
      </c>
      <c r="B523" s="811">
        <v>7000009996</v>
      </c>
      <c r="C523" s="811">
        <v>4430</v>
      </c>
      <c r="D523" s="812" t="s">
        <v>500</v>
      </c>
      <c r="E523" s="811">
        <v>1000032055</v>
      </c>
      <c r="F523" s="811">
        <v>72159090</v>
      </c>
      <c r="G523" s="690"/>
      <c r="H523" s="811">
        <v>18</v>
      </c>
      <c r="I523" s="691"/>
      <c r="J523" s="875" t="s">
        <v>586</v>
      </c>
      <c r="K523" s="813" t="s">
        <v>587</v>
      </c>
      <c r="L523" s="814">
        <v>1</v>
      </c>
      <c r="M523" s="692"/>
      <c r="N523" s="809" t="str">
        <f t="shared" si="45"/>
        <v>INCLUDED</v>
      </c>
      <c r="O523" s="880">
        <f t="shared" si="43"/>
        <v>0</v>
      </c>
      <c r="P523" s="880">
        <f t="shared" si="44"/>
        <v>0</v>
      </c>
      <c r="Q523" s="619"/>
      <c r="W523" s="881"/>
    </row>
    <row r="524" spans="1:23" ht="54">
      <c r="A524" s="810">
        <v>505</v>
      </c>
      <c r="B524" s="811">
        <v>7000009996</v>
      </c>
      <c r="C524" s="811">
        <v>4440</v>
      </c>
      <c r="D524" s="812" t="s">
        <v>500</v>
      </c>
      <c r="E524" s="811">
        <v>1000020090</v>
      </c>
      <c r="F524" s="811">
        <v>73082011</v>
      </c>
      <c r="G524" s="690"/>
      <c r="H524" s="811">
        <v>18</v>
      </c>
      <c r="I524" s="691"/>
      <c r="J524" s="875" t="s">
        <v>474</v>
      </c>
      <c r="K524" s="813" t="s">
        <v>290</v>
      </c>
      <c r="L524" s="814">
        <v>3</v>
      </c>
      <c r="M524" s="692"/>
      <c r="N524" s="809" t="str">
        <f t="shared" si="45"/>
        <v>INCLUDED</v>
      </c>
      <c r="O524" s="880">
        <f t="shared" si="43"/>
        <v>0</v>
      </c>
      <c r="P524" s="880">
        <f t="shared" si="44"/>
        <v>0</v>
      </c>
      <c r="Q524" s="619"/>
      <c r="W524" s="881"/>
    </row>
    <row r="525" spans="1:23" ht="36">
      <c r="A525" s="810">
        <v>506</v>
      </c>
      <c r="B525" s="811">
        <v>7000009996</v>
      </c>
      <c r="C525" s="811">
        <v>4450</v>
      </c>
      <c r="D525" s="812" t="s">
        <v>501</v>
      </c>
      <c r="E525" s="811">
        <v>1000011339</v>
      </c>
      <c r="F525" s="811">
        <v>72169990</v>
      </c>
      <c r="G525" s="690"/>
      <c r="H525" s="811">
        <v>18</v>
      </c>
      <c r="I525" s="691"/>
      <c r="J525" s="875" t="s">
        <v>733</v>
      </c>
      <c r="K525" s="813" t="s">
        <v>291</v>
      </c>
      <c r="L525" s="814">
        <v>1</v>
      </c>
      <c r="M525" s="692"/>
      <c r="N525" s="809" t="str">
        <f t="shared" si="45"/>
        <v>INCLUDED</v>
      </c>
      <c r="O525" s="880">
        <f t="shared" si="43"/>
        <v>0</v>
      </c>
      <c r="P525" s="880">
        <f t="shared" si="44"/>
        <v>0</v>
      </c>
      <c r="Q525" s="619"/>
      <c r="W525" s="881"/>
    </row>
    <row r="526" spans="1:23" ht="36">
      <c r="A526" s="810">
        <v>507</v>
      </c>
      <c r="B526" s="811">
        <v>7000009996</v>
      </c>
      <c r="C526" s="811">
        <v>4460</v>
      </c>
      <c r="D526" s="812" t="s">
        <v>501</v>
      </c>
      <c r="E526" s="811">
        <v>1000011340</v>
      </c>
      <c r="F526" s="811">
        <v>72169990</v>
      </c>
      <c r="G526" s="690"/>
      <c r="H526" s="811">
        <v>18</v>
      </c>
      <c r="I526" s="691"/>
      <c r="J526" s="875" t="s">
        <v>734</v>
      </c>
      <c r="K526" s="813" t="s">
        <v>291</v>
      </c>
      <c r="L526" s="814">
        <v>2</v>
      </c>
      <c r="M526" s="692"/>
      <c r="N526" s="809" t="str">
        <f t="shared" si="45"/>
        <v>INCLUDED</v>
      </c>
      <c r="O526" s="880">
        <f t="shared" si="43"/>
        <v>0</v>
      </c>
      <c r="P526" s="880">
        <f t="shared" si="44"/>
        <v>0</v>
      </c>
      <c r="Q526" s="619"/>
      <c r="W526" s="881"/>
    </row>
    <row r="527" spans="1:23" ht="36">
      <c r="A527" s="810">
        <v>508</v>
      </c>
      <c r="B527" s="811">
        <v>7000009996</v>
      </c>
      <c r="C527" s="811">
        <v>4470</v>
      </c>
      <c r="D527" s="812" t="s">
        <v>501</v>
      </c>
      <c r="E527" s="811">
        <v>1000011337</v>
      </c>
      <c r="F527" s="811">
        <v>72169990</v>
      </c>
      <c r="G527" s="690"/>
      <c r="H527" s="811">
        <v>18</v>
      </c>
      <c r="I527" s="691"/>
      <c r="J527" s="875" t="s">
        <v>735</v>
      </c>
      <c r="K527" s="813" t="s">
        <v>291</v>
      </c>
      <c r="L527" s="814">
        <v>1</v>
      </c>
      <c r="M527" s="692"/>
      <c r="N527" s="809" t="str">
        <f t="shared" si="45"/>
        <v>INCLUDED</v>
      </c>
      <c r="O527" s="880">
        <f t="shared" si="43"/>
        <v>0</v>
      </c>
      <c r="P527" s="880">
        <f t="shared" si="44"/>
        <v>0</v>
      </c>
      <c r="Q527" s="619"/>
      <c r="W527" s="881"/>
    </row>
    <row r="528" spans="1:23" ht="36">
      <c r="A528" s="810">
        <v>509</v>
      </c>
      <c r="B528" s="811">
        <v>7000009996</v>
      </c>
      <c r="C528" s="811">
        <v>4480</v>
      </c>
      <c r="D528" s="812" t="s">
        <v>501</v>
      </c>
      <c r="E528" s="811">
        <v>1000030634</v>
      </c>
      <c r="F528" s="811">
        <v>72169990</v>
      </c>
      <c r="G528" s="690"/>
      <c r="H528" s="811">
        <v>18</v>
      </c>
      <c r="I528" s="691"/>
      <c r="J528" s="875" t="s">
        <v>737</v>
      </c>
      <c r="K528" s="813" t="s">
        <v>291</v>
      </c>
      <c r="L528" s="814">
        <v>4</v>
      </c>
      <c r="M528" s="692"/>
      <c r="N528" s="809" t="str">
        <f t="shared" si="45"/>
        <v>INCLUDED</v>
      </c>
      <c r="O528" s="880">
        <f t="shared" si="43"/>
        <v>0</v>
      </c>
      <c r="P528" s="880">
        <f t="shared" si="44"/>
        <v>0</v>
      </c>
      <c r="Q528" s="619"/>
      <c r="W528" s="881"/>
    </row>
    <row r="529" spans="1:23" ht="54">
      <c r="A529" s="810">
        <v>510</v>
      </c>
      <c r="B529" s="811">
        <v>7000009996</v>
      </c>
      <c r="C529" s="811">
        <v>4490</v>
      </c>
      <c r="D529" s="812" t="s">
        <v>501</v>
      </c>
      <c r="E529" s="811">
        <v>1000029278</v>
      </c>
      <c r="F529" s="811">
        <v>72169990</v>
      </c>
      <c r="G529" s="690"/>
      <c r="H529" s="811">
        <v>18</v>
      </c>
      <c r="I529" s="691"/>
      <c r="J529" s="875" t="s">
        <v>736</v>
      </c>
      <c r="K529" s="813" t="s">
        <v>291</v>
      </c>
      <c r="L529" s="814">
        <v>2</v>
      </c>
      <c r="M529" s="692"/>
      <c r="N529" s="809" t="str">
        <f t="shared" si="45"/>
        <v>INCLUDED</v>
      </c>
      <c r="O529" s="880">
        <f t="shared" si="43"/>
        <v>0</v>
      </c>
      <c r="P529" s="880">
        <f t="shared" si="44"/>
        <v>0</v>
      </c>
      <c r="Q529" s="619"/>
      <c r="W529" s="881"/>
    </row>
    <row r="530" spans="1:23" ht="36">
      <c r="A530" s="810">
        <v>511</v>
      </c>
      <c r="B530" s="811">
        <v>7000009996</v>
      </c>
      <c r="C530" s="811">
        <v>4900</v>
      </c>
      <c r="D530" s="812" t="s">
        <v>502</v>
      </c>
      <c r="E530" s="811">
        <v>1000000444</v>
      </c>
      <c r="F530" s="811">
        <v>85446090</v>
      </c>
      <c r="G530" s="690"/>
      <c r="H530" s="811">
        <v>18</v>
      </c>
      <c r="I530" s="691"/>
      <c r="J530" s="875" t="s">
        <v>470</v>
      </c>
      <c r="K530" s="813" t="s">
        <v>443</v>
      </c>
      <c r="L530" s="814">
        <v>1</v>
      </c>
      <c r="M530" s="692"/>
      <c r="N530" s="809" t="str">
        <f t="shared" si="45"/>
        <v>INCLUDED</v>
      </c>
      <c r="O530" s="880">
        <f t="shared" si="43"/>
        <v>0</v>
      </c>
      <c r="P530" s="880">
        <f t="shared" si="44"/>
        <v>0</v>
      </c>
      <c r="Q530" s="619"/>
      <c r="W530" s="881"/>
    </row>
    <row r="531" spans="1:23" ht="36">
      <c r="A531" s="810">
        <v>512</v>
      </c>
      <c r="B531" s="811">
        <v>7000009996</v>
      </c>
      <c r="C531" s="811">
        <v>4910</v>
      </c>
      <c r="D531" s="812" t="s">
        <v>502</v>
      </c>
      <c r="E531" s="811">
        <v>1000000443</v>
      </c>
      <c r="F531" s="811">
        <v>85446020</v>
      </c>
      <c r="G531" s="690"/>
      <c r="H531" s="811">
        <v>18</v>
      </c>
      <c r="I531" s="691"/>
      <c r="J531" s="875" t="s">
        <v>442</v>
      </c>
      <c r="K531" s="813" t="s">
        <v>443</v>
      </c>
      <c r="L531" s="814">
        <v>1</v>
      </c>
      <c r="M531" s="692"/>
      <c r="N531" s="809" t="str">
        <f t="shared" si="45"/>
        <v>INCLUDED</v>
      </c>
      <c r="O531" s="880">
        <f t="shared" si="43"/>
        <v>0</v>
      </c>
      <c r="P531" s="880">
        <f t="shared" si="44"/>
        <v>0</v>
      </c>
      <c r="Q531" s="619"/>
      <c r="W531" s="881"/>
    </row>
    <row r="532" spans="1:23" ht="36">
      <c r="A532" s="810">
        <v>513</v>
      </c>
      <c r="B532" s="811">
        <v>7000009996</v>
      </c>
      <c r="C532" s="811">
        <v>4920</v>
      </c>
      <c r="D532" s="812" t="s">
        <v>502</v>
      </c>
      <c r="E532" s="811">
        <v>1000000442</v>
      </c>
      <c r="F532" s="811">
        <v>85446020</v>
      </c>
      <c r="G532" s="690"/>
      <c r="H532" s="811">
        <v>18</v>
      </c>
      <c r="I532" s="691"/>
      <c r="J532" s="875" t="s">
        <v>444</v>
      </c>
      <c r="K532" s="813" t="s">
        <v>443</v>
      </c>
      <c r="L532" s="814">
        <v>1</v>
      </c>
      <c r="M532" s="692"/>
      <c r="N532" s="809" t="str">
        <f t="shared" si="45"/>
        <v>INCLUDED</v>
      </c>
      <c r="O532" s="880">
        <f t="shared" si="43"/>
        <v>0</v>
      </c>
      <c r="P532" s="880">
        <f t="shared" si="44"/>
        <v>0</v>
      </c>
      <c r="Q532" s="619"/>
      <c r="W532" s="881"/>
    </row>
    <row r="533" spans="1:23">
      <c r="A533" s="810">
        <v>514</v>
      </c>
      <c r="B533" s="811">
        <v>7000009996</v>
      </c>
      <c r="C533" s="811">
        <v>4940</v>
      </c>
      <c r="D533" s="812" t="s">
        <v>502</v>
      </c>
      <c r="E533" s="811">
        <v>1000032005</v>
      </c>
      <c r="F533" s="811">
        <v>85446090</v>
      </c>
      <c r="G533" s="690"/>
      <c r="H533" s="811">
        <v>18</v>
      </c>
      <c r="I533" s="691"/>
      <c r="J533" s="875" t="s">
        <v>739</v>
      </c>
      <c r="K533" s="813" t="s">
        <v>587</v>
      </c>
      <c r="L533" s="814">
        <v>3</v>
      </c>
      <c r="M533" s="692"/>
      <c r="N533" s="809" t="str">
        <f t="shared" si="45"/>
        <v>INCLUDED</v>
      </c>
      <c r="O533" s="880">
        <f t="shared" si="43"/>
        <v>0</v>
      </c>
      <c r="P533" s="880">
        <f t="shared" si="44"/>
        <v>0</v>
      </c>
      <c r="Q533" s="619"/>
      <c r="W533" s="881"/>
    </row>
    <row r="534" spans="1:23" ht="72">
      <c r="A534" s="680">
        <v>515</v>
      </c>
      <c r="B534" s="689">
        <v>7000009996</v>
      </c>
      <c r="C534" s="689">
        <v>4930</v>
      </c>
      <c r="D534" s="700" t="s">
        <v>502</v>
      </c>
      <c r="E534" s="689">
        <v>1000032848</v>
      </c>
      <c r="F534" s="689">
        <v>85446020</v>
      </c>
      <c r="G534" s="690"/>
      <c r="H534" s="689">
        <v>18</v>
      </c>
      <c r="I534" s="691"/>
      <c r="J534" s="872" t="s">
        <v>740</v>
      </c>
      <c r="K534" s="779" t="s">
        <v>291</v>
      </c>
      <c r="L534" s="780">
        <v>8</v>
      </c>
      <c r="M534" s="692"/>
      <c r="N534" s="682" t="str">
        <f t="shared" si="45"/>
        <v>INCLUDED</v>
      </c>
      <c r="O534" s="880">
        <f t="shared" si="43"/>
        <v>0</v>
      </c>
      <c r="P534" s="880">
        <f t="shared" si="44"/>
        <v>0</v>
      </c>
      <c r="Q534" s="619"/>
      <c r="W534" s="881"/>
    </row>
    <row r="535" spans="1:23">
      <c r="A535" s="680">
        <v>516</v>
      </c>
      <c r="B535" s="689">
        <v>7000009996</v>
      </c>
      <c r="C535" s="689">
        <v>4950</v>
      </c>
      <c r="D535" s="700" t="s">
        <v>502</v>
      </c>
      <c r="E535" s="689">
        <v>1000032006</v>
      </c>
      <c r="F535" s="689">
        <v>85446090</v>
      </c>
      <c r="G535" s="690"/>
      <c r="H535" s="689">
        <v>18</v>
      </c>
      <c r="I535" s="691"/>
      <c r="J535" s="872" t="s">
        <v>738</v>
      </c>
      <c r="K535" s="779" t="s">
        <v>587</v>
      </c>
      <c r="L535" s="780">
        <v>1</v>
      </c>
      <c r="M535" s="692"/>
      <c r="N535" s="682" t="str">
        <f t="shared" si="45"/>
        <v>INCLUDED</v>
      </c>
      <c r="O535" s="880">
        <f t="shared" si="43"/>
        <v>0</v>
      </c>
      <c r="P535" s="880">
        <f t="shared" si="44"/>
        <v>0</v>
      </c>
      <c r="Q535" s="619"/>
      <c r="W535" s="881"/>
    </row>
    <row r="536" spans="1:23">
      <c r="A536" s="680">
        <v>517</v>
      </c>
      <c r="B536" s="689">
        <v>7000009996</v>
      </c>
      <c r="C536" s="689">
        <v>4630</v>
      </c>
      <c r="D536" s="700" t="s">
        <v>503</v>
      </c>
      <c r="E536" s="689">
        <v>1000028117</v>
      </c>
      <c r="F536" s="689">
        <v>85352113</v>
      </c>
      <c r="G536" s="690"/>
      <c r="H536" s="689">
        <v>18</v>
      </c>
      <c r="I536" s="691"/>
      <c r="J536" s="872" t="s">
        <v>747</v>
      </c>
      <c r="K536" s="779" t="s">
        <v>443</v>
      </c>
      <c r="L536" s="780">
        <v>1</v>
      </c>
      <c r="M536" s="692"/>
      <c r="N536" s="682" t="str">
        <f t="shared" si="45"/>
        <v>INCLUDED</v>
      </c>
      <c r="O536" s="880">
        <f t="shared" si="43"/>
        <v>0</v>
      </c>
      <c r="P536" s="880">
        <f t="shared" si="44"/>
        <v>0</v>
      </c>
      <c r="Q536" s="619"/>
      <c r="W536" s="881"/>
    </row>
    <row r="537" spans="1:23">
      <c r="A537" s="680">
        <v>518</v>
      </c>
      <c r="B537" s="689">
        <v>7000009996</v>
      </c>
      <c r="C537" s="689">
        <v>4570</v>
      </c>
      <c r="D537" s="700" t="s">
        <v>503</v>
      </c>
      <c r="E537" s="689">
        <v>1000030960</v>
      </c>
      <c r="F537" s="689">
        <v>85359090</v>
      </c>
      <c r="G537" s="690"/>
      <c r="H537" s="689">
        <v>18</v>
      </c>
      <c r="I537" s="691"/>
      <c r="J537" s="872" t="s">
        <v>749</v>
      </c>
      <c r="K537" s="779" t="s">
        <v>443</v>
      </c>
      <c r="L537" s="780">
        <v>1</v>
      </c>
      <c r="M537" s="692"/>
      <c r="N537" s="682" t="str">
        <f t="shared" si="45"/>
        <v>INCLUDED</v>
      </c>
      <c r="O537" s="880">
        <f t="shared" si="43"/>
        <v>0</v>
      </c>
      <c r="P537" s="880">
        <f t="shared" si="44"/>
        <v>0</v>
      </c>
      <c r="Q537" s="619"/>
      <c r="W537" s="881"/>
    </row>
    <row r="538" spans="1:23">
      <c r="A538" s="680">
        <v>519</v>
      </c>
      <c r="B538" s="689">
        <v>7000009996</v>
      </c>
      <c r="C538" s="689">
        <v>4580</v>
      </c>
      <c r="D538" s="700" t="s">
        <v>503</v>
      </c>
      <c r="E538" s="689">
        <v>1000030961</v>
      </c>
      <c r="F538" s="689">
        <v>85359090</v>
      </c>
      <c r="G538" s="690"/>
      <c r="H538" s="689">
        <v>18</v>
      </c>
      <c r="I538" s="691"/>
      <c r="J538" s="872" t="s">
        <v>750</v>
      </c>
      <c r="K538" s="779" t="s">
        <v>443</v>
      </c>
      <c r="L538" s="780">
        <v>1</v>
      </c>
      <c r="M538" s="692"/>
      <c r="N538" s="682" t="str">
        <f t="shared" si="45"/>
        <v>INCLUDED</v>
      </c>
      <c r="O538" s="880">
        <f t="shared" si="43"/>
        <v>0</v>
      </c>
      <c r="P538" s="880">
        <f t="shared" si="44"/>
        <v>0</v>
      </c>
      <c r="Q538" s="619"/>
      <c r="W538" s="881"/>
    </row>
    <row r="539" spans="1:23">
      <c r="A539" s="680">
        <v>520</v>
      </c>
      <c r="B539" s="689">
        <v>7000009996</v>
      </c>
      <c r="C539" s="689">
        <v>4550</v>
      </c>
      <c r="D539" s="700" t="s">
        <v>503</v>
      </c>
      <c r="E539" s="689">
        <v>1000030730</v>
      </c>
      <c r="F539" s="689">
        <v>85353090</v>
      </c>
      <c r="G539" s="690"/>
      <c r="H539" s="689">
        <v>18</v>
      </c>
      <c r="I539" s="691"/>
      <c r="J539" s="872" t="s">
        <v>748</v>
      </c>
      <c r="K539" s="779" t="s">
        <v>443</v>
      </c>
      <c r="L539" s="780">
        <v>1</v>
      </c>
      <c r="M539" s="692"/>
      <c r="N539" s="682" t="str">
        <f t="shared" si="45"/>
        <v>INCLUDED</v>
      </c>
      <c r="O539" s="880">
        <f t="shared" si="43"/>
        <v>0</v>
      </c>
      <c r="P539" s="880">
        <f t="shared" si="44"/>
        <v>0</v>
      </c>
      <c r="Q539" s="619"/>
      <c r="W539" s="881"/>
    </row>
    <row r="540" spans="1:23">
      <c r="A540" s="680">
        <v>521</v>
      </c>
      <c r="B540" s="689">
        <v>7000009996</v>
      </c>
      <c r="C540" s="689">
        <v>4540</v>
      </c>
      <c r="D540" s="700" t="s">
        <v>503</v>
      </c>
      <c r="E540" s="689">
        <v>1000030729</v>
      </c>
      <c r="F540" s="689">
        <v>85354010</v>
      </c>
      <c r="G540" s="690"/>
      <c r="H540" s="689">
        <v>18</v>
      </c>
      <c r="I540" s="691"/>
      <c r="J540" s="872" t="s">
        <v>751</v>
      </c>
      <c r="K540" s="779" t="s">
        <v>443</v>
      </c>
      <c r="L540" s="780">
        <v>1</v>
      </c>
      <c r="M540" s="692"/>
      <c r="N540" s="682" t="str">
        <f t="shared" ref="N540:N559" si="46">IF(M540="","INCLUDED",M540*L540)</f>
        <v>INCLUDED</v>
      </c>
      <c r="O540" s="880">
        <f t="shared" si="43"/>
        <v>0</v>
      </c>
      <c r="P540" s="880">
        <f t="shared" si="44"/>
        <v>0</v>
      </c>
      <c r="Q540" s="619"/>
      <c r="W540" s="881"/>
    </row>
    <row r="541" spans="1:23">
      <c r="A541" s="680">
        <v>522</v>
      </c>
      <c r="B541" s="689">
        <v>7000009996</v>
      </c>
      <c r="C541" s="689">
        <v>4590</v>
      </c>
      <c r="D541" s="700" t="s">
        <v>503</v>
      </c>
      <c r="E541" s="689">
        <v>1000030653</v>
      </c>
      <c r="F541" s="689">
        <v>85353090</v>
      </c>
      <c r="G541" s="690"/>
      <c r="H541" s="689">
        <v>18</v>
      </c>
      <c r="I541" s="691"/>
      <c r="J541" s="872" t="s">
        <v>646</v>
      </c>
      <c r="K541" s="779" t="s">
        <v>443</v>
      </c>
      <c r="L541" s="780">
        <v>1</v>
      </c>
      <c r="M541" s="692"/>
      <c r="N541" s="682" t="str">
        <f t="shared" si="46"/>
        <v>INCLUDED</v>
      </c>
      <c r="O541" s="880">
        <f t="shared" si="43"/>
        <v>0</v>
      </c>
      <c r="P541" s="880">
        <f t="shared" si="44"/>
        <v>0</v>
      </c>
      <c r="Q541" s="619"/>
      <c r="W541" s="881"/>
    </row>
    <row r="542" spans="1:23">
      <c r="A542" s="680">
        <v>523</v>
      </c>
      <c r="B542" s="689">
        <v>7000009996</v>
      </c>
      <c r="C542" s="689">
        <v>4640</v>
      </c>
      <c r="D542" s="700" t="s">
        <v>503</v>
      </c>
      <c r="E542" s="689">
        <v>1000019912</v>
      </c>
      <c r="F542" s="689">
        <v>85371000</v>
      </c>
      <c r="G542" s="690"/>
      <c r="H542" s="689">
        <v>18</v>
      </c>
      <c r="I542" s="691"/>
      <c r="J542" s="872" t="s">
        <v>627</v>
      </c>
      <c r="K542" s="779" t="s">
        <v>443</v>
      </c>
      <c r="L542" s="780">
        <v>1</v>
      </c>
      <c r="M542" s="692"/>
      <c r="N542" s="682" t="str">
        <f t="shared" si="46"/>
        <v>INCLUDED</v>
      </c>
      <c r="O542" s="880">
        <f t="shared" si="43"/>
        <v>0</v>
      </c>
      <c r="P542" s="880">
        <f t="shared" si="44"/>
        <v>0</v>
      </c>
      <c r="Q542" s="619"/>
      <c r="W542" s="881"/>
    </row>
    <row r="543" spans="1:23">
      <c r="A543" s="680">
        <v>524</v>
      </c>
      <c r="B543" s="689">
        <v>7000009996</v>
      </c>
      <c r="C543" s="689">
        <v>4500</v>
      </c>
      <c r="D543" s="700" t="s">
        <v>503</v>
      </c>
      <c r="E543" s="689">
        <v>1000019927</v>
      </c>
      <c r="F543" s="689">
        <v>85389000</v>
      </c>
      <c r="G543" s="690"/>
      <c r="H543" s="689">
        <v>18</v>
      </c>
      <c r="I543" s="691"/>
      <c r="J543" s="872" t="s">
        <v>628</v>
      </c>
      <c r="K543" s="779" t="s">
        <v>443</v>
      </c>
      <c r="L543" s="780">
        <v>1</v>
      </c>
      <c r="M543" s="692"/>
      <c r="N543" s="682" t="str">
        <f t="shared" si="46"/>
        <v>INCLUDED</v>
      </c>
      <c r="O543" s="880">
        <f t="shared" si="43"/>
        <v>0</v>
      </c>
      <c r="P543" s="880">
        <f t="shared" si="44"/>
        <v>0</v>
      </c>
      <c r="Q543" s="619"/>
      <c r="W543" s="881"/>
    </row>
    <row r="544" spans="1:23">
      <c r="A544" s="680">
        <v>525</v>
      </c>
      <c r="B544" s="689">
        <v>7000009996</v>
      </c>
      <c r="C544" s="689">
        <v>4520</v>
      </c>
      <c r="D544" s="700" t="s">
        <v>503</v>
      </c>
      <c r="E544" s="689">
        <v>1000029030</v>
      </c>
      <c r="F544" s="689">
        <v>85044030</v>
      </c>
      <c r="G544" s="690"/>
      <c r="H544" s="689">
        <v>18</v>
      </c>
      <c r="I544" s="691"/>
      <c r="J544" s="872" t="s">
        <v>752</v>
      </c>
      <c r="K544" s="779" t="s">
        <v>443</v>
      </c>
      <c r="L544" s="780">
        <v>1</v>
      </c>
      <c r="M544" s="692"/>
      <c r="N544" s="682" t="str">
        <f t="shared" si="46"/>
        <v>INCLUDED</v>
      </c>
      <c r="O544" s="880">
        <f t="shared" si="43"/>
        <v>0</v>
      </c>
      <c r="P544" s="880">
        <f t="shared" si="44"/>
        <v>0</v>
      </c>
      <c r="Q544" s="619"/>
      <c r="W544" s="881"/>
    </row>
    <row r="545" spans="1:23">
      <c r="A545" s="680">
        <v>526</v>
      </c>
      <c r="B545" s="689">
        <v>7000009996</v>
      </c>
      <c r="C545" s="689">
        <v>4560</v>
      </c>
      <c r="D545" s="700" t="s">
        <v>503</v>
      </c>
      <c r="E545" s="689">
        <v>1000030652</v>
      </c>
      <c r="F545" s="689">
        <v>85030010</v>
      </c>
      <c r="G545" s="690"/>
      <c r="H545" s="689">
        <v>18</v>
      </c>
      <c r="I545" s="691"/>
      <c r="J545" s="872" t="s">
        <v>767</v>
      </c>
      <c r="K545" s="779" t="s">
        <v>443</v>
      </c>
      <c r="L545" s="780">
        <v>1</v>
      </c>
      <c r="M545" s="692"/>
      <c r="N545" s="682" t="str">
        <f t="shared" si="46"/>
        <v>INCLUDED</v>
      </c>
      <c r="O545" s="880">
        <f t="shared" si="43"/>
        <v>0</v>
      </c>
      <c r="P545" s="880">
        <f t="shared" si="44"/>
        <v>0</v>
      </c>
      <c r="Q545" s="619"/>
      <c r="W545" s="881"/>
    </row>
    <row r="546" spans="1:23">
      <c r="A546" s="680">
        <v>527</v>
      </c>
      <c r="B546" s="689">
        <v>7000009996</v>
      </c>
      <c r="C546" s="689">
        <v>4510</v>
      </c>
      <c r="D546" s="700" t="s">
        <v>503</v>
      </c>
      <c r="E546" s="689">
        <v>1000019924</v>
      </c>
      <c r="F546" s="689">
        <v>76169990</v>
      </c>
      <c r="G546" s="690"/>
      <c r="H546" s="689">
        <v>18</v>
      </c>
      <c r="I546" s="691"/>
      <c r="J546" s="872" t="s">
        <v>629</v>
      </c>
      <c r="K546" s="779" t="s">
        <v>443</v>
      </c>
      <c r="L546" s="780">
        <v>1</v>
      </c>
      <c r="M546" s="692"/>
      <c r="N546" s="682" t="str">
        <f t="shared" si="46"/>
        <v>INCLUDED</v>
      </c>
      <c r="O546" s="880">
        <f t="shared" si="43"/>
        <v>0</v>
      </c>
      <c r="P546" s="880">
        <f t="shared" si="44"/>
        <v>0</v>
      </c>
      <c r="Q546" s="619"/>
      <c r="W546" s="881"/>
    </row>
    <row r="547" spans="1:23">
      <c r="A547" s="680">
        <v>528</v>
      </c>
      <c r="B547" s="689">
        <v>7000009996</v>
      </c>
      <c r="C547" s="689">
        <v>4530</v>
      </c>
      <c r="D547" s="700" t="s">
        <v>503</v>
      </c>
      <c r="E547" s="689">
        <v>1000030655</v>
      </c>
      <c r="F547" s="689">
        <v>85462040</v>
      </c>
      <c r="G547" s="690"/>
      <c r="H547" s="689">
        <v>18</v>
      </c>
      <c r="I547" s="691"/>
      <c r="J547" s="872" t="s">
        <v>753</v>
      </c>
      <c r="K547" s="779" t="s">
        <v>290</v>
      </c>
      <c r="L547" s="780">
        <v>1</v>
      </c>
      <c r="M547" s="692"/>
      <c r="N547" s="682" t="str">
        <f t="shared" si="46"/>
        <v>INCLUDED</v>
      </c>
      <c r="O547" s="880">
        <f t="shared" si="43"/>
        <v>0</v>
      </c>
      <c r="P547" s="880">
        <f t="shared" si="44"/>
        <v>0</v>
      </c>
      <c r="Q547" s="619"/>
      <c r="W547" s="881"/>
    </row>
    <row r="548" spans="1:23">
      <c r="A548" s="680">
        <v>529</v>
      </c>
      <c r="B548" s="689">
        <v>7000009996</v>
      </c>
      <c r="C548" s="689">
        <v>4600</v>
      </c>
      <c r="D548" s="700" t="s">
        <v>503</v>
      </c>
      <c r="E548" s="689">
        <v>1000026195</v>
      </c>
      <c r="F548" s="689">
        <v>85049010</v>
      </c>
      <c r="G548" s="690"/>
      <c r="H548" s="689">
        <v>18</v>
      </c>
      <c r="I548" s="691"/>
      <c r="J548" s="872" t="s">
        <v>630</v>
      </c>
      <c r="K548" s="779" t="s">
        <v>291</v>
      </c>
      <c r="L548" s="780">
        <v>1</v>
      </c>
      <c r="M548" s="692"/>
      <c r="N548" s="682" t="str">
        <f t="shared" si="46"/>
        <v>INCLUDED</v>
      </c>
      <c r="O548" s="880">
        <f t="shared" si="43"/>
        <v>0</v>
      </c>
      <c r="P548" s="880">
        <f t="shared" si="44"/>
        <v>0</v>
      </c>
      <c r="Q548" s="619"/>
      <c r="W548" s="881"/>
    </row>
    <row r="549" spans="1:23">
      <c r="A549" s="680">
        <v>530</v>
      </c>
      <c r="B549" s="689">
        <v>7000009996</v>
      </c>
      <c r="C549" s="689">
        <v>4610</v>
      </c>
      <c r="D549" s="700" t="s">
        <v>503</v>
      </c>
      <c r="E549" s="689">
        <v>1000019921</v>
      </c>
      <c r="F549" s="689">
        <v>85044030</v>
      </c>
      <c r="G549" s="690"/>
      <c r="H549" s="689">
        <v>18</v>
      </c>
      <c r="I549" s="691"/>
      <c r="J549" s="872" t="s">
        <v>631</v>
      </c>
      <c r="K549" s="779" t="s">
        <v>443</v>
      </c>
      <c r="L549" s="780">
        <v>1</v>
      </c>
      <c r="M549" s="692"/>
      <c r="N549" s="682" t="str">
        <f t="shared" si="46"/>
        <v>INCLUDED</v>
      </c>
      <c r="O549" s="880">
        <f t="shared" si="43"/>
        <v>0</v>
      </c>
      <c r="P549" s="880">
        <f t="shared" si="44"/>
        <v>0</v>
      </c>
      <c r="Q549" s="619"/>
      <c r="W549" s="881"/>
    </row>
    <row r="550" spans="1:23">
      <c r="A550" s="680">
        <v>531</v>
      </c>
      <c r="B550" s="689">
        <v>7000009996</v>
      </c>
      <c r="C550" s="689">
        <v>4620</v>
      </c>
      <c r="D550" s="700" t="s">
        <v>503</v>
      </c>
      <c r="E550" s="689">
        <v>1000019926</v>
      </c>
      <c r="F550" s="689">
        <v>94059900</v>
      </c>
      <c r="G550" s="690"/>
      <c r="H550" s="689">
        <v>18</v>
      </c>
      <c r="I550" s="691"/>
      <c r="J550" s="872" t="s">
        <v>632</v>
      </c>
      <c r="K550" s="779" t="s">
        <v>443</v>
      </c>
      <c r="L550" s="780">
        <v>1</v>
      </c>
      <c r="M550" s="692"/>
      <c r="N550" s="682" t="str">
        <f t="shared" si="46"/>
        <v>INCLUDED</v>
      </c>
      <c r="O550" s="880">
        <f t="shared" si="43"/>
        <v>0</v>
      </c>
      <c r="P550" s="880">
        <f t="shared" si="44"/>
        <v>0</v>
      </c>
      <c r="Q550" s="619"/>
      <c r="W550" s="881"/>
    </row>
    <row r="551" spans="1:23">
      <c r="A551" s="680">
        <v>532</v>
      </c>
      <c r="B551" s="689">
        <v>7000009996</v>
      </c>
      <c r="C551" s="689">
        <v>4650</v>
      </c>
      <c r="D551" s="700" t="s">
        <v>503</v>
      </c>
      <c r="E551" s="689">
        <v>1000031081</v>
      </c>
      <c r="F551" s="689">
        <v>85049010</v>
      </c>
      <c r="G551" s="690"/>
      <c r="H551" s="689">
        <v>18</v>
      </c>
      <c r="I551" s="691"/>
      <c r="J551" s="872" t="s">
        <v>745</v>
      </c>
      <c r="K551" s="779" t="s">
        <v>443</v>
      </c>
      <c r="L551" s="780">
        <v>1</v>
      </c>
      <c r="M551" s="692"/>
      <c r="N551" s="682" t="str">
        <f t="shared" si="46"/>
        <v>INCLUDED</v>
      </c>
      <c r="O551" s="880">
        <f t="shared" si="43"/>
        <v>0</v>
      </c>
      <c r="P551" s="880">
        <f t="shared" si="44"/>
        <v>0</v>
      </c>
      <c r="Q551" s="619"/>
      <c r="W551" s="881"/>
    </row>
    <row r="552" spans="1:23">
      <c r="A552" s="680">
        <v>533</v>
      </c>
      <c r="B552" s="689">
        <v>7000009996</v>
      </c>
      <c r="C552" s="689">
        <v>4660</v>
      </c>
      <c r="D552" s="700" t="s">
        <v>503</v>
      </c>
      <c r="E552" s="689">
        <v>1000031011</v>
      </c>
      <c r="F552" s="689">
        <v>85354010</v>
      </c>
      <c r="G552" s="690"/>
      <c r="H552" s="689">
        <v>18</v>
      </c>
      <c r="I552" s="691"/>
      <c r="J552" s="872" t="s">
        <v>633</v>
      </c>
      <c r="K552" s="779" t="s">
        <v>443</v>
      </c>
      <c r="L552" s="780">
        <v>1</v>
      </c>
      <c r="M552" s="692"/>
      <c r="N552" s="682" t="str">
        <f t="shared" si="46"/>
        <v>INCLUDED</v>
      </c>
      <c r="O552" s="880">
        <f t="shared" si="43"/>
        <v>0</v>
      </c>
      <c r="P552" s="880">
        <f t="shared" si="44"/>
        <v>0</v>
      </c>
      <c r="Q552" s="619"/>
      <c r="W552" s="881"/>
    </row>
    <row r="553" spans="1:23">
      <c r="A553" s="680">
        <v>534</v>
      </c>
      <c r="B553" s="689">
        <v>7000009996</v>
      </c>
      <c r="C553" s="689">
        <v>4670</v>
      </c>
      <c r="D553" s="700" t="s">
        <v>503</v>
      </c>
      <c r="E553" s="689">
        <v>1000031010</v>
      </c>
      <c r="F553" s="689">
        <v>85462040</v>
      </c>
      <c r="G553" s="690"/>
      <c r="H553" s="689">
        <v>18</v>
      </c>
      <c r="I553" s="691"/>
      <c r="J553" s="872" t="s">
        <v>754</v>
      </c>
      <c r="K553" s="779" t="s">
        <v>443</v>
      </c>
      <c r="L553" s="780">
        <v>1</v>
      </c>
      <c r="M553" s="692"/>
      <c r="N553" s="682" t="str">
        <f t="shared" si="46"/>
        <v>INCLUDED</v>
      </c>
      <c r="O553" s="880">
        <f t="shared" si="43"/>
        <v>0</v>
      </c>
      <c r="P553" s="880">
        <f t="shared" si="44"/>
        <v>0</v>
      </c>
      <c r="Q553" s="619"/>
      <c r="W553" s="881"/>
    </row>
    <row r="554" spans="1:23">
      <c r="A554" s="680">
        <v>535</v>
      </c>
      <c r="B554" s="689">
        <v>7000009996</v>
      </c>
      <c r="C554" s="689">
        <v>4680</v>
      </c>
      <c r="D554" s="700" t="s">
        <v>503</v>
      </c>
      <c r="E554" s="689">
        <v>1000033322</v>
      </c>
      <c r="F554" s="689">
        <v>85389000</v>
      </c>
      <c r="G554" s="690"/>
      <c r="H554" s="689">
        <v>18</v>
      </c>
      <c r="I554" s="691"/>
      <c r="J554" s="872" t="s">
        <v>755</v>
      </c>
      <c r="K554" s="779" t="s">
        <v>443</v>
      </c>
      <c r="L554" s="780">
        <v>1</v>
      </c>
      <c r="M554" s="692"/>
      <c r="N554" s="682" t="str">
        <f t="shared" si="46"/>
        <v>INCLUDED</v>
      </c>
      <c r="O554" s="880">
        <f t="shared" si="43"/>
        <v>0</v>
      </c>
      <c r="P554" s="880">
        <f t="shared" si="44"/>
        <v>0</v>
      </c>
      <c r="Q554" s="619"/>
      <c r="W554" s="881"/>
    </row>
    <row r="555" spans="1:23" ht="36">
      <c r="A555" s="680">
        <v>536</v>
      </c>
      <c r="B555" s="689">
        <v>7000009996</v>
      </c>
      <c r="C555" s="689">
        <v>4700</v>
      </c>
      <c r="D555" s="700" t="s">
        <v>504</v>
      </c>
      <c r="E555" s="689">
        <v>1000004965</v>
      </c>
      <c r="F555" s="689">
        <v>85371000</v>
      </c>
      <c r="G555" s="690"/>
      <c r="H555" s="689">
        <v>18</v>
      </c>
      <c r="I555" s="691"/>
      <c r="J555" s="872" t="s">
        <v>757</v>
      </c>
      <c r="K555" s="779" t="s">
        <v>290</v>
      </c>
      <c r="L555" s="780">
        <v>3</v>
      </c>
      <c r="M555" s="692"/>
      <c r="N555" s="682" t="str">
        <f t="shared" si="46"/>
        <v>INCLUDED</v>
      </c>
      <c r="O555" s="880">
        <f t="shared" si="43"/>
        <v>0</v>
      </c>
      <c r="P555" s="880">
        <f t="shared" si="44"/>
        <v>0</v>
      </c>
      <c r="Q555" s="619"/>
      <c r="W555" s="881"/>
    </row>
    <row r="556" spans="1:23" ht="54">
      <c r="A556" s="680">
        <v>537</v>
      </c>
      <c r="B556" s="689">
        <v>7000009996</v>
      </c>
      <c r="C556" s="689">
        <v>4690</v>
      </c>
      <c r="D556" s="700" t="s">
        <v>504</v>
      </c>
      <c r="E556" s="689">
        <v>1000018700</v>
      </c>
      <c r="F556" s="689">
        <v>85371000</v>
      </c>
      <c r="G556" s="690"/>
      <c r="H556" s="689">
        <v>18</v>
      </c>
      <c r="I556" s="691"/>
      <c r="J556" s="872" t="s">
        <v>651</v>
      </c>
      <c r="K556" s="779" t="s">
        <v>291</v>
      </c>
      <c r="L556" s="780">
        <v>1</v>
      </c>
      <c r="M556" s="692"/>
      <c r="N556" s="682" t="str">
        <f t="shared" si="46"/>
        <v>INCLUDED</v>
      </c>
      <c r="O556" s="880">
        <f t="shared" si="43"/>
        <v>0</v>
      </c>
      <c r="P556" s="880">
        <f t="shared" si="44"/>
        <v>0</v>
      </c>
      <c r="Q556" s="619"/>
      <c r="W556" s="881"/>
    </row>
    <row r="557" spans="1:23" ht="54">
      <c r="A557" s="680">
        <v>538</v>
      </c>
      <c r="B557" s="689">
        <v>7000009996</v>
      </c>
      <c r="C557" s="689">
        <v>4710</v>
      </c>
      <c r="D557" s="700" t="s">
        <v>504</v>
      </c>
      <c r="E557" s="689">
        <v>1000030957</v>
      </c>
      <c r="F557" s="689">
        <v>85371000</v>
      </c>
      <c r="G557" s="690"/>
      <c r="H557" s="689">
        <v>18</v>
      </c>
      <c r="I557" s="691"/>
      <c r="J557" s="872" t="s">
        <v>758</v>
      </c>
      <c r="K557" s="779" t="s">
        <v>290</v>
      </c>
      <c r="L557" s="780">
        <v>1</v>
      </c>
      <c r="M557" s="692"/>
      <c r="N557" s="682" t="str">
        <f t="shared" si="46"/>
        <v>INCLUDED</v>
      </c>
      <c r="O557" s="880">
        <f t="shared" si="43"/>
        <v>0</v>
      </c>
      <c r="P557" s="880">
        <f t="shared" si="44"/>
        <v>0</v>
      </c>
      <c r="Q557" s="619"/>
      <c r="W557" s="881"/>
    </row>
    <row r="558" spans="1:23" ht="36">
      <c r="A558" s="680">
        <v>539</v>
      </c>
      <c r="B558" s="689">
        <v>7000009996</v>
      </c>
      <c r="C558" s="689">
        <v>4720</v>
      </c>
      <c r="D558" s="700" t="s">
        <v>504</v>
      </c>
      <c r="E558" s="689">
        <v>1000031073</v>
      </c>
      <c r="F558" s="689">
        <v>85371000</v>
      </c>
      <c r="G558" s="690"/>
      <c r="H558" s="689">
        <v>18</v>
      </c>
      <c r="I558" s="691"/>
      <c r="J558" s="872" t="s">
        <v>759</v>
      </c>
      <c r="K558" s="779" t="s">
        <v>290</v>
      </c>
      <c r="L558" s="780">
        <v>8</v>
      </c>
      <c r="M558" s="692"/>
      <c r="N558" s="682" t="str">
        <f t="shared" si="46"/>
        <v>INCLUDED</v>
      </c>
      <c r="O558" s="880">
        <f t="shared" si="43"/>
        <v>0</v>
      </c>
      <c r="P558" s="880">
        <f t="shared" si="44"/>
        <v>0</v>
      </c>
      <c r="Q558" s="619"/>
      <c r="W558" s="881"/>
    </row>
    <row r="559" spans="1:23" ht="54">
      <c r="A559" s="680">
        <v>540</v>
      </c>
      <c r="B559" s="689">
        <v>7000009996</v>
      </c>
      <c r="C559" s="689">
        <v>4730</v>
      </c>
      <c r="D559" s="700" t="s">
        <v>504</v>
      </c>
      <c r="E559" s="689">
        <v>1000031072</v>
      </c>
      <c r="F559" s="689">
        <v>85371000</v>
      </c>
      <c r="G559" s="690"/>
      <c r="H559" s="689">
        <v>18</v>
      </c>
      <c r="I559" s="691"/>
      <c r="J559" s="872" t="s">
        <v>760</v>
      </c>
      <c r="K559" s="779" t="s">
        <v>290</v>
      </c>
      <c r="L559" s="780">
        <v>1</v>
      </c>
      <c r="M559" s="692"/>
      <c r="N559" s="682" t="str">
        <f t="shared" si="46"/>
        <v>INCLUDED</v>
      </c>
      <c r="O559" s="880">
        <f t="shared" ref="O559" si="47">IF(M559="",0,IF(I559="",M559*H559/100,I559*M559))</f>
        <v>0</v>
      </c>
      <c r="P559" s="880">
        <f t="shared" ref="P559" si="48">O559*L559</f>
        <v>0</v>
      </c>
      <c r="Q559" s="619"/>
      <c r="W559" s="881"/>
    </row>
    <row r="560" spans="1:23" s="878" customFormat="1">
      <c r="A560" s="802" t="s">
        <v>463</v>
      </c>
      <c r="B560" s="830" t="s">
        <v>768</v>
      </c>
      <c r="C560" s="815"/>
      <c r="D560" s="816"/>
      <c r="E560" s="815"/>
      <c r="F560" s="815"/>
      <c r="G560" s="815"/>
      <c r="H560" s="815"/>
      <c r="I560" s="815"/>
      <c r="J560" s="874"/>
      <c r="K560" s="815"/>
      <c r="L560" s="815"/>
      <c r="M560" s="815"/>
      <c r="N560" s="818"/>
      <c r="O560" s="880">
        <f t="shared" ref="O560:O578" si="49">IF(M560="",0,IF(I560="",M560*H560/100,I560*M560))</f>
        <v>0</v>
      </c>
      <c r="P560" s="880">
        <f t="shared" ref="P560:P578" si="50">O560*L560</f>
        <v>0</v>
      </c>
      <c r="Q560" s="879"/>
      <c r="W560" s="886"/>
    </row>
    <row r="561" spans="1:23" ht="36">
      <c r="A561" s="810">
        <v>541</v>
      </c>
      <c r="B561" s="811">
        <v>7000009996</v>
      </c>
      <c r="C561" s="811">
        <v>10810</v>
      </c>
      <c r="D561" s="812" t="s">
        <v>491</v>
      </c>
      <c r="E561" s="811">
        <v>1000025219</v>
      </c>
      <c r="F561" s="811">
        <v>85049010</v>
      </c>
      <c r="G561" s="690"/>
      <c r="H561" s="811">
        <v>18</v>
      </c>
      <c r="I561" s="691"/>
      <c r="J561" s="875" t="s">
        <v>510</v>
      </c>
      <c r="K561" s="813" t="s">
        <v>290</v>
      </c>
      <c r="L561" s="814">
        <v>2</v>
      </c>
      <c r="M561" s="692"/>
      <c r="N561" s="809" t="str">
        <f t="shared" ref="N561" si="51">IF(M561="","INCLUDED",M561*L561)</f>
        <v>INCLUDED</v>
      </c>
      <c r="O561" s="880">
        <f t="shared" si="49"/>
        <v>0</v>
      </c>
      <c r="P561" s="880">
        <f t="shared" si="50"/>
        <v>0</v>
      </c>
      <c r="Q561" s="619"/>
      <c r="W561" s="881"/>
    </row>
    <row r="562" spans="1:23" ht="36">
      <c r="A562" s="810">
        <v>542</v>
      </c>
      <c r="B562" s="811">
        <v>7000009996</v>
      </c>
      <c r="C562" s="811">
        <v>10820</v>
      </c>
      <c r="D562" s="812" t="s">
        <v>491</v>
      </c>
      <c r="E562" s="811">
        <v>1000015938</v>
      </c>
      <c r="F562" s="811">
        <v>84248990</v>
      </c>
      <c r="G562" s="690"/>
      <c r="H562" s="811">
        <v>18</v>
      </c>
      <c r="I562" s="691"/>
      <c r="J562" s="875" t="s">
        <v>705</v>
      </c>
      <c r="K562" s="813" t="s">
        <v>291</v>
      </c>
      <c r="L562" s="814">
        <v>2</v>
      </c>
      <c r="M562" s="692"/>
      <c r="N562" s="809" t="str">
        <f t="shared" ref="N562:N625" si="52">IF(M562="","INCLUDED",M562*L562)</f>
        <v>INCLUDED</v>
      </c>
      <c r="O562" s="880">
        <f t="shared" si="49"/>
        <v>0</v>
      </c>
      <c r="P562" s="880">
        <f t="shared" si="50"/>
        <v>0</v>
      </c>
      <c r="Q562" s="619"/>
      <c r="W562" s="881"/>
    </row>
    <row r="563" spans="1:23">
      <c r="A563" s="810">
        <v>543</v>
      </c>
      <c r="B563" s="811">
        <v>7000009996</v>
      </c>
      <c r="C563" s="811">
        <v>10830</v>
      </c>
      <c r="D563" s="812" t="s">
        <v>491</v>
      </c>
      <c r="E563" s="811">
        <v>1000031071</v>
      </c>
      <c r="F563" s="811">
        <v>85042200</v>
      </c>
      <c r="G563" s="690"/>
      <c r="H563" s="811">
        <v>18</v>
      </c>
      <c r="I563" s="691"/>
      <c r="J563" s="875" t="s">
        <v>769</v>
      </c>
      <c r="K563" s="813" t="s">
        <v>290</v>
      </c>
      <c r="L563" s="814">
        <v>2</v>
      </c>
      <c r="M563" s="692"/>
      <c r="N563" s="809" t="str">
        <f t="shared" si="52"/>
        <v>INCLUDED</v>
      </c>
      <c r="O563" s="880">
        <f t="shared" si="49"/>
        <v>0</v>
      </c>
      <c r="P563" s="880">
        <f t="shared" si="50"/>
        <v>0</v>
      </c>
      <c r="Q563" s="619"/>
      <c r="W563" s="881"/>
    </row>
    <row r="564" spans="1:23" ht="36">
      <c r="A564" s="810">
        <v>544</v>
      </c>
      <c r="B564" s="811">
        <v>7000009996</v>
      </c>
      <c r="C564" s="811">
        <v>10840</v>
      </c>
      <c r="D564" s="812" t="s">
        <v>491</v>
      </c>
      <c r="E564" s="811">
        <v>1000031077</v>
      </c>
      <c r="F564" s="811">
        <v>85049010</v>
      </c>
      <c r="G564" s="690"/>
      <c r="H564" s="811">
        <v>18</v>
      </c>
      <c r="I564" s="691"/>
      <c r="J564" s="875" t="s">
        <v>770</v>
      </c>
      <c r="K564" s="813" t="s">
        <v>291</v>
      </c>
      <c r="L564" s="814">
        <v>2</v>
      </c>
      <c r="M564" s="692"/>
      <c r="N564" s="809" t="str">
        <f t="shared" si="52"/>
        <v>INCLUDED</v>
      </c>
      <c r="O564" s="880">
        <f t="shared" si="49"/>
        <v>0</v>
      </c>
      <c r="P564" s="880">
        <f t="shared" si="50"/>
        <v>0</v>
      </c>
      <c r="Q564" s="619"/>
      <c r="W564" s="881"/>
    </row>
    <row r="565" spans="1:23">
      <c r="A565" s="810">
        <v>545</v>
      </c>
      <c r="B565" s="811">
        <v>7000009996</v>
      </c>
      <c r="C565" s="811">
        <v>10850</v>
      </c>
      <c r="D565" s="812" t="s">
        <v>492</v>
      </c>
      <c r="E565" s="811">
        <v>1000031070</v>
      </c>
      <c r="F565" s="811">
        <v>85049010</v>
      </c>
      <c r="G565" s="690"/>
      <c r="H565" s="811">
        <v>18</v>
      </c>
      <c r="I565" s="691"/>
      <c r="J565" s="875" t="s">
        <v>762</v>
      </c>
      <c r="K565" s="813" t="s">
        <v>290</v>
      </c>
      <c r="L565" s="814">
        <v>2</v>
      </c>
      <c r="M565" s="692"/>
      <c r="N565" s="809" t="str">
        <f t="shared" si="52"/>
        <v>INCLUDED</v>
      </c>
      <c r="O565" s="880">
        <f t="shared" si="49"/>
        <v>0</v>
      </c>
      <c r="P565" s="880">
        <f t="shared" si="50"/>
        <v>0</v>
      </c>
      <c r="Q565" s="619"/>
      <c r="W565" s="881"/>
    </row>
    <row r="566" spans="1:23" ht="36">
      <c r="A566" s="810">
        <v>546</v>
      </c>
      <c r="B566" s="811">
        <v>7000009996</v>
      </c>
      <c r="C566" s="811">
        <v>10860</v>
      </c>
      <c r="D566" s="812" t="s">
        <v>698</v>
      </c>
      <c r="E566" s="811">
        <v>1000005063</v>
      </c>
      <c r="F566" s="811">
        <v>85359090</v>
      </c>
      <c r="G566" s="690"/>
      <c r="H566" s="811">
        <v>18</v>
      </c>
      <c r="I566" s="691"/>
      <c r="J566" s="875" t="s">
        <v>707</v>
      </c>
      <c r="K566" s="813" t="s">
        <v>290</v>
      </c>
      <c r="L566" s="814">
        <v>12</v>
      </c>
      <c r="M566" s="692"/>
      <c r="N566" s="809" t="str">
        <f t="shared" si="52"/>
        <v>INCLUDED</v>
      </c>
      <c r="O566" s="880">
        <f t="shared" si="49"/>
        <v>0</v>
      </c>
      <c r="P566" s="880">
        <f t="shared" si="50"/>
        <v>0</v>
      </c>
      <c r="Q566" s="619"/>
      <c r="W566" s="881"/>
    </row>
    <row r="567" spans="1:23" ht="36">
      <c r="A567" s="810">
        <v>547</v>
      </c>
      <c r="B567" s="811">
        <v>7000009996</v>
      </c>
      <c r="C567" s="811">
        <v>10930</v>
      </c>
      <c r="D567" s="812" t="s">
        <v>698</v>
      </c>
      <c r="E567" s="811">
        <v>1000031122</v>
      </c>
      <c r="F567" s="811">
        <v>85359090</v>
      </c>
      <c r="G567" s="690"/>
      <c r="H567" s="811">
        <v>18</v>
      </c>
      <c r="I567" s="691"/>
      <c r="J567" s="875" t="s">
        <v>708</v>
      </c>
      <c r="K567" s="813" t="s">
        <v>290</v>
      </c>
      <c r="L567" s="814">
        <v>6</v>
      </c>
      <c r="M567" s="692"/>
      <c r="N567" s="809" t="str">
        <f t="shared" si="52"/>
        <v>INCLUDED</v>
      </c>
      <c r="O567" s="880">
        <f t="shared" si="49"/>
        <v>0</v>
      </c>
      <c r="P567" s="880">
        <f t="shared" si="50"/>
        <v>0</v>
      </c>
      <c r="Q567" s="619"/>
      <c r="W567" s="881"/>
    </row>
    <row r="568" spans="1:23">
      <c r="A568" s="810">
        <v>548</v>
      </c>
      <c r="B568" s="811">
        <v>7000009996</v>
      </c>
      <c r="C568" s="811">
        <v>10890</v>
      </c>
      <c r="D568" s="812" t="s">
        <v>698</v>
      </c>
      <c r="E568" s="811">
        <v>1000005048</v>
      </c>
      <c r="F568" s="811">
        <v>85359090</v>
      </c>
      <c r="G568" s="690"/>
      <c r="H568" s="811">
        <v>18</v>
      </c>
      <c r="I568" s="691"/>
      <c r="J568" s="875" t="s">
        <v>713</v>
      </c>
      <c r="K568" s="813" t="s">
        <v>290</v>
      </c>
      <c r="L568" s="814">
        <v>6</v>
      </c>
      <c r="M568" s="692"/>
      <c r="N568" s="809" t="str">
        <f t="shared" si="52"/>
        <v>INCLUDED</v>
      </c>
      <c r="O568" s="880">
        <f t="shared" si="49"/>
        <v>0</v>
      </c>
      <c r="P568" s="880">
        <f t="shared" si="50"/>
        <v>0</v>
      </c>
      <c r="Q568" s="619"/>
      <c r="W568" s="881"/>
    </row>
    <row r="569" spans="1:23" ht="36">
      <c r="A569" s="810">
        <v>549</v>
      </c>
      <c r="B569" s="811">
        <v>7000009996</v>
      </c>
      <c r="C569" s="811">
        <v>10870</v>
      </c>
      <c r="D569" s="812" t="s">
        <v>698</v>
      </c>
      <c r="E569" s="811">
        <v>1000005067</v>
      </c>
      <c r="F569" s="811">
        <v>85353090</v>
      </c>
      <c r="G569" s="690"/>
      <c r="H569" s="811">
        <v>18</v>
      </c>
      <c r="I569" s="691"/>
      <c r="J569" s="875" t="s">
        <v>709</v>
      </c>
      <c r="K569" s="813" t="s">
        <v>290</v>
      </c>
      <c r="L569" s="814">
        <v>5</v>
      </c>
      <c r="M569" s="692"/>
      <c r="N569" s="809" t="str">
        <f t="shared" si="52"/>
        <v>INCLUDED</v>
      </c>
      <c r="O569" s="880">
        <f t="shared" si="49"/>
        <v>0</v>
      </c>
      <c r="P569" s="880">
        <f t="shared" si="50"/>
        <v>0</v>
      </c>
      <c r="Q569" s="619"/>
      <c r="W569" s="881"/>
    </row>
    <row r="570" spans="1:23" ht="36">
      <c r="A570" s="810">
        <v>550</v>
      </c>
      <c r="B570" s="811">
        <v>7000009996</v>
      </c>
      <c r="C570" s="811">
        <v>10880</v>
      </c>
      <c r="D570" s="812" t="s">
        <v>698</v>
      </c>
      <c r="E570" s="811">
        <v>1000005037</v>
      </c>
      <c r="F570" s="811">
        <v>85353090</v>
      </c>
      <c r="G570" s="690"/>
      <c r="H570" s="811">
        <v>18</v>
      </c>
      <c r="I570" s="691"/>
      <c r="J570" s="875" t="s">
        <v>710</v>
      </c>
      <c r="K570" s="813" t="s">
        <v>290</v>
      </c>
      <c r="L570" s="814">
        <v>7</v>
      </c>
      <c r="M570" s="692"/>
      <c r="N570" s="809" t="str">
        <f t="shared" si="52"/>
        <v>INCLUDED</v>
      </c>
      <c r="O570" s="880">
        <f t="shared" si="49"/>
        <v>0</v>
      </c>
      <c r="P570" s="880">
        <f t="shared" si="50"/>
        <v>0</v>
      </c>
      <c r="Q570" s="619"/>
      <c r="W570" s="881"/>
    </row>
    <row r="571" spans="1:23">
      <c r="A571" s="810">
        <v>551</v>
      </c>
      <c r="B571" s="811">
        <v>7000009996</v>
      </c>
      <c r="C571" s="811">
        <v>10910</v>
      </c>
      <c r="D571" s="812" t="s">
        <v>698</v>
      </c>
      <c r="E571" s="811">
        <v>1000029252</v>
      </c>
      <c r="F571" s="811">
        <v>85354010</v>
      </c>
      <c r="G571" s="690"/>
      <c r="H571" s="811">
        <v>18</v>
      </c>
      <c r="I571" s="691"/>
      <c r="J571" s="875" t="s">
        <v>712</v>
      </c>
      <c r="K571" s="813" t="s">
        <v>290</v>
      </c>
      <c r="L571" s="814">
        <v>15</v>
      </c>
      <c r="M571" s="692"/>
      <c r="N571" s="809" t="str">
        <f t="shared" si="52"/>
        <v>INCLUDED</v>
      </c>
      <c r="O571" s="880">
        <f t="shared" si="49"/>
        <v>0</v>
      </c>
      <c r="P571" s="880">
        <f t="shared" si="50"/>
        <v>0</v>
      </c>
      <c r="Q571" s="619"/>
      <c r="W571" s="881"/>
    </row>
    <row r="572" spans="1:23">
      <c r="A572" s="810">
        <v>552</v>
      </c>
      <c r="B572" s="811">
        <v>7000009996</v>
      </c>
      <c r="C572" s="811">
        <v>10900</v>
      </c>
      <c r="D572" s="812" t="s">
        <v>698</v>
      </c>
      <c r="E572" s="811">
        <v>1000005030</v>
      </c>
      <c r="F572" s="811">
        <v>85462040</v>
      </c>
      <c r="G572" s="690"/>
      <c r="H572" s="811">
        <v>18</v>
      </c>
      <c r="I572" s="691"/>
      <c r="J572" s="875" t="s">
        <v>711</v>
      </c>
      <c r="K572" s="813" t="s">
        <v>290</v>
      </c>
      <c r="L572" s="814">
        <v>7</v>
      </c>
      <c r="M572" s="692"/>
      <c r="N572" s="809" t="str">
        <f t="shared" si="52"/>
        <v>INCLUDED</v>
      </c>
      <c r="O572" s="880">
        <f t="shared" si="49"/>
        <v>0</v>
      </c>
      <c r="P572" s="880">
        <f t="shared" si="50"/>
        <v>0</v>
      </c>
      <c r="Q572" s="619"/>
      <c r="W572" s="881"/>
    </row>
    <row r="573" spans="1:23">
      <c r="A573" s="810">
        <v>553</v>
      </c>
      <c r="B573" s="811">
        <v>7000009996</v>
      </c>
      <c r="C573" s="811">
        <v>10920</v>
      </c>
      <c r="D573" s="812" t="s">
        <v>698</v>
      </c>
      <c r="E573" s="811">
        <v>1000025327</v>
      </c>
      <c r="F573" s="811">
        <v>82055990</v>
      </c>
      <c r="G573" s="690"/>
      <c r="H573" s="811">
        <v>18</v>
      </c>
      <c r="I573" s="691"/>
      <c r="J573" s="875" t="s">
        <v>763</v>
      </c>
      <c r="K573" s="813" t="s">
        <v>290</v>
      </c>
      <c r="L573" s="814">
        <v>6</v>
      </c>
      <c r="M573" s="692"/>
      <c r="N573" s="809" t="str">
        <f t="shared" si="52"/>
        <v>INCLUDED</v>
      </c>
      <c r="O573" s="880">
        <f t="shared" si="49"/>
        <v>0</v>
      </c>
      <c r="P573" s="880">
        <f t="shared" si="50"/>
        <v>0</v>
      </c>
      <c r="Q573" s="619"/>
      <c r="W573" s="881"/>
    </row>
    <row r="574" spans="1:23" ht="36">
      <c r="A574" s="810">
        <v>554</v>
      </c>
      <c r="B574" s="811">
        <v>7000009996</v>
      </c>
      <c r="C574" s="811">
        <v>10940</v>
      </c>
      <c r="D574" s="812" t="s">
        <v>698</v>
      </c>
      <c r="E574" s="811">
        <v>1000005039</v>
      </c>
      <c r="F574" s="811">
        <v>85352113</v>
      </c>
      <c r="G574" s="690"/>
      <c r="H574" s="811">
        <v>18</v>
      </c>
      <c r="I574" s="691"/>
      <c r="J574" s="875" t="s">
        <v>706</v>
      </c>
      <c r="K574" s="813" t="s">
        <v>290</v>
      </c>
      <c r="L574" s="814">
        <v>6</v>
      </c>
      <c r="M574" s="692"/>
      <c r="N574" s="809" t="str">
        <f t="shared" si="52"/>
        <v>INCLUDED</v>
      </c>
      <c r="O574" s="880">
        <f t="shared" si="49"/>
        <v>0</v>
      </c>
      <c r="P574" s="880">
        <f t="shared" si="50"/>
        <v>0</v>
      </c>
      <c r="Q574" s="619"/>
      <c r="W574" s="881"/>
    </row>
    <row r="575" spans="1:23">
      <c r="A575" s="810">
        <v>555</v>
      </c>
      <c r="B575" s="811">
        <v>7000009996</v>
      </c>
      <c r="C575" s="811">
        <v>11790</v>
      </c>
      <c r="D575" s="812" t="s">
        <v>699</v>
      </c>
      <c r="E575" s="811">
        <v>1000000610</v>
      </c>
      <c r="F575" s="811">
        <v>85353090</v>
      </c>
      <c r="G575" s="690"/>
      <c r="H575" s="811">
        <v>18</v>
      </c>
      <c r="I575" s="691"/>
      <c r="J575" s="875" t="s">
        <v>714</v>
      </c>
      <c r="K575" s="813" t="s">
        <v>290</v>
      </c>
      <c r="L575" s="814">
        <v>4</v>
      </c>
      <c r="M575" s="692"/>
      <c r="N575" s="809" t="str">
        <f t="shared" si="52"/>
        <v>INCLUDED</v>
      </c>
      <c r="O575" s="880">
        <f t="shared" si="49"/>
        <v>0</v>
      </c>
      <c r="P575" s="880">
        <f t="shared" si="50"/>
        <v>0</v>
      </c>
      <c r="Q575" s="619"/>
      <c r="W575" s="881"/>
    </row>
    <row r="576" spans="1:23">
      <c r="A576" s="810">
        <v>556</v>
      </c>
      <c r="B576" s="811">
        <v>7000009996</v>
      </c>
      <c r="C576" s="811">
        <v>11800</v>
      </c>
      <c r="D576" s="812" t="s">
        <v>699</v>
      </c>
      <c r="E576" s="811">
        <v>1000020422</v>
      </c>
      <c r="F576" s="811">
        <v>85354010</v>
      </c>
      <c r="G576" s="690"/>
      <c r="H576" s="811">
        <v>18</v>
      </c>
      <c r="I576" s="691"/>
      <c r="J576" s="875" t="s">
        <v>661</v>
      </c>
      <c r="K576" s="813" t="s">
        <v>290</v>
      </c>
      <c r="L576" s="814">
        <v>12</v>
      </c>
      <c r="M576" s="692"/>
      <c r="N576" s="809" t="str">
        <f t="shared" si="52"/>
        <v>INCLUDED</v>
      </c>
      <c r="O576" s="880">
        <f t="shared" si="49"/>
        <v>0</v>
      </c>
      <c r="P576" s="880">
        <f t="shared" si="50"/>
        <v>0</v>
      </c>
      <c r="Q576" s="619"/>
      <c r="W576" s="881"/>
    </row>
    <row r="577" spans="1:23">
      <c r="A577" s="810">
        <v>557</v>
      </c>
      <c r="B577" s="811">
        <v>7000009996</v>
      </c>
      <c r="C577" s="811">
        <v>11810</v>
      </c>
      <c r="D577" s="812" t="s">
        <v>699</v>
      </c>
      <c r="E577" s="811">
        <v>1000000593</v>
      </c>
      <c r="F577" s="811">
        <v>85462040</v>
      </c>
      <c r="G577" s="690"/>
      <c r="H577" s="811">
        <v>18</v>
      </c>
      <c r="I577" s="691"/>
      <c r="J577" s="875" t="s">
        <v>662</v>
      </c>
      <c r="K577" s="813" t="s">
        <v>290</v>
      </c>
      <c r="L577" s="814">
        <v>12</v>
      </c>
      <c r="M577" s="692"/>
      <c r="N577" s="809" t="str">
        <f t="shared" si="52"/>
        <v>INCLUDED</v>
      </c>
      <c r="O577" s="880">
        <f t="shared" si="49"/>
        <v>0</v>
      </c>
      <c r="P577" s="880">
        <f t="shared" si="50"/>
        <v>0</v>
      </c>
      <c r="Q577" s="619"/>
      <c r="W577" s="881"/>
    </row>
    <row r="578" spans="1:23" ht="36">
      <c r="A578" s="810">
        <v>558</v>
      </c>
      <c r="B578" s="811">
        <v>7000009996</v>
      </c>
      <c r="C578" s="811">
        <v>11820</v>
      </c>
      <c r="D578" s="812" t="s">
        <v>699</v>
      </c>
      <c r="E578" s="811">
        <v>1000033307</v>
      </c>
      <c r="F578" s="811">
        <v>85359030</v>
      </c>
      <c r="G578" s="690"/>
      <c r="H578" s="811">
        <v>18</v>
      </c>
      <c r="I578" s="691"/>
      <c r="J578" s="875" t="s">
        <v>715</v>
      </c>
      <c r="K578" s="813" t="s">
        <v>291</v>
      </c>
      <c r="L578" s="814">
        <v>1</v>
      </c>
      <c r="M578" s="692"/>
      <c r="N578" s="809" t="str">
        <f t="shared" si="52"/>
        <v>INCLUDED</v>
      </c>
      <c r="O578" s="880">
        <f t="shared" si="49"/>
        <v>0</v>
      </c>
      <c r="P578" s="880">
        <f t="shared" si="50"/>
        <v>0</v>
      </c>
      <c r="Q578" s="619"/>
      <c r="W578" s="881"/>
    </row>
    <row r="579" spans="1:23" ht="36">
      <c r="A579" s="810">
        <v>559</v>
      </c>
      <c r="B579" s="811">
        <v>7000009996</v>
      </c>
      <c r="C579" s="811">
        <v>11830</v>
      </c>
      <c r="D579" s="812" t="s">
        <v>699</v>
      </c>
      <c r="E579" s="811">
        <v>1000033305</v>
      </c>
      <c r="F579" s="811">
        <v>85359030</v>
      </c>
      <c r="G579" s="690"/>
      <c r="H579" s="811">
        <v>18</v>
      </c>
      <c r="I579" s="691"/>
      <c r="J579" s="875" t="s">
        <v>716</v>
      </c>
      <c r="K579" s="813" t="s">
        <v>290</v>
      </c>
      <c r="L579" s="814">
        <v>4</v>
      </c>
      <c r="M579" s="692"/>
      <c r="N579" s="809" t="str">
        <f t="shared" si="52"/>
        <v>INCLUDED</v>
      </c>
      <c r="O579" s="880">
        <f t="shared" ref="O579:O586" si="53">IF(M579="",0,IF(I579="",M579*H579/100,I579*M579))</f>
        <v>0</v>
      </c>
      <c r="P579" s="880">
        <f t="shared" ref="P579:P586" si="54">O579*L579</f>
        <v>0</v>
      </c>
      <c r="Q579" s="619"/>
      <c r="W579" s="881"/>
    </row>
    <row r="580" spans="1:23" ht="36">
      <c r="A580" s="810">
        <v>560</v>
      </c>
      <c r="B580" s="811">
        <v>7000009996</v>
      </c>
      <c r="C580" s="811">
        <v>11840</v>
      </c>
      <c r="D580" s="812" t="s">
        <v>699</v>
      </c>
      <c r="E580" s="811">
        <v>1000033342</v>
      </c>
      <c r="F580" s="811">
        <v>85359030</v>
      </c>
      <c r="G580" s="690"/>
      <c r="H580" s="811">
        <v>18</v>
      </c>
      <c r="I580" s="691"/>
      <c r="J580" s="875" t="s">
        <v>717</v>
      </c>
      <c r="K580" s="813" t="s">
        <v>290</v>
      </c>
      <c r="L580" s="814">
        <v>2</v>
      </c>
      <c r="M580" s="692"/>
      <c r="N580" s="809" t="str">
        <f t="shared" si="52"/>
        <v>INCLUDED</v>
      </c>
      <c r="O580" s="880">
        <f t="shared" si="53"/>
        <v>0</v>
      </c>
      <c r="P580" s="880">
        <f t="shared" si="54"/>
        <v>0</v>
      </c>
      <c r="Q580" s="619"/>
      <c r="W580" s="881"/>
    </row>
    <row r="581" spans="1:23" ht="36">
      <c r="A581" s="810">
        <v>561</v>
      </c>
      <c r="B581" s="811">
        <v>7000009996</v>
      </c>
      <c r="C581" s="811">
        <v>11850</v>
      </c>
      <c r="D581" s="812" t="s">
        <v>699</v>
      </c>
      <c r="E581" s="811">
        <v>1000033306</v>
      </c>
      <c r="F581" s="811">
        <v>85359030</v>
      </c>
      <c r="G581" s="690"/>
      <c r="H581" s="811">
        <v>18</v>
      </c>
      <c r="I581" s="691"/>
      <c r="J581" s="875" t="s">
        <v>718</v>
      </c>
      <c r="K581" s="813" t="s">
        <v>290</v>
      </c>
      <c r="L581" s="814">
        <v>2</v>
      </c>
      <c r="M581" s="692"/>
      <c r="N581" s="809" t="str">
        <f t="shared" si="52"/>
        <v>INCLUDED</v>
      </c>
      <c r="O581" s="880">
        <f t="shared" si="53"/>
        <v>0</v>
      </c>
      <c r="P581" s="880">
        <f t="shared" si="54"/>
        <v>0</v>
      </c>
      <c r="Q581" s="619"/>
      <c r="W581" s="881"/>
    </row>
    <row r="582" spans="1:23">
      <c r="A582" s="810">
        <v>562</v>
      </c>
      <c r="B582" s="811">
        <v>7000009996</v>
      </c>
      <c r="C582" s="811">
        <v>10950</v>
      </c>
      <c r="D582" s="812" t="s">
        <v>495</v>
      </c>
      <c r="E582" s="811">
        <v>1000004313</v>
      </c>
      <c r="F582" s="811">
        <v>85371000</v>
      </c>
      <c r="G582" s="690"/>
      <c r="H582" s="811">
        <v>18</v>
      </c>
      <c r="I582" s="691"/>
      <c r="J582" s="875" t="s">
        <v>534</v>
      </c>
      <c r="K582" s="813" t="s">
        <v>291</v>
      </c>
      <c r="L582" s="814">
        <v>1</v>
      </c>
      <c r="M582" s="692"/>
      <c r="N582" s="809" t="str">
        <f t="shared" si="52"/>
        <v>INCLUDED</v>
      </c>
      <c r="O582" s="880">
        <f t="shared" si="53"/>
        <v>0</v>
      </c>
      <c r="P582" s="880">
        <f t="shared" si="54"/>
        <v>0</v>
      </c>
      <c r="Q582" s="619"/>
      <c r="W582" s="881"/>
    </row>
    <row r="583" spans="1:23" ht="36">
      <c r="A583" s="810">
        <v>563</v>
      </c>
      <c r="B583" s="811">
        <v>7000009996</v>
      </c>
      <c r="C583" s="811">
        <v>10960</v>
      </c>
      <c r="D583" s="812" t="s">
        <v>495</v>
      </c>
      <c r="E583" s="811">
        <v>1000004303</v>
      </c>
      <c r="F583" s="811">
        <v>85371000</v>
      </c>
      <c r="G583" s="690"/>
      <c r="H583" s="811">
        <v>18</v>
      </c>
      <c r="I583" s="691"/>
      <c r="J583" s="875" t="s">
        <v>535</v>
      </c>
      <c r="K583" s="813" t="s">
        <v>291</v>
      </c>
      <c r="L583" s="814">
        <v>1</v>
      </c>
      <c r="M583" s="692"/>
      <c r="N583" s="809" t="str">
        <f t="shared" si="52"/>
        <v>INCLUDED</v>
      </c>
      <c r="O583" s="880">
        <f t="shared" si="53"/>
        <v>0</v>
      </c>
      <c r="P583" s="880">
        <f t="shared" si="54"/>
        <v>0</v>
      </c>
      <c r="Q583" s="619"/>
      <c r="W583" s="881"/>
    </row>
    <row r="584" spans="1:23" ht="36">
      <c r="A584" s="810">
        <v>564</v>
      </c>
      <c r="B584" s="811">
        <v>7000009996</v>
      </c>
      <c r="C584" s="811">
        <v>10970</v>
      </c>
      <c r="D584" s="812" t="s">
        <v>495</v>
      </c>
      <c r="E584" s="811">
        <v>1000004311</v>
      </c>
      <c r="F584" s="811">
        <v>85371000</v>
      </c>
      <c r="G584" s="690"/>
      <c r="H584" s="811">
        <v>18</v>
      </c>
      <c r="I584" s="691"/>
      <c r="J584" s="875" t="s">
        <v>536</v>
      </c>
      <c r="K584" s="813" t="s">
        <v>291</v>
      </c>
      <c r="L584" s="814">
        <v>1</v>
      </c>
      <c r="M584" s="692"/>
      <c r="N584" s="809" t="str">
        <f t="shared" si="52"/>
        <v>INCLUDED</v>
      </c>
      <c r="O584" s="880">
        <f t="shared" si="53"/>
        <v>0</v>
      </c>
      <c r="P584" s="880">
        <f t="shared" si="54"/>
        <v>0</v>
      </c>
      <c r="Q584" s="619"/>
      <c r="W584" s="881"/>
    </row>
    <row r="585" spans="1:23" ht="36">
      <c r="A585" s="810">
        <v>565</v>
      </c>
      <c r="B585" s="811">
        <v>7000009996</v>
      </c>
      <c r="C585" s="811">
        <v>10980</v>
      </c>
      <c r="D585" s="812" t="s">
        <v>495</v>
      </c>
      <c r="E585" s="811">
        <v>1000004308</v>
      </c>
      <c r="F585" s="811">
        <v>85371000</v>
      </c>
      <c r="G585" s="690"/>
      <c r="H585" s="811">
        <v>18</v>
      </c>
      <c r="I585" s="691"/>
      <c r="J585" s="875" t="s">
        <v>537</v>
      </c>
      <c r="K585" s="813" t="s">
        <v>291</v>
      </c>
      <c r="L585" s="814">
        <v>1</v>
      </c>
      <c r="M585" s="692"/>
      <c r="N585" s="809" t="str">
        <f t="shared" si="52"/>
        <v>INCLUDED</v>
      </c>
      <c r="O585" s="880">
        <f t="shared" si="53"/>
        <v>0</v>
      </c>
      <c r="P585" s="880">
        <f t="shared" si="54"/>
        <v>0</v>
      </c>
      <c r="Q585" s="619"/>
      <c r="W585" s="881"/>
    </row>
    <row r="586" spans="1:23">
      <c r="A586" s="810">
        <v>566</v>
      </c>
      <c r="B586" s="811">
        <v>7000009996</v>
      </c>
      <c r="C586" s="811">
        <v>11060</v>
      </c>
      <c r="D586" s="812" t="s">
        <v>495</v>
      </c>
      <c r="E586" s="811">
        <v>1000000564</v>
      </c>
      <c r="F586" s="811">
        <v>85371000</v>
      </c>
      <c r="G586" s="690"/>
      <c r="H586" s="811">
        <v>18</v>
      </c>
      <c r="I586" s="691"/>
      <c r="J586" s="875" t="s">
        <v>719</v>
      </c>
      <c r="K586" s="813" t="s">
        <v>291</v>
      </c>
      <c r="L586" s="814">
        <v>2</v>
      </c>
      <c r="M586" s="692"/>
      <c r="N586" s="809" t="str">
        <f t="shared" si="52"/>
        <v>INCLUDED</v>
      </c>
      <c r="O586" s="880">
        <f t="shared" si="53"/>
        <v>0</v>
      </c>
      <c r="P586" s="880">
        <f t="shared" si="54"/>
        <v>0</v>
      </c>
      <c r="Q586" s="619"/>
      <c r="W586" s="881"/>
    </row>
    <row r="587" spans="1:23">
      <c r="A587" s="810">
        <v>567</v>
      </c>
      <c r="B587" s="811">
        <v>7000009996</v>
      </c>
      <c r="C587" s="811">
        <v>11040</v>
      </c>
      <c r="D587" s="812" t="s">
        <v>495</v>
      </c>
      <c r="E587" s="811">
        <v>1000028342</v>
      </c>
      <c r="F587" s="811">
        <v>85072000</v>
      </c>
      <c r="G587" s="690"/>
      <c r="H587" s="811">
        <v>28</v>
      </c>
      <c r="I587" s="691"/>
      <c r="J587" s="875" t="s">
        <v>720</v>
      </c>
      <c r="K587" s="813" t="s">
        <v>290</v>
      </c>
      <c r="L587" s="814">
        <v>2</v>
      </c>
      <c r="M587" s="692"/>
      <c r="N587" s="809" t="str">
        <f t="shared" si="52"/>
        <v>INCLUDED</v>
      </c>
      <c r="O587" s="880">
        <f t="shared" ref="O587:O642" si="55">IF(M587="",0,IF(I587="",M587*H587/100,I587*M587))</f>
        <v>0</v>
      </c>
      <c r="P587" s="880">
        <f t="shared" ref="P587:P642" si="56">O587*L587</f>
        <v>0</v>
      </c>
      <c r="Q587" s="619"/>
      <c r="W587" s="881"/>
    </row>
    <row r="588" spans="1:23">
      <c r="A588" s="810">
        <v>568</v>
      </c>
      <c r="B588" s="811">
        <v>7000009996</v>
      </c>
      <c r="C588" s="811">
        <v>10990</v>
      </c>
      <c r="D588" s="812" t="s">
        <v>495</v>
      </c>
      <c r="E588" s="811">
        <v>1000000580</v>
      </c>
      <c r="F588" s="811">
        <v>85044030</v>
      </c>
      <c r="G588" s="690"/>
      <c r="H588" s="811">
        <v>18</v>
      </c>
      <c r="I588" s="691"/>
      <c r="J588" s="875" t="s">
        <v>721</v>
      </c>
      <c r="K588" s="813" t="s">
        <v>290</v>
      </c>
      <c r="L588" s="814">
        <v>2</v>
      </c>
      <c r="M588" s="692"/>
      <c r="N588" s="809" t="str">
        <f t="shared" si="52"/>
        <v>INCLUDED</v>
      </c>
      <c r="O588" s="880">
        <f>IF(M588="",0,IF(I588="",M588*H588/100,I588*M588))</f>
        <v>0</v>
      </c>
      <c r="P588" s="880">
        <f>O588*L588</f>
        <v>0</v>
      </c>
      <c r="Q588" s="619"/>
      <c r="W588" s="881"/>
    </row>
    <row r="589" spans="1:23">
      <c r="A589" s="810">
        <v>569</v>
      </c>
      <c r="B589" s="811">
        <v>7000009996</v>
      </c>
      <c r="C589" s="811">
        <v>11010</v>
      </c>
      <c r="D589" s="812" t="s">
        <v>495</v>
      </c>
      <c r="E589" s="811">
        <v>1000004765</v>
      </c>
      <c r="F589" s="811">
        <v>85072000</v>
      </c>
      <c r="G589" s="690"/>
      <c r="H589" s="811">
        <v>28</v>
      </c>
      <c r="I589" s="691"/>
      <c r="J589" s="875" t="s">
        <v>538</v>
      </c>
      <c r="K589" s="813" t="s">
        <v>291</v>
      </c>
      <c r="L589" s="814">
        <v>2</v>
      </c>
      <c r="M589" s="692"/>
      <c r="N589" s="809" t="str">
        <f t="shared" si="52"/>
        <v>INCLUDED</v>
      </c>
      <c r="O589" s="880">
        <f t="shared" si="55"/>
        <v>0</v>
      </c>
      <c r="P589" s="880">
        <f t="shared" si="56"/>
        <v>0</v>
      </c>
      <c r="Q589" s="619"/>
      <c r="W589" s="881"/>
    </row>
    <row r="590" spans="1:23" ht="36">
      <c r="A590" s="810">
        <v>570</v>
      </c>
      <c r="B590" s="811">
        <v>7000009996</v>
      </c>
      <c r="C590" s="811">
        <v>11020</v>
      </c>
      <c r="D590" s="812" t="s">
        <v>495</v>
      </c>
      <c r="E590" s="811">
        <v>1000028345</v>
      </c>
      <c r="F590" s="811">
        <v>85044030</v>
      </c>
      <c r="G590" s="690"/>
      <c r="H590" s="811">
        <v>18</v>
      </c>
      <c r="I590" s="691"/>
      <c r="J590" s="875" t="s">
        <v>539</v>
      </c>
      <c r="K590" s="813" t="s">
        <v>291</v>
      </c>
      <c r="L590" s="814">
        <v>2</v>
      </c>
      <c r="M590" s="692"/>
      <c r="N590" s="809" t="str">
        <f t="shared" si="52"/>
        <v>INCLUDED</v>
      </c>
      <c r="O590" s="880">
        <f t="shared" si="55"/>
        <v>0</v>
      </c>
      <c r="P590" s="880">
        <f t="shared" si="56"/>
        <v>0</v>
      </c>
      <c r="Q590" s="619"/>
      <c r="W590" s="881"/>
    </row>
    <row r="591" spans="1:23">
      <c r="A591" s="810">
        <v>571</v>
      </c>
      <c r="B591" s="811">
        <v>7000009996</v>
      </c>
      <c r="C591" s="811">
        <v>11050</v>
      </c>
      <c r="D591" s="812" t="s">
        <v>495</v>
      </c>
      <c r="E591" s="811">
        <v>1000030539</v>
      </c>
      <c r="F591" s="811">
        <v>85021100</v>
      </c>
      <c r="G591" s="690"/>
      <c r="H591" s="811">
        <v>18</v>
      </c>
      <c r="I591" s="691"/>
      <c r="J591" s="875" t="s">
        <v>764</v>
      </c>
      <c r="K591" s="813" t="s">
        <v>290</v>
      </c>
      <c r="L591" s="814">
        <v>1</v>
      </c>
      <c r="M591" s="692"/>
      <c r="N591" s="809" t="str">
        <f t="shared" si="52"/>
        <v>INCLUDED</v>
      </c>
      <c r="O591" s="880">
        <f t="shared" si="55"/>
        <v>0</v>
      </c>
      <c r="P591" s="880">
        <f t="shared" si="56"/>
        <v>0</v>
      </c>
      <c r="Q591" s="619"/>
      <c r="W591" s="881"/>
    </row>
    <row r="592" spans="1:23">
      <c r="A592" s="810">
        <v>572</v>
      </c>
      <c r="B592" s="811">
        <v>7000009996</v>
      </c>
      <c r="C592" s="811">
        <v>11000</v>
      </c>
      <c r="D592" s="812" t="s">
        <v>495</v>
      </c>
      <c r="E592" s="811">
        <v>1000013502</v>
      </c>
      <c r="F592" s="811">
        <v>84158210</v>
      </c>
      <c r="G592" s="690"/>
      <c r="H592" s="811">
        <v>28</v>
      </c>
      <c r="I592" s="691"/>
      <c r="J592" s="875" t="s">
        <v>540</v>
      </c>
      <c r="K592" s="813" t="s">
        <v>290</v>
      </c>
      <c r="L592" s="814">
        <v>6</v>
      </c>
      <c r="M592" s="692"/>
      <c r="N592" s="809" t="str">
        <f t="shared" si="52"/>
        <v>INCLUDED</v>
      </c>
      <c r="O592" s="880">
        <f t="shared" si="55"/>
        <v>0</v>
      </c>
      <c r="P592" s="880">
        <f t="shared" si="56"/>
        <v>0</v>
      </c>
      <c r="Q592" s="619"/>
      <c r="W592" s="881"/>
    </row>
    <row r="593" spans="1:23" ht="72">
      <c r="A593" s="810">
        <v>573</v>
      </c>
      <c r="B593" s="811">
        <v>7000009996</v>
      </c>
      <c r="C593" s="811">
        <v>11030</v>
      </c>
      <c r="D593" s="812" t="s">
        <v>495</v>
      </c>
      <c r="E593" s="811">
        <v>1000028551</v>
      </c>
      <c r="F593" s="811">
        <v>84137010</v>
      </c>
      <c r="G593" s="690"/>
      <c r="H593" s="811">
        <v>12</v>
      </c>
      <c r="I593" s="691"/>
      <c r="J593" s="875" t="s">
        <v>722</v>
      </c>
      <c r="K593" s="813" t="s">
        <v>443</v>
      </c>
      <c r="L593" s="814">
        <v>1</v>
      </c>
      <c r="M593" s="692"/>
      <c r="N593" s="809" t="str">
        <f t="shared" si="52"/>
        <v>INCLUDED</v>
      </c>
      <c r="O593" s="880">
        <f t="shared" si="55"/>
        <v>0</v>
      </c>
      <c r="P593" s="880">
        <f t="shared" si="56"/>
        <v>0</v>
      </c>
      <c r="Q593" s="619"/>
      <c r="W593" s="881"/>
    </row>
    <row r="594" spans="1:23">
      <c r="A594" s="810">
        <v>574</v>
      </c>
      <c r="B594" s="811">
        <v>7000009996</v>
      </c>
      <c r="C594" s="811">
        <v>11080</v>
      </c>
      <c r="D594" s="812" t="s">
        <v>496</v>
      </c>
      <c r="E594" s="811">
        <v>1000004964</v>
      </c>
      <c r="F594" s="811">
        <v>85371000</v>
      </c>
      <c r="G594" s="690"/>
      <c r="H594" s="811">
        <v>18</v>
      </c>
      <c r="I594" s="691"/>
      <c r="J594" s="875" t="s">
        <v>724</v>
      </c>
      <c r="K594" s="813" t="s">
        <v>290</v>
      </c>
      <c r="L594" s="814">
        <v>3</v>
      </c>
      <c r="M594" s="692"/>
      <c r="N594" s="809" t="str">
        <f t="shared" si="52"/>
        <v>INCLUDED</v>
      </c>
      <c r="O594" s="880">
        <f t="shared" si="55"/>
        <v>0</v>
      </c>
      <c r="P594" s="880">
        <f t="shared" si="56"/>
        <v>0</v>
      </c>
      <c r="Q594" s="619"/>
      <c r="W594" s="881"/>
    </row>
    <row r="595" spans="1:23" ht="36">
      <c r="A595" s="810">
        <v>575</v>
      </c>
      <c r="B595" s="811">
        <v>7000009996</v>
      </c>
      <c r="C595" s="811">
        <v>11090</v>
      </c>
      <c r="D595" s="812" t="s">
        <v>496</v>
      </c>
      <c r="E595" s="811">
        <v>1000004981</v>
      </c>
      <c r="F595" s="811">
        <v>85371000</v>
      </c>
      <c r="G595" s="690"/>
      <c r="H595" s="811">
        <v>18</v>
      </c>
      <c r="I595" s="691"/>
      <c r="J595" s="875" t="s">
        <v>726</v>
      </c>
      <c r="K595" s="813" t="s">
        <v>290</v>
      </c>
      <c r="L595" s="814">
        <v>2</v>
      </c>
      <c r="M595" s="692"/>
      <c r="N595" s="809" t="str">
        <f t="shared" si="52"/>
        <v>INCLUDED</v>
      </c>
      <c r="O595" s="880">
        <f t="shared" si="55"/>
        <v>0</v>
      </c>
      <c r="P595" s="880">
        <f t="shared" si="56"/>
        <v>0</v>
      </c>
      <c r="Q595" s="619"/>
      <c r="W595" s="881"/>
    </row>
    <row r="596" spans="1:23">
      <c r="A596" s="810">
        <v>576</v>
      </c>
      <c r="B596" s="811">
        <v>7000009996</v>
      </c>
      <c r="C596" s="811">
        <v>11070</v>
      </c>
      <c r="D596" s="812" t="s">
        <v>496</v>
      </c>
      <c r="E596" s="811">
        <v>1000021642</v>
      </c>
      <c r="F596" s="811">
        <v>85371000</v>
      </c>
      <c r="G596" s="690"/>
      <c r="H596" s="811">
        <v>18</v>
      </c>
      <c r="I596" s="691"/>
      <c r="J596" s="875" t="s">
        <v>545</v>
      </c>
      <c r="K596" s="813" t="s">
        <v>290</v>
      </c>
      <c r="L596" s="814">
        <v>1</v>
      </c>
      <c r="M596" s="692"/>
      <c r="N596" s="809" t="str">
        <f t="shared" si="52"/>
        <v>INCLUDED</v>
      </c>
      <c r="O596" s="880">
        <f t="shared" si="55"/>
        <v>0</v>
      </c>
      <c r="P596" s="880">
        <f t="shared" si="56"/>
        <v>0</v>
      </c>
      <c r="Q596" s="619"/>
      <c r="W596" s="881"/>
    </row>
    <row r="597" spans="1:23" ht="36">
      <c r="A597" s="810">
        <v>577</v>
      </c>
      <c r="B597" s="811">
        <v>7000009996</v>
      </c>
      <c r="C597" s="811">
        <v>11100</v>
      </c>
      <c r="D597" s="812" t="s">
        <v>496</v>
      </c>
      <c r="E597" s="811">
        <v>1000030956</v>
      </c>
      <c r="F597" s="811">
        <v>85371000</v>
      </c>
      <c r="G597" s="690"/>
      <c r="H597" s="811">
        <v>18</v>
      </c>
      <c r="I597" s="691"/>
      <c r="J597" s="875" t="s">
        <v>725</v>
      </c>
      <c r="K597" s="813" t="s">
        <v>290</v>
      </c>
      <c r="L597" s="814">
        <v>1</v>
      </c>
      <c r="M597" s="692"/>
      <c r="N597" s="809" t="str">
        <f t="shared" si="52"/>
        <v>INCLUDED</v>
      </c>
      <c r="O597" s="880">
        <f t="shared" si="55"/>
        <v>0</v>
      </c>
      <c r="P597" s="880">
        <f t="shared" si="56"/>
        <v>0</v>
      </c>
      <c r="Q597" s="619"/>
      <c r="W597" s="881"/>
    </row>
    <row r="598" spans="1:23">
      <c r="A598" s="810">
        <v>578</v>
      </c>
      <c r="B598" s="811">
        <v>7000009996</v>
      </c>
      <c r="C598" s="811">
        <v>11110</v>
      </c>
      <c r="D598" s="812" t="s">
        <v>497</v>
      </c>
      <c r="E598" s="811">
        <v>1000012027</v>
      </c>
      <c r="F598" s="811">
        <v>84241000</v>
      </c>
      <c r="G598" s="690"/>
      <c r="H598" s="811">
        <v>18</v>
      </c>
      <c r="I598" s="691"/>
      <c r="J598" s="875" t="s">
        <v>555</v>
      </c>
      <c r="K598" s="813" t="s">
        <v>290</v>
      </c>
      <c r="L598" s="814">
        <v>4</v>
      </c>
      <c r="M598" s="692"/>
      <c r="N598" s="809" t="str">
        <f t="shared" si="52"/>
        <v>INCLUDED</v>
      </c>
      <c r="O598" s="880">
        <f t="shared" si="55"/>
        <v>0</v>
      </c>
      <c r="P598" s="880">
        <f t="shared" si="56"/>
        <v>0</v>
      </c>
      <c r="Q598" s="619"/>
      <c r="W598" s="881"/>
    </row>
    <row r="599" spans="1:23">
      <c r="A599" s="810">
        <v>579</v>
      </c>
      <c r="B599" s="811">
        <v>7000009996</v>
      </c>
      <c r="C599" s="811">
        <v>11120</v>
      </c>
      <c r="D599" s="812" t="s">
        <v>497</v>
      </c>
      <c r="E599" s="811">
        <v>1000012022</v>
      </c>
      <c r="F599" s="811">
        <v>84241000</v>
      </c>
      <c r="G599" s="690"/>
      <c r="H599" s="811">
        <v>18</v>
      </c>
      <c r="I599" s="691"/>
      <c r="J599" s="875" t="s">
        <v>556</v>
      </c>
      <c r="K599" s="813" t="s">
        <v>290</v>
      </c>
      <c r="L599" s="814">
        <v>10</v>
      </c>
      <c r="M599" s="692"/>
      <c r="N599" s="809" t="str">
        <f t="shared" si="52"/>
        <v>INCLUDED</v>
      </c>
      <c r="O599" s="880">
        <f t="shared" si="55"/>
        <v>0</v>
      </c>
      <c r="P599" s="880">
        <f t="shared" si="56"/>
        <v>0</v>
      </c>
      <c r="Q599" s="619"/>
      <c r="W599" s="881"/>
    </row>
    <row r="600" spans="1:23">
      <c r="A600" s="810">
        <v>580</v>
      </c>
      <c r="B600" s="811">
        <v>7000009996</v>
      </c>
      <c r="C600" s="811">
        <v>11140</v>
      </c>
      <c r="D600" s="812" t="s">
        <v>497</v>
      </c>
      <c r="E600" s="811">
        <v>1000028771</v>
      </c>
      <c r="F600" s="811">
        <v>84241000</v>
      </c>
      <c r="G600" s="690"/>
      <c r="H600" s="811">
        <v>18</v>
      </c>
      <c r="I600" s="691"/>
      <c r="J600" s="875" t="s">
        <v>557</v>
      </c>
      <c r="K600" s="813" t="s">
        <v>290</v>
      </c>
      <c r="L600" s="814">
        <v>6</v>
      </c>
      <c r="M600" s="692"/>
      <c r="N600" s="809" t="str">
        <f t="shared" si="52"/>
        <v>INCLUDED</v>
      </c>
      <c r="O600" s="880">
        <f t="shared" si="55"/>
        <v>0</v>
      </c>
      <c r="P600" s="880">
        <f t="shared" si="56"/>
        <v>0</v>
      </c>
      <c r="Q600" s="619"/>
      <c r="W600" s="881"/>
    </row>
    <row r="601" spans="1:23" ht="36">
      <c r="A601" s="810">
        <v>581</v>
      </c>
      <c r="B601" s="811">
        <v>7000009996</v>
      </c>
      <c r="C601" s="811">
        <v>11130</v>
      </c>
      <c r="D601" s="812" t="s">
        <v>497</v>
      </c>
      <c r="E601" s="811">
        <v>1000012073</v>
      </c>
      <c r="F601" s="811">
        <v>84241000</v>
      </c>
      <c r="G601" s="690"/>
      <c r="H601" s="811">
        <v>18</v>
      </c>
      <c r="I601" s="691"/>
      <c r="J601" s="875" t="s">
        <v>558</v>
      </c>
      <c r="K601" s="813" t="s">
        <v>290</v>
      </c>
      <c r="L601" s="814">
        <v>2</v>
      </c>
      <c r="M601" s="692"/>
      <c r="N601" s="809" t="str">
        <f t="shared" si="52"/>
        <v>INCLUDED</v>
      </c>
      <c r="O601" s="880">
        <f t="shared" si="55"/>
        <v>0</v>
      </c>
      <c r="P601" s="880">
        <f t="shared" si="56"/>
        <v>0</v>
      </c>
      <c r="Q601" s="619"/>
      <c r="W601" s="881"/>
    </row>
    <row r="602" spans="1:23" ht="36">
      <c r="A602" s="810">
        <v>582</v>
      </c>
      <c r="B602" s="811">
        <v>7000009996</v>
      </c>
      <c r="C602" s="811">
        <v>11150</v>
      </c>
      <c r="D602" s="812" t="s">
        <v>497</v>
      </c>
      <c r="E602" s="811">
        <v>1000030636</v>
      </c>
      <c r="F602" s="811"/>
      <c r="G602" s="811"/>
      <c r="H602" s="811"/>
      <c r="I602" s="811"/>
      <c r="J602" s="875" t="s">
        <v>765</v>
      </c>
      <c r="K602" s="813" t="s">
        <v>443</v>
      </c>
      <c r="L602" s="814">
        <v>1</v>
      </c>
      <c r="M602" s="780"/>
      <c r="N602" s="814"/>
      <c r="O602" s="880">
        <f t="shared" si="55"/>
        <v>0</v>
      </c>
      <c r="P602" s="880">
        <f t="shared" si="56"/>
        <v>0</v>
      </c>
      <c r="Q602" s="619"/>
      <c r="W602" s="881"/>
    </row>
    <row r="603" spans="1:23" s="884" customFormat="1">
      <c r="A603" s="869">
        <v>583</v>
      </c>
      <c r="B603" s="867">
        <v>7000009996</v>
      </c>
      <c r="C603" s="867">
        <v>12570</v>
      </c>
      <c r="D603" s="868" t="s">
        <v>497</v>
      </c>
      <c r="E603" s="867">
        <v>1000042281</v>
      </c>
      <c r="F603" s="867">
        <v>84248990</v>
      </c>
      <c r="G603" s="690"/>
      <c r="H603" s="767">
        <v>0</v>
      </c>
      <c r="I603" s="865"/>
      <c r="J603" s="875" t="s">
        <v>1105</v>
      </c>
      <c r="K603" s="779" t="s">
        <v>291</v>
      </c>
      <c r="L603" s="813">
        <v>1</v>
      </c>
      <c r="M603" s="692"/>
      <c r="N603" s="809" t="str">
        <f t="shared" si="52"/>
        <v>INCLUDED</v>
      </c>
      <c r="O603" s="882">
        <f t="shared" si="55"/>
        <v>0</v>
      </c>
      <c r="P603" s="882">
        <f t="shared" si="56"/>
        <v>0</v>
      </c>
      <c r="Q603" s="883"/>
      <c r="W603" s="885"/>
    </row>
    <row r="604" spans="1:23">
      <c r="A604" s="810">
        <v>584</v>
      </c>
      <c r="B604" s="811">
        <v>7000009996</v>
      </c>
      <c r="C604" s="811">
        <v>12580</v>
      </c>
      <c r="D604" s="812" t="s">
        <v>497</v>
      </c>
      <c r="E604" s="811">
        <v>1000042483</v>
      </c>
      <c r="F604" s="811">
        <v>84248990</v>
      </c>
      <c r="G604" s="690"/>
      <c r="H604" s="689">
        <v>5</v>
      </c>
      <c r="I604" s="865"/>
      <c r="J604" s="875" t="s">
        <v>1106</v>
      </c>
      <c r="K604" s="779" t="s">
        <v>291</v>
      </c>
      <c r="L604" s="814">
        <v>1</v>
      </c>
      <c r="M604" s="692"/>
      <c r="N604" s="809" t="str">
        <f t="shared" si="52"/>
        <v>INCLUDED</v>
      </c>
      <c r="O604" s="880">
        <f t="shared" si="55"/>
        <v>0</v>
      </c>
      <c r="P604" s="880">
        <f t="shared" si="56"/>
        <v>0</v>
      </c>
      <c r="Q604" s="619"/>
      <c r="W604" s="881"/>
    </row>
    <row r="605" spans="1:23">
      <c r="A605" s="810">
        <v>585</v>
      </c>
      <c r="B605" s="811">
        <v>7000009996</v>
      </c>
      <c r="C605" s="811">
        <v>12590</v>
      </c>
      <c r="D605" s="812" t="s">
        <v>497</v>
      </c>
      <c r="E605" s="811">
        <v>1000042284</v>
      </c>
      <c r="F605" s="811">
        <v>84248990</v>
      </c>
      <c r="G605" s="690"/>
      <c r="H605" s="689">
        <v>12</v>
      </c>
      <c r="I605" s="865"/>
      <c r="J605" s="875" t="s">
        <v>1107</v>
      </c>
      <c r="K605" s="779" t="s">
        <v>291</v>
      </c>
      <c r="L605" s="814">
        <v>1</v>
      </c>
      <c r="M605" s="692"/>
      <c r="N605" s="809" t="str">
        <f t="shared" si="52"/>
        <v>INCLUDED</v>
      </c>
      <c r="O605" s="880">
        <f t="shared" si="55"/>
        <v>0</v>
      </c>
      <c r="P605" s="880">
        <f t="shared" si="56"/>
        <v>0</v>
      </c>
      <c r="Q605" s="619"/>
      <c r="W605" s="881"/>
    </row>
    <row r="606" spans="1:23">
      <c r="A606" s="810">
        <v>586</v>
      </c>
      <c r="B606" s="811">
        <v>7000009996</v>
      </c>
      <c r="C606" s="811">
        <v>12600</v>
      </c>
      <c r="D606" s="812" t="s">
        <v>497</v>
      </c>
      <c r="E606" s="811">
        <v>1000042287</v>
      </c>
      <c r="F606" s="811">
        <v>84248990</v>
      </c>
      <c r="G606" s="690"/>
      <c r="H606" s="689">
        <v>18</v>
      </c>
      <c r="I606" s="865"/>
      <c r="J606" s="875" t="s">
        <v>1108</v>
      </c>
      <c r="K606" s="779" t="s">
        <v>291</v>
      </c>
      <c r="L606" s="814">
        <v>1</v>
      </c>
      <c r="M606" s="692"/>
      <c r="N606" s="809" t="str">
        <f t="shared" si="52"/>
        <v>INCLUDED</v>
      </c>
      <c r="O606" s="880">
        <f t="shared" si="55"/>
        <v>0</v>
      </c>
      <c r="P606" s="880">
        <f t="shared" si="56"/>
        <v>0</v>
      </c>
      <c r="Q606" s="619"/>
      <c r="W606" s="881"/>
    </row>
    <row r="607" spans="1:23">
      <c r="A607" s="810">
        <v>587</v>
      </c>
      <c r="B607" s="811">
        <v>7000009996</v>
      </c>
      <c r="C607" s="811">
        <v>12610</v>
      </c>
      <c r="D607" s="812" t="s">
        <v>497</v>
      </c>
      <c r="E607" s="811">
        <v>1000042480</v>
      </c>
      <c r="F607" s="811">
        <v>84248990</v>
      </c>
      <c r="G607" s="690"/>
      <c r="H607" s="689">
        <v>28</v>
      </c>
      <c r="I607" s="865"/>
      <c r="J607" s="875" t="s">
        <v>1109</v>
      </c>
      <c r="K607" s="779" t="s">
        <v>291</v>
      </c>
      <c r="L607" s="814">
        <v>1</v>
      </c>
      <c r="M607" s="692"/>
      <c r="N607" s="809" t="str">
        <f t="shared" si="52"/>
        <v>INCLUDED</v>
      </c>
      <c r="O607" s="880">
        <f t="shared" si="55"/>
        <v>0</v>
      </c>
      <c r="P607" s="880">
        <f t="shared" si="56"/>
        <v>0</v>
      </c>
      <c r="Q607" s="619"/>
      <c r="W607" s="881"/>
    </row>
    <row r="608" spans="1:23">
      <c r="A608" s="810">
        <v>588</v>
      </c>
      <c r="B608" s="811">
        <v>7000009996</v>
      </c>
      <c r="C608" s="811">
        <v>11160</v>
      </c>
      <c r="D608" s="812" t="s">
        <v>498</v>
      </c>
      <c r="E608" s="811">
        <v>1000014547</v>
      </c>
      <c r="F608" s="811">
        <v>85371000</v>
      </c>
      <c r="G608" s="690"/>
      <c r="H608" s="811">
        <v>18</v>
      </c>
      <c r="I608" s="691"/>
      <c r="J608" s="875" t="s">
        <v>445</v>
      </c>
      <c r="K608" s="813" t="s">
        <v>290</v>
      </c>
      <c r="L608" s="814">
        <v>2</v>
      </c>
      <c r="M608" s="692"/>
      <c r="N608" s="809" t="str">
        <f t="shared" si="52"/>
        <v>INCLUDED</v>
      </c>
      <c r="O608" s="880">
        <f t="shared" si="55"/>
        <v>0</v>
      </c>
      <c r="P608" s="880">
        <f t="shared" si="56"/>
        <v>0</v>
      </c>
      <c r="Q608" s="619"/>
      <c r="W608" s="881"/>
    </row>
    <row r="609" spans="1:23">
      <c r="A609" s="810">
        <v>589</v>
      </c>
      <c r="B609" s="811">
        <v>7000009996</v>
      </c>
      <c r="C609" s="811">
        <v>11170</v>
      </c>
      <c r="D609" s="812" t="s">
        <v>498</v>
      </c>
      <c r="E609" s="811">
        <v>1000014548</v>
      </c>
      <c r="F609" s="811">
        <v>94059900</v>
      </c>
      <c r="G609" s="690"/>
      <c r="H609" s="811">
        <v>18</v>
      </c>
      <c r="I609" s="691"/>
      <c r="J609" s="875" t="s">
        <v>563</v>
      </c>
      <c r="K609" s="813" t="s">
        <v>290</v>
      </c>
      <c r="L609" s="814">
        <v>1</v>
      </c>
      <c r="M609" s="692"/>
      <c r="N609" s="809" t="str">
        <f t="shared" si="52"/>
        <v>INCLUDED</v>
      </c>
      <c r="O609" s="880">
        <f t="shared" si="55"/>
        <v>0</v>
      </c>
      <c r="P609" s="880">
        <f t="shared" si="56"/>
        <v>0</v>
      </c>
      <c r="Q609" s="619"/>
      <c r="W609" s="881"/>
    </row>
    <row r="610" spans="1:23" ht="36">
      <c r="A610" s="810">
        <v>590</v>
      </c>
      <c r="B610" s="811">
        <v>7000009996</v>
      </c>
      <c r="C610" s="811">
        <v>11180</v>
      </c>
      <c r="D610" s="812" t="s">
        <v>498</v>
      </c>
      <c r="E610" s="811">
        <v>1000020262</v>
      </c>
      <c r="F610" s="811">
        <v>85371000</v>
      </c>
      <c r="G610" s="690"/>
      <c r="H610" s="811">
        <v>18</v>
      </c>
      <c r="I610" s="691"/>
      <c r="J610" s="875" t="s">
        <v>446</v>
      </c>
      <c r="K610" s="813" t="s">
        <v>290</v>
      </c>
      <c r="L610" s="814">
        <v>1</v>
      </c>
      <c r="M610" s="692"/>
      <c r="N610" s="809" t="str">
        <f t="shared" si="52"/>
        <v>INCLUDED</v>
      </c>
      <c r="O610" s="880">
        <f t="shared" si="55"/>
        <v>0</v>
      </c>
      <c r="P610" s="880">
        <f t="shared" si="56"/>
        <v>0</v>
      </c>
      <c r="Q610" s="619"/>
      <c r="W610" s="881"/>
    </row>
    <row r="611" spans="1:23">
      <c r="A611" s="810">
        <v>591</v>
      </c>
      <c r="B611" s="811">
        <v>7000009996</v>
      </c>
      <c r="C611" s="811">
        <v>11190</v>
      </c>
      <c r="D611" s="812" t="s">
        <v>498</v>
      </c>
      <c r="E611" s="811">
        <v>1000014535</v>
      </c>
      <c r="F611" s="811">
        <v>94054010</v>
      </c>
      <c r="G611" s="690"/>
      <c r="H611" s="811">
        <v>28</v>
      </c>
      <c r="I611" s="691"/>
      <c r="J611" s="875" t="s">
        <v>564</v>
      </c>
      <c r="K611" s="813" t="s">
        <v>290</v>
      </c>
      <c r="L611" s="814">
        <v>8</v>
      </c>
      <c r="M611" s="692"/>
      <c r="N611" s="809" t="str">
        <f t="shared" si="52"/>
        <v>INCLUDED</v>
      </c>
      <c r="O611" s="880">
        <f t="shared" si="55"/>
        <v>0</v>
      </c>
      <c r="P611" s="880">
        <f t="shared" si="56"/>
        <v>0</v>
      </c>
      <c r="Q611" s="619"/>
      <c r="W611" s="881"/>
    </row>
    <row r="612" spans="1:23">
      <c r="A612" s="810">
        <v>592</v>
      </c>
      <c r="B612" s="811">
        <v>7000009996</v>
      </c>
      <c r="C612" s="811">
        <v>11200</v>
      </c>
      <c r="D612" s="812" t="s">
        <v>498</v>
      </c>
      <c r="E612" s="811">
        <v>1000014536</v>
      </c>
      <c r="F612" s="811">
        <v>94054010</v>
      </c>
      <c r="G612" s="690"/>
      <c r="H612" s="811">
        <v>28</v>
      </c>
      <c r="I612" s="691"/>
      <c r="J612" s="875" t="s">
        <v>565</v>
      </c>
      <c r="K612" s="813" t="s">
        <v>290</v>
      </c>
      <c r="L612" s="814">
        <v>10</v>
      </c>
      <c r="M612" s="692"/>
      <c r="N612" s="809" t="str">
        <f t="shared" si="52"/>
        <v>INCLUDED</v>
      </c>
      <c r="O612" s="880">
        <f t="shared" si="55"/>
        <v>0</v>
      </c>
      <c r="P612" s="880">
        <f t="shared" si="56"/>
        <v>0</v>
      </c>
      <c r="Q612" s="619"/>
      <c r="W612" s="881"/>
    </row>
    <row r="613" spans="1:23">
      <c r="A613" s="810">
        <v>593</v>
      </c>
      <c r="B613" s="811">
        <v>7000009996</v>
      </c>
      <c r="C613" s="811">
        <v>11210</v>
      </c>
      <c r="D613" s="812" t="s">
        <v>498</v>
      </c>
      <c r="E613" s="811">
        <v>1000014538</v>
      </c>
      <c r="F613" s="811">
        <v>94051090</v>
      </c>
      <c r="G613" s="690"/>
      <c r="H613" s="811">
        <v>18</v>
      </c>
      <c r="I613" s="691"/>
      <c r="J613" s="875" t="s">
        <v>566</v>
      </c>
      <c r="K613" s="813" t="s">
        <v>290</v>
      </c>
      <c r="L613" s="814">
        <v>2</v>
      </c>
      <c r="M613" s="692"/>
      <c r="N613" s="809" t="str">
        <f t="shared" si="52"/>
        <v>INCLUDED</v>
      </c>
      <c r="O613" s="880">
        <f t="shared" si="55"/>
        <v>0</v>
      </c>
      <c r="P613" s="880">
        <f t="shared" si="56"/>
        <v>0</v>
      </c>
      <c r="Q613" s="619"/>
      <c r="W613" s="881"/>
    </row>
    <row r="614" spans="1:23">
      <c r="A614" s="810">
        <v>594</v>
      </c>
      <c r="B614" s="811">
        <v>7000009996</v>
      </c>
      <c r="C614" s="811">
        <v>11220</v>
      </c>
      <c r="D614" s="812" t="s">
        <v>498</v>
      </c>
      <c r="E614" s="811">
        <v>1000014539</v>
      </c>
      <c r="F614" s="811">
        <v>94051090</v>
      </c>
      <c r="G614" s="690"/>
      <c r="H614" s="811">
        <v>18</v>
      </c>
      <c r="I614" s="691"/>
      <c r="J614" s="875" t="s">
        <v>567</v>
      </c>
      <c r="K614" s="813" t="s">
        <v>290</v>
      </c>
      <c r="L614" s="814">
        <v>4</v>
      </c>
      <c r="M614" s="692"/>
      <c r="N614" s="809" t="str">
        <f t="shared" si="52"/>
        <v>INCLUDED</v>
      </c>
      <c r="O614" s="880">
        <f t="shared" si="55"/>
        <v>0</v>
      </c>
      <c r="P614" s="880">
        <f t="shared" si="56"/>
        <v>0</v>
      </c>
      <c r="Q614" s="619"/>
      <c r="W614" s="881"/>
    </row>
    <row r="615" spans="1:23">
      <c r="A615" s="810">
        <v>595</v>
      </c>
      <c r="B615" s="811">
        <v>7000009996</v>
      </c>
      <c r="C615" s="811">
        <v>11230</v>
      </c>
      <c r="D615" s="812" t="s">
        <v>498</v>
      </c>
      <c r="E615" s="811">
        <v>1000014534</v>
      </c>
      <c r="F615" s="811">
        <v>94051090</v>
      </c>
      <c r="G615" s="690"/>
      <c r="H615" s="811">
        <v>18</v>
      </c>
      <c r="I615" s="691"/>
      <c r="J615" s="875" t="s">
        <v>568</v>
      </c>
      <c r="K615" s="813" t="s">
        <v>290</v>
      </c>
      <c r="L615" s="814">
        <v>5</v>
      </c>
      <c r="M615" s="692"/>
      <c r="N615" s="809" t="str">
        <f t="shared" si="52"/>
        <v>INCLUDED</v>
      </c>
      <c r="O615" s="880">
        <f t="shared" si="55"/>
        <v>0</v>
      </c>
      <c r="P615" s="880">
        <f t="shared" si="56"/>
        <v>0</v>
      </c>
      <c r="Q615" s="619"/>
      <c r="W615" s="881"/>
    </row>
    <row r="616" spans="1:23">
      <c r="A616" s="810">
        <v>596</v>
      </c>
      <c r="B616" s="811">
        <v>7000009996</v>
      </c>
      <c r="C616" s="811">
        <v>11240</v>
      </c>
      <c r="D616" s="812" t="s">
        <v>498</v>
      </c>
      <c r="E616" s="811">
        <v>1000014516</v>
      </c>
      <c r="F616" s="811">
        <v>94051090</v>
      </c>
      <c r="G616" s="690"/>
      <c r="H616" s="811">
        <v>18</v>
      </c>
      <c r="I616" s="691"/>
      <c r="J616" s="875" t="s">
        <v>569</v>
      </c>
      <c r="K616" s="813" t="s">
        <v>290</v>
      </c>
      <c r="L616" s="814">
        <v>4</v>
      </c>
      <c r="M616" s="692"/>
      <c r="N616" s="809" t="str">
        <f t="shared" si="52"/>
        <v>INCLUDED</v>
      </c>
      <c r="O616" s="880">
        <f t="shared" si="55"/>
        <v>0</v>
      </c>
      <c r="P616" s="880">
        <f t="shared" si="56"/>
        <v>0</v>
      </c>
      <c r="Q616" s="619"/>
      <c r="W616" s="881"/>
    </row>
    <row r="617" spans="1:23" ht="36">
      <c r="A617" s="810">
        <v>597</v>
      </c>
      <c r="B617" s="811">
        <v>7000009996</v>
      </c>
      <c r="C617" s="811">
        <v>11250</v>
      </c>
      <c r="D617" s="812" t="s">
        <v>498</v>
      </c>
      <c r="E617" s="811">
        <v>1000001050</v>
      </c>
      <c r="F617" s="811">
        <v>94059900</v>
      </c>
      <c r="G617" s="690"/>
      <c r="H617" s="811">
        <v>18</v>
      </c>
      <c r="I617" s="691"/>
      <c r="J617" s="875" t="s">
        <v>570</v>
      </c>
      <c r="K617" s="813" t="s">
        <v>290</v>
      </c>
      <c r="L617" s="814">
        <v>4</v>
      </c>
      <c r="M617" s="692"/>
      <c r="N617" s="809" t="str">
        <f t="shared" si="52"/>
        <v>INCLUDED</v>
      </c>
      <c r="O617" s="880">
        <f t="shared" si="55"/>
        <v>0</v>
      </c>
      <c r="P617" s="880">
        <f t="shared" si="56"/>
        <v>0</v>
      </c>
      <c r="Q617" s="619"/>
      <c r="W617" s="881"/>
    </row>
    <row r="618" spans="1:23" ht="36">
      <c r="A618" s="810">
        <v>598</v>
      </c>
      <c r="B618" s="811">
        <v>7000009996</v>
      </c>
      <c r="C618" s="811">
        <v>11260</v>
      </c>
      <c r="D618" s="812" t="s">
        <v>498</v>
      </c>
      <c r="E618" s="811">
        <v>1000000704</v>
      </c>
      <c r="F618" s="811">
        <v>94059900</v>
      </c>
      <c r="G618" s="690"/>
      <c r="H618" s="811">
        <v>18</v>
      </c>
      <c r="I618" s="691"/>
      <c r="J618" s="875" t="s">
        <v>728</v>
      </c>
      <c r="K618" s="813" t="s">
        <v>290</v>
      </c>
      <c r="L618" s="814">
        <v>2</v>
      </c>
      <c r="M618" s="692"/>
      <c r="N618" s="809" t="str">
        <f t="shared" si="52"/>
        <v>INCLUDED</v>
      </c>
      <c r="O618" s="880">
        <f t="shared" si="55"/>
        <v>0</v>
      </c>
      <c r="P618" s="880">
        <f t="shared" si="56"/>
        <v>0</v>
      </c>
      <c r="Q618" s="619"/>
      <c r="W618" s="881"/>
    </row>
    <row r="619" spans="1:23">
      <c r="A619" s="810">
        <v>599</v>
      </c>
      <c r="B619" s="811">
        <v>7000009996</v>
      </c>
      <c r="C619" s="811">
        <v>11270</v>
      </c>
      <c r="D619" s="812" t="s">
        <v>498</v>
      </c>
      <c r="E619" s="811">
        <v>1000021982</v>
      </c>
      <c r="F619" s="811">
        <v>94059900</v>
      </c>
      <c r="G619" s="690"/>
      <c r="H619" s="811">
        <v>18</v>
      </c>
      <c r="I619" s="691"/>
      <c r="J619" s="875" t="s">
        <v>571</v>
      </c>
      <c r="K619" s="813" t="s">
        <v>290</v>
      </c>
      <c r="L619" s="814">
        <v>5</v>
      </c>
      <c r="M619" s="692"/>
      <c r="N619" s="809" t="str">
        <f t="shared" si="52"/>
        <v>INCLUDED</v>
      </c>
      <c r="O619" s="880">
        <f t="shared" si="55"/>
        <v>0</v>
      </c>
      <c r="P619" s="880">
        <f t="shared" si="56"/>
        <v>0</v>
      </c>
      <c r="Q619" s="619"/>
      <c r="W619" s="881"/>
    </row>
    <row r="620" spans="1:23" ht="36">
      <c r="A620" s="810">
        <v>600</v>
      </c>
      <c r="B620" s="811">
        <v>7000009996</v>
      </c>
      <c r="C620" s="811">
        <v>11280</v>
      </c>
      <c r="D620" s="812" t="s">
        <v>498</v>
      </c>
      <c r="E620" s="811">
        <v>1000021988</v>
      </c>
      <c r="F620" s="811">
        <v>94059900</v>
      </c>
      <c r="G620" s="690"/>
      <c r="H620" s="811">
        <v>18</v>
      </c>
      <c r="I620" s="691"/>
      <c r="J620" s="875" t="s">
        <v>572</v>
      </c>
      <c r="K620" s="813" t="s">
        <v>290</v>
      </c>
      <c r="L620" s="814">
        <v>4</v>
      </c>
      <c r="M620" s="692"/>
      <c r="N620" s="809" t="str">
        <f t="shared" si="52"/>
        <v>INCLUDED</v>
      </c>
      <c r="O620" s="880">
        <f t="shared" si="55"/>
        <v>0</v>
      </c>
      <c r="P620" s="880">
        <f t="shared" si="56"/>
        <v>0</v>
      </c>
      <c r="Q620" s="619"/>
      <c r="W620" s="881"/>
    </row>
    <row r="621" spans="1:23" ht="36">
      <c r="A621" s="810">
        <v>601</v>
      </c>
      <c r="B621" s="811">
        <v>7000009996</v>
      </c>
      <c r="C621" s="811">
        <v>11290</v>
      </c>
      <c r="D621" s="812" t="s">
        <v>498</v>
      </c>
      <c r="E621" s="811">
        <v>1000019876</v>
      </c>
      <c r="F621" s="811">
        <v>94059900</v>
      </c>
      <c r="G621" s="690"/>
      <c r="H621" s="811">
        <v>18</v>
      </c>
      <c r="I621" s="691"/>
      <c r="J621" s="875" t="s">
        <v>573</v>
      </c>
      <c r="K621" s="813" t="s">
        <v>290</v>
      </c>
      <c r="L621" s="814">
        <v>4</v>
      </c>
      <c r="M621" s="692"/>
      <c r="N621" s="682" t="str">
        <f t="shared" si="52"/>
        <v>INCLUDED</v>
      </c>
      <c r="O621" s="880">
        <f t="shared" si="55"/>
        <v>0</v>
      </c>
      <c r="P621" s="880">
        <f t="shared" si="56"/>
        <v>0</v>
      </c>
      <c r="Q621" s="619"/>
      <c r="W621" s="881"/>
    </row>
    <row r="622" spans="1:23" ht="36">
      <c r="A622" s="810">
        <v>602</v>
      </c>
      <c r="B622" s="811">
        <v>7000009996</v>
      </c>
      <c r="C622" s="811">
        <v>11330</v>
      </c>
      <c r="D622" s="812" t="s">
        <v>498</v>
      </c>
      <c r="E622" s="811">
        <v>1000034867</v>
      </c>
      <c r="F622" s="811"/>
      <c r="G622" s="811"/>
      <c r="H622" s="811"/>
      <c r="I622" s="811"/>
      <c r="J622" s="875" t="s">
        <v>766</v>
      </c>
      <c r="K622" s="813" t="s">
        <v>443</v>
      </c>
      <c r="L622" s="814">
        <v>1</v>
      </c>
      <c r="M622" s="780"/>
      <c r="N622" s="780"/>
      <c r="O622" s="880">
        <f t="shared" si="55"/>
        <v>0</v>
      </c>
      <c r="P622" s="880">
        <f t="shared" si="56"/>
        <v>0</v>
      </c>
      <c r="Q622" s="619"/>
      <c r="W622" s="881"/>
    </row>
    <row r="623" spans="1:23" s="884" customFormat="1">
      <c r="A623" s="869">
        <v>603</v>
      </c>
      <c r="B623" s="867">
        <v>7000009996</v>
      </c>
      <c r="C623" s="867">
        <v>12820</v>
      </c>
      <c r="D623" s="868" t="s">
        <v>498</v>
      </c>
      <c r="E623" s="867">
        <v>1000042283</v>
      </c>
      <c r="F623" s="867">
        <v>94059900</v>
      </c>
      <c r="G623" s="690"/>
      <c r="H623" s="767">
        <v>0</v>
      </c>
      <c r="I623" s="865"/>
      <c r="J623" s="875" t="s">
        <v>1110</v>
      </c>
      <c r="K623" s="779" t="s">
        <v>291</v>
      </c>
      <c r="L623" s="813">
        <v>1</v>
      </c>
      <c r="M623" s="692"/>
      <c r="N623" s="682" t="str">
        <f t="shared" si="52"/>
        <v>INCLUDED</v>
      </c>
      <c r="O623" s="882">
        <f t="shared" si="55"/>
        <v>0</v>
      </c>
      <c r="P623" s="882">
        <f t="shared" si="56"/>
        <v>0</v>
      </c>
      <c r="Q623" s="883"/>
      <c r="W623" s="885"/>
    </row>
    <row r="624" spans="1:23">
      <c r="A624" s="810">
        <v>604</v>
      </c>
      <c r="B624" s="811">
        <v>7000009996</v>
      </c>
      <c r="C624" s="811">
        <v>12830</v>
      </c>
      <c r="D624" s="812" t="s">
        <v>498</v>
      </c>
      <c r="E624" s="811">
        <v>1000042485</v>
      </c>
      <c r="F624" s="811">
        <v>94059900</v>
      </c>
      <c r="G624" s="690"/>
      <c r="H624" s="689">
        <v>5</v>
      </c>
      <c r="I624" s="865"/>
      <c r="J624" s="875" t="s">
        <v>1111</v>
      </c>
      <c r="K624" s="779" t="s">
        <v>291</v>
      </c>
      <c r="L624" s="814">
        <v>1</v>
      </c>
      <c r="M624" s="692"/>
      <c r="N624" s="682" t="str">
        <f t="shared" si="52"/>
        <v>INCLUDED</v>
      </c>
      <c r="O624" s="880">
        <f t="shared" si="55"/>
        <v>0</v>
      </c>
      <c r="P624" s="880">
        <f t="shared" si="56"/>
        <v>0</v>
      </c>
      <c r="Q624" s="619"/>
      <c r="W624" s="881"/>
    </row>
    <row r="625" spans="1:23">
      <c r="A625" s="810">
        <v>605</v>
      </c>
      <c r="B625" s="811">
        <v>7000009996</v>
      </c>
      <c r="C625" s="811">
        <v>12840</v>
      </c>
      <c r="D625" s="812" t="s">
        <v>498</v>
      </c>
      <c r="E625" s="811">
        <v>1000042286</v>
      </c>
      <c r="F625" s="811">
        <v>94059900</v>
      </c>
      <c r="G625" s="690"/>
      <c r="H625" s="689">
        <v>12</v>
      </c>
      <c r="I625" s="865"/>
      <c r="J625" s="875" t="s">
        <v>1112</v>
      </c>
      <c r="K625" s="779" t="s">
        <v>291</v>
      </c>
      <c r="L625" s="814">
        <v>1</v>
      </c>
      <c r="M625" s="692"/>
      <c r="N625" s="682" t="str">
        <f t="shared" si="52"/>
        <v>INCLUDED</v>
      </c>
      <c r="O625" s="880">
        <f t="shared" si="55"/>
        <v>0</v>
      </c>
      <c r="P625" s="880">
        <f t="shared" si="56"/>
        <v>0</v>
      </c>
      <c r="Q625" s="619"/>
      <c r="W625" s="881"/>
    </row>
    <row r="626" spans="1:23">
      <c r="A626" s="810">
        <v>606</v>
      </c>
      <c r="B626" s="811">
        <v>7000009996</v>
      </c>
      <c r="C626" s="811">
        <v>12850</v>
      </c>
      <c r="D626" s="812" t="s">
        <v>498</v>
      </c>
      <c r="E626" s="811">
        <v>1000042289</v>
      </c>
      <c r="F626" s="811">
        <v>94059900</v>
      </c>
      <c r="G626" s="690"/>
      <c r="H626" s="689">
        <v>18</v>
      </c>
      <c r="I626" s="865"/>
      <c r="J626" s="875" t="s">
        <v>1113</v>
      </c>
      <c r="K626" s="779" t="s">
        <v>291</v>
      </c>
      <c r="L626" s="814">
        <v>1</v>
      </c>
      <c r="M626" s="692"/>
      <c r="N626" s="682" t="str">
        <f t="shared" ref="N626:N663" si="57">IF(M626="","INCLUDED",M626*L626)</f>
        <v>INCLUDED</v>
      </c>
      <c r="O626" s="880">
        <f t="shared" si="55"/>
        <v>0</v>
      </c>
      <c r="P626" s="880">
        <f t="shared" si="56"/>
        <v>0</v>
      </c>
      <c r="Q626" s="619"/>
      <c r="W626" s="881"/>
    </row>
    <row r="627" spans="1:23">
      <c r="A627" s="810">
        <v>607</v>
      </c>
      <c r="B627" s="811">
        <v>7000009996</v>
      </c>
      <c r="C627" s="811">
        <v>12860</v>
      </c>
      <c r="D627" s="812" t="s">
        <v>498</v>
      </c>
      <c r="E627" s="811">
        <v>1000042482</v>
      </c>
      <c r="F627" s="811">
        <v>94059900</v>
      </c>
      <c r="G627" s="690"/>
      <c r="H627" s="689">
        <v>28</v>
      </c>
      <c r="I627" s="865"/>
      <c r="J627" s="875" t="s">
        <v>1114</v>
      </c>
      <c r="K627" s="779" t="s">
        <v>291</v>
      </c>
      <c r="L627" s="814">
        <v>1</v>
      </c>
      <c r="M627" s="692"/>
      <c r="N627" s="682" t="str">
        <f t="shared" si="57"/>
        <v>INCLUDED</v>
      </c>
      <c r="O627" s="880">
        <f t="shared" si="55"/>
        <v>0</v>
      </c>
      <c r="P627" s="880">
        <f t="shared" si="56"/>
        <v>0</v>
      </c>
      <c r="Q627" s="619"/>
      <c r="W627" s="881"/>
    </row>
    <row r="628" spans="1:23" ht="36">
      <c r="A628" s="810">
        <v>608</v>
      </c>
      <c r="B628" s="811">
        <v>7000009996</v>
      </c>
      <c r="C628" s="811">
        <v>11310</v>
      </c>
      <c r="D628" s="812" t="s">
        <v>498</v>
      </c>
      <c r="E628" s="811">
        <v>1000030002</v>
      </c>
      <c r="F628" s="811"/>
      <c r="G628" s="811"/>
      <c r="H628" s="811"/>
      <c r="I628" s="811"/>
      <c r="J628" s="875" t="s">
        <v>574</v>
      </c>
      <c r="K628" s="813" t="s">
        <v>443</v>
      </c>
      <c r="L628" s="829">
        <v>1</v>
      </c>
      <c r="M628" s="780"/>
      <c r="N628" s="806"/>
      <c r="O628" s="880">
        <f t="shared" si="55"/>
        <v>0</v>
      </c>
      <c r="P628" s="880">
        <f t="shared" si="56"/>
        <v>0</v>
      </c>
      <c r="Q628" s="619"/>
      <c r="W628" s="881"/>
    </row>
    <row r="629" spans="1:23" s="884" customFormat="1">
      <c r="A629" s="869">
        <v>609</v>
      </c>
      <c r="B629" s="867">
        <v>7000009996</v>
      </c>
      <c r="C629" s="867">
        <v>12870</v>
      </c>
      <c r="D629" s="868" t="s">
        <v>498</v>
      </c>
      <c r="E629" s="867">
        <v>1000042283</v>
      </c>
      <c r="F629" s="867">
        <v>94059900</v>
      </c>
      <c r="G629" s="690"/>
      <c r="H629" s="767">
        <v>0</v>
      </c>
      <c r="I629" s="865"/>
      <c r="J629" s="875" t="s">
        <v>1110</v>
      </c>
      <c r="K629" s="779" t="s">
        <v>291</v>
      </c>
      <c r="L629" s="779">
        <v>1</v>
      </c>
      <c r="M629" s="692"/>
      <c r="N629" s="682" t="str">
        <f t="shared" si="57"/>
        <v>INCLUDED</v>
      </c>
      <c r="O629" s="882">
        <f t="shared" si="55"/>
        <v>0</v>
      </c>
      <c r="P629" s="882">
        <f t="shared" si="56"/>
        <v>0</v>
      </c>
      <c r="Q629" s="883"/>
      <c r="W629" s="885"/>
    </row>
    <row r="630" spans="1:23">
      <c r="A630" s="810">
        <v>610</v>
      </c>
      <c r="B630" s="811">
        <v>7000009996</v>
      </c>
      <c r="C630" s="811">
        <v>12880</v>
      </c>
      <c r="D630" s="812" t="s">
        <v>498</v>
      </c>
      <c r="E630" s="811">
        <v>1000042485</v>
      </c>
      <c r="F630" s="811">
        <v>94059900</v>
      </c>
      <c r="G630" s="690"/>
      <c r="H630" s="689">
        <v>5</v>
      </c>
      <c r="I630" s="865"/>
      <c r="J630" s="875" t="s">
        <v>1111</v>
      </c>
      <c r="K630" s="779" t="s">
        <v>291</v>
      </c>
      <c r="L630" s="814">
        <v>1</v>
      </c>
      <c r="M630" s="692"/>
      <c r="N630" s="809" t="str">
        <f t="shared" si="57"/>
        <v>INCLUDED</v>
      </c>
      <c r="O630" s="880">
        <f t="shared" si="55"/>
        <v>0</v>
      </c>
      <c r="P630" s="880">
        <f t="shared" si="56"/>
        <v>0</v>
      </c>
      <c r="Q630" s="619"/>
      <c r="W630" s="881"/>
    </row>
    <row r="631" spans="1:23">
      <c r="A631" s="810">
        <v>611</v>
      </c>
      <c r="B631" s="811">
        <v>7000009996</v>
      </c>
      <c r="C631" s="811">
        <v>12890</v>
      </c>
      <c r="D631" s="812" t="s">
        <v>498</v>
      </c>
      <c r="E631" s="811">
        <v>1000042286</v>
      </c>
      <c r="F631" s="811">
        <v>94059900</v>
      </c>
      <c r="G631" s="690"/>
      <c r="H631" s="689">
        <v>12</v>
      </c>
      <c r="I631" s="865"/>
      <c r="J631" s="875" t="s">
        <v>1112</v>
      </c>
      <c r="K631" s="779" t="s">
        <v>291</v>
      </c>
      <c r="L631" s="814">
        <v>1</v>
      </c>
      <c r="M631" s="692"/>
      <c r="N631" s="809" t="str">
        <f t="shared" si="57"/>
        <v>INCLUDED</v>
      </c>
      <c r="O631" s="880">
        <f t="shared" si="55"/>
        <v>0</v>
      </c>
      <c r="P631" s="880">
        <f t="shared" si="56"/>
        <v>0</v>
      </c>
      <c r="Q631" s="619"/>
      <c r="W631" s="881"/>
    </row>
    <row r="632" spans="1:23">
      <c r="A632" s="810">
        <v>612</v>
      </c>
      <c r="B632" s="811">
        <v>7000009996</v>
      </c>
      <c r="C632" s="811">
        <v>12900</v>
      </c>
      <c r="D632" s="812" t="s">
        <v>498</v>
      </c>
      <c r="E632" s="811">
        <v>1000042289</v>
      </c>
      <c r="F632" s="811">
        <v>94059900</v>
      </c>
      <c r="G632" s="690"/>
      <c r="H632" s="689">
        <v>18</v>
      </c>
      <c r="I632" s="865"/>
      <c r="J632" s="875" t="s">
        <v>1113</v>
      </c>
      <c r="K632" s="779" t="s">
        <v>291</v>
      </c>
      <c r="L632" s="814">
        <v>1</v>
      </c>
      <c r="M632" s="692"/>
      <c r="N632" s="809" t="str">
        <f t="shared" si="57"/>
        <v>INCLUDED</v>
      </c>
      <c r="O632" s="880">
        <f t="shared" si="55"/>
        <v>0</v>
      </c>
      <c r="P632" s="880">
        <f t="shared" si="56"/>
        <v>0</v>
      </c>
      <c r="Q632" s="619"/>
      <c r="W632" s="881"/>
    </row>
    <row r="633" spans="1:23">
      <c r="A633" s="810">
        <v>613</v>
      </c>
      <c r="B633" s="811">
        <v>7000009996</v>
      </c>
      <c r="C633" s="811">
        <v>12910</v>
      </c>
      <c r="D633" s="812" t="s">
        <v>498</v>
      </c>
      <c r="E633" s="811">
        <v>1000042482</v>
      </c>
      <c r="F633" s="811">
        <v>94059900</v>
      </c>
      <c r="G633" s="690"/>
      <c r="H633" s="689">
        <v>28</v>
      </c>
      <c r="I633" s="865"/>
      <c r="J633" s="875" t="s">
        <v>1114</v>
      </c>
      <c r="K633" s="779" t="s">
        <v>291</v>
      </c>
      <c r="L633" s="814">
        <v>1</v>
      </c>
      <c r="M633" s="692"/>
      <c r="N633" s="809" t="str">
        <f t="shared" si="57"/>
        <v>INCLUDED</v>
      </c>
      <c r="O633" s="880">
        <f t="shared" si="55"/>
        <v>0</v>
      </c>
      <c r="P633" s="880">
        <f t="shared" si="56"/>
        <v>0</v>
      </c>
      <c r="Q633" s="619"/>
      <c r="W633" s="881"/>
    </row>
    <row r="634" spans="1:23" ht="72">
      <c r="A634" s="810">
        <v>614</v>
      </c>
      <c r="B634" s="811">
        <v>7000009996</v>
      </c>
      <c r="C634" s="811">
        <v>11300</v>
      </c>
      <c r="D634" s="812" t="s">
        <v>498</v>
      </c>
      <c r="E634" s="811">
        <v>1000016666</v>
      </c>
      <c r="F634" s="811">
        <v>94059900</v>
      </c>
      <c r="G634" s="690"/>
      <c r="H634" s="811">
        <v>18</v>
      </c>
      <c r="I634" s="691"/>
      <c r="J634" s="875" t="s">
        <v>575</v>
      </c>
      <c r="K634" s="813" t="s">
        <v>443</v>
      </c>
      <c r="L634" s="829">
        <v>1</v>
      </c>
      <c r="M634" s="692"/>
      <c r="N634" s="809" t="str">
        <f t="shared" si="57"/>
        <v>INCLUDED</v>
      </c>
      <c r="O634" s="880">
        <f t="shared" si="55"/>
        <v>0</v>
      </c>
      <c r="P634" s="880">
        <f t="shared" si="56"/>
        <v>0</v>
      </c>
      <c r="Q634" s="619"/>
      <c r="W634" s="881"/>
    </row>
    <row r="635" spans="1:23">
      <c r="A635" s="810">
        <v>615</v>
      </c>
      <c r="B635" s="811">
        <v>7000009996</v>
      </c>
      <c r="C635" s="811">
        <v>11320</v>
      </c>
      <c r="D635" s="812" t="s">
        <v>498</v>
      </c>
      <c r="E635" s="811">
        <v>1000030151</v>
      </c>
      <c r="F635" s="811"/>
      <c r="G635" s="811"/>
      <c r="H635" s="811"/>
      <c r="I635" s="811"/>
      <c r="J635" s="875" t="s">
        <v>576</v>
      </c>
      <c r="K635" s="813" t="s">
        <v>443</v>
      </c>
      <c r="L635" s="780">
        <v>1</v>
      </c>
      <c r="M635" s="780"/>
      <c r="N635" s="780"/>
      <c r="O635" s="880">
        <f t="shared" si="55"/>
        <v>0</v>
      </c>
      <c r="P635" s="880">
        <f t="shared" si="56"/>
        <v>0</v>
      </c>
      <c r="Q635" s="619"/>
      <c r="W635" s="881"/>
    </row>
    <row r="636" spans="1:23" s="884" customFormat="1">
      <c r="A636" s="869">
        <v>616</v>
      </c>
      <c r="B636" s="867">
        <v>7000009996</v>
      </c>
      <c r="C636" s="867">
        <v>12920</v>
      </c>
      <c r="D636" s="868" t="s">
        <v>498</v>
      </c>
      <c r="E636" s="867">
        <v>1000042283</v>
      </c>
      <c r="F636" s="867">
        <v>94059900</v>
      </c>
      <c r="G636" s="690"/>
      <c r="H636" s="767">
        <v>0</v>
      </c>
      <c r="I636" s="865"/>
      <c r="J636" s="875" t="s">
        <v>1110</v>
      </c>
      <c r="K636" s="779" t="s">
        <v>291</v>
      </c>
      <c r="L636" s="813">
        <v>1</v>
      </c>
      <c r="M636" s="692"/>
      <c r="N636" s="809" t="str">
        <f t="shared" si="57"/>
        <v>INCLUDED</v>
      </c>
      <c r="O636" s="882">
        <f t="shared" si="55"/>
        <v>0</v>
      </c>
      <c r="P636" s="882">
        <f t="shared" si="56"/>
        <v>0</v>
      </c>
      <c r="Q636" s="883"/>
      <c r="W636" s="885"/>
    </row>
    <row r="637" spans="1:23">
      <c r="A637" s="810">
        <v>617</v>
      </c>
      <c r="B637" s="811">
        <v>7000009996</v>
      </c>
      <c r="C637" s="811">
        <v>12930</v>
      </c>
      <c r="D637" s="812" t="s">
        <v>498</v>
      </c>
      <c r="E637" s="811">
        <v>1000042485</v>
      </c>
      <c r="F637" s="811">
        <v>94059900</v>
      </c>
      <c r="G637" s="690"/>
      <c r="H637" s="689">
        <v>5</v>
      </c>
      <c r="I637" s="865"/>
      <c r="J637" s="875" t="s">
        <v>1111</v>
      </c>
      <c r="K637" s="813" t="s">
        <v>291</v>
      </c>
      <c r="L637" s="814">
        <v>1</v>
      </c>
      <c r="M637" s="692"/>
      <c r="N637" s="809" t="str">
        <f t="shared" si="57"/>
        <v>INCLUDED</v>
      </c>
      <c r="O637" s="880">
        <f t="shared" si="55"/>
        <v>0</v>
      </c>
      <c r="P637" s="880">
        <f t="shared" si="56"/>
        <v>0</v>
      </c>
      <c r="Q637" s="619"/>
      <c r="W637" s="881"/>
    </row>
    <row r="638" spans="1:23">
      <c r="A638" s="810">
        <v>618</v>
      </c>
      <c r="B638" s="811">
        <v>7000009996</v>
      </c>
      <c r="C638" s="811">
        <v>12940</v>
      </c>
      <c r="D638" s="812" t="s">
        <v>498</v>
      </c>
      <c r="E638" s="811">
        <v>1000042286</v>
      </c>
      <c r="F638" s="811">
        <v>94059900</v>
      </c>
      <c r="G638" s="690"/>
      <c r="H638" s="689">
        <v>12</v>
      </c>
      <c r="I638" s="865"/>
      <c r="J638" s="875" t="s">
        <v>1112</v>
      </c>
      <c r="K638" s="813" t="s">
        <v>291</v>
      </c>
      <c r="L638" s="814">
        <v>1</v>
      </c>
      <c r="M638" s="692"/>
      <c r="N638" s="809" t="str">
        <f t="shared" si="57"/>
        <v>INCLUDED</v>
      </c>
      <c r="O638" s="880">
        <f t="shared" si="55"/>
        <v>0</v>
      </c>
      <c r="P638" s="880">
        <f t="shared" si="56"/>
        <v>0</v>
      </c>
      <c r="Q638" s="619"/>
      <c r="W638" s="881"/>
    </row>
    <row r="639" spans="1:23">
      <c r="A639" s="810">
        <v>619</v>
      </c>
      <c r="B639" s="811">
        <v>7000009996</v>
      </c>
      <c r="C639" s="811">
        <v>12950</v>
      </c>
      <c r="D639" s="812" t="s">
        <v>498</v>
      </c>
      <c r="E639" s="811">
        <v>1000042289</v>
      </c>
      <c r="F639" s="811">
        <v>94059900</v>
      </c>
      <c r="G639" s="690"/>
      <c r="H639" s="689">
        <v>18</v>
      </c>
      <c r="I639" s="865"/>
      <c r="J639" s="875" t="s">
        <v>1113</v>
      </c>
      <c r="K639" s="813" t="s">
        <v>291</v>
      </c>
      <c r="L639" s="814">
        <v>1</v>
      </c>
      <c r="M639" s="692"/>
      <c r="N639" s="809" t="str">
        <f t="shared" si="57"/>
        <v>INCLUDED</v>
      </c>
      <c r="O639" s="880">
        <f t="shared" si="55"/>
        <v>0</v>
      </c>
      <c r="P639" s="880">
        <f t="shared" si="56"/>
        <v>0</v>
      </c>
      <c r="Q639" s="619"/>
      <c r="W639" s="881"/>
    </row>
    <row r="640" spans="1:23">
      <c r="A640" s="810">
        <v>620</v>
      </c>
      <c r="B640" s="811">
        <v>7000009996</v>
      </c>
      <c r="C640" s="811">
        <v>12960</v>
      </c>
      <c r="D640" s="812" t="s">
        <v>498</v>
      </c>
      <c r="E640" s="811">
        <v>1000042482</v>
      </c>
      <c r="F640" s="811">
        <v>94059900</v>
      </c>
      <c r="G640" s="690"/>
      <c r="H640" s="689">
        <v>28</v>
      </c>
      <c r="I640" s="865"/>
      <c r="J640" s="875" t="s">
        <v>1114</v>
      </c>
      <c r="K640" s="813" t="s">
        <v>291</v>
      </c>
      <c r="L640" s="814">
        <v>1</v>
      </c>
      <c r="M640" s="692"/>
      <c r="N640" s="809" t="str">
        <f t="shared" si="57"/>
        <v>INCLUDED</v>
      </c>
      <c r="O640" s="880">
        <f t="shared" si="55"/>
        <v>0</v>
      </c>
      <c r="P640" s="880">
        <f t="shared" si="56"/>
        <v>0</v>
      </c>
      <c r="Q640" s="619"/>
      <c r="W640" s="881"/>
    </row>
    <row r="641" spans="1:23" ht="36">
      <c r="A641" s="810">
        <v>621</v>
      </c>
      <c r="B641" s="811">
        <v>7000009996</v>
      </c>
      <c r="C641" s="811">
        <v>11340</v>
      </c>
      <c r="D641" s="812" t="s">
        <v>499</v>
      </c>
      <c r="E641" s="811">
        <v>1000024515</v>
      </c>
      <c r="F641" s="811">
        <v>76169990</v>
      </c>
      <c r="G641" s="690"/>
      <c r="H641" s="811">
        <v>18</v>
      </c>
      <c r="I641" s="691"/>
      <c r="J641" s="875" t="s">
        <v>581</v>
      </c>
      <c r="K641" s="813" t="s">
        <v>290</v>
      </c>
      <c r="L641" s="814">
        <v>1</v>
      </c>
      <c r="M641" s="692"/>
      <c r="N641" s="809" t="str">
        <f t="shared" si="57"/>
        <v>INCLUDED</v>
      </c>
      <c r="O641" s="880">
        <f t="shared" si="55"/>
        <v>0</v>
      </c>
      <c r="P641" s="880">
        <f t="shared" si="56"/>
        <v>0</v>
      </c>
      <c r="Q641" s="619"/>
      <c r="W641" s="881"/>
    </row>
    <row r="642" spans="1:23" ht="36">
      <c r="A642" s="810">
        <v>622</v>
      </c>
      <c r="B642" s="811">
        <v>7000009996</v>
      </c>
      <c r="C642" s="811">
        <v>11350</v>
      </c>
      <c r="D642" s="812" t="s">
        <v>499</v>
      </c>
      <c r="E642" s="811">
        <v>1000025538</v>
      </c>
      <c r="F642" s="811">
        <v>76169990</v>
      </c>
      <c r="G642" s="690"/>
      <c r="H642" s="811">
        <v>18</v>
      </c>
      <c r="I642" s="691"/>
      <c r="J642" s="875" t="s">
        <v>582</v>
      </c>
      <c r="K642" s="813" t="s">
        <v>290</v>
      </c>
      <c r="L642" s="814">
        <v>1</v>
      </c>
      <c r="M642" s="692"/>
      <c r="N642" s="809" t="str">
        <f t="shared" si="57"/>
        <v>INCLUDED</v>
      </c>
      <c r="O642" s="880">
        <f t="shared" si="55"/>
        <v>0</v>
      </c>
      <c r="P642" s="880">
        <f t="shared" si="56"/>
        <v>0</v>
      </c>
      <c r="Q642" s="619"/>
      <c r="W642" s="881"/>
    </row>
    <row r="643" spans="1:23" ht="90">
      <c r="A643" s="810">
        <v>623</v>
      </c>
      <c r="B643" s="811">
        <v>7000009996</v>
      </c>
      <c r="C643" s="811">
        <v>11390</v>
      </c>
      <c r="D643" s="812" t="s">
        <v>500</v>
      </c>
      <c r="E643" s="811">
        <v>1000015954</v>
      </c>
      <c r="F643" s="811">
        <v>73082011</v>
      </c>
      <c r="G643" s="690"/>
      <c r="H643" s="811">
        <v>18</v>
      </c>
      <c r="I643" s="691"/>
      <c r="J643" s="875" t="s">
        <v>730</v>
      </c>
      <c r="K643" s="813" t="s">
        <v>452</v>
      </c>
      <c r="L643" s="814">
        <v>40</v>
      </c>
      <c r="M643" s="692"/>
      <c r="N643" s="809" t="str">
        <f t="shared" si="57"/>
        <v>INCLUDED</v>
      </c>
      <c r="O643" s="880">
        <f t="shared" ref="O643:O683" si="58">IF(M643="",0,IF(I643="",M643*H643/100,I643*M643))</f>
        <v>0</v>
      </c>
      <c r="P643" s="880">
        <f t="shared" ref="P643:P683" si="59">O643*L643</f>
        <v>0</v>
      </c>
      <c r="Q643" s="619"/>
      <c r="W643" s="881"/>
    </row>
    <row r="644" spans="1:23" ht="54">
      <c r="A644" s="810">
        <v>624</v>
      </c>
      <c r="B644" s="811">
        <v>7000009996</v>
      </c>
      <c r="C644" s="811">
        <v>11370</v>
      </c>
      <c r="D644" s="812" t="s">
        <v>500</v>
      </c>
      <c r="E644" s="811">
        <v>1000011713</v>
      </c>
      <c r="F644" s="811">
        <v>73082011</v>
      </c>
      <c r="G644" s="690"/>
      <c r="H644" s="811">
        <v>18</v>
      </c>
      <c r="I644" s="691"/>
      <c r="J644" s="875" t="s">
        <v>583</v>
      </c>
      <c r="K644" s="813" t="s">
        <v>452</v>
      </c>
      <c r="L644" s="814">
        <v>2.6</v>
      </c>
      <c r="M644" s="692"/>
      <c r="N644" s="809" t="str">
        <f t="shared" si="57"/>
        <v>INCLUDED</v>
      </c>
      <c r="O644" s="880">
        <f t="shared" si="58"/>
        <v>0</v>
      </c>
      <c r="P644" s="880">
        <f t="shared" si="59"/>
        <v>0</v>
      </c>
      <c r="Q644" s="619"/>
      <c r="W644" s="881"/>
    </row>
    <row r="645" spans="1:23" ht="54">
      <c r="A645" s="810">
        <v>625</v>
      </c>
      <c r="B645" s="811">
        <v>7000009996</v>
      </c>
      <c r="C645" s="811">
        <v>11380</v>
      </c>
      <c r="D645" s="812" t="s">
        <v>500</v>
      </c>
      <c r="E645" s="811">
        <v>1000012373</v>
      </c>
      <c r="F645" s="811">
        <v>73082011</v>
      </c>
      <c r="G645" s="690"/>
      <c r="H645" s="811">
        <v>18</v>
      </c>
      <c r="I645" s="691"/>
      <c r="J645" s="875" t="s">
        <v>584</v>
      </c>
      <c r="K645" s="813" t="s">
        <v>452</v>
      </c>
      <c r="L645" s="814">
        <v>2</v>
      </c>
      <c r="M645" s="692"/>
      <c r="N645" s="809" t="str">
        <f t="shared" si="57"/>
        <v>INCLUDED</v>
      </c>
      <c r="O645" s="880">
        <f t="shared" si="58"/>
        <v>0</v>
      </c>
      <c r="P645" s="880">
        <f t="shared" si="59"/>
        <v>0</v>
      </c>
      <c r="Q645" s="619"/>
      <c r="W645" s="881"/>
    </row>
    <row r="646" spans="1:23" ht="54">
      <c r="A646" s="810">
        <v>626</v>
      </c>
      <c r="B646" s="811">
        <v>7000009996</v>
      </c>
      <c r="C646" s="811">
        <v>11360</v>
      </c>
      <c r="D646" s="812" t="s">
        <v>500</v>
      </c>
      <c r="E646" s="811">
        <v>1000012369</v>
      </c>
      <c r="F646" s="811">
        <v>73082011</v>
      </c>
      <c r="G646" s="690"/>
      <c r="H646" s="811">
        <v>18</v>
      </c>
      <c r="I646" s="691"/>
      <c r="J646" s="875" t="s">
        <v>585</v>
      </c>
      <c r="K646" s="813" t="s">
        <v>290</v>
      </c>
      <c r="L646" s="814">
        <v>50</v>
      </c>
      <c r="M646" s="692"/>
      <c r="N646" s="809" t="str">
        <f t="shared" si="57"/>
        <v>INCLUDED</v>
      </c>
      <c r="O646" s="880">
        <f t="shared" si="58"/>
        <v>0</v>
      </c>
      <c r="P646" s="880">
        <f t="shared" si="59"/>
        <v>0</v>
      </c>
      <c r="Q646" s="619"/>
      <c r="W646" s="881"/>
    </row>
    <row r="647" spans="1:23">
      <c r="A647" s="810">
        <v>627</v>
      </c>
      <c r="B647" s="811">
        <v>7000009996</v>
      </c>
      <c r="C647" s="811">
        <v>11400</v>
      </c>
      <c r="D647" s="812" t="s">
        <v>500</v>
      </c>
      <c r="E647" s="811">
        <v>1000032055</v>
      </c>
      <c r="F647" s="811">
        <v>72159090</v>
      </c>
      <c r="G647" s="690"/>
      <c r="H647" s="811">
        <v>18</v>
      </c>
      <c r="I647" s="691"/>
      <c r="J647" s="875" t="s">
        <v>586</v>
      </c>
      <c r="K647" s="813" t="s">
        <v>587</v>
      </c>
      <c r="L647" s="814">
        <v>1</v>
      </c>
      <c r="M647" s="692"/>
      <c r="N647" s="809" t="str">
        <f t="shared" si="57"/>
        <v>INCLUDED</v>
      </c>
      <c r="O647" s="880">
        <f t="shared" si="58"/>
        <v>0</v>
      </c>
      <c r="P647" s="880">
        <f t="shared" si="59"/>
        <v>0</v>
      </c>
      <c r="Q647" s="619"/>
      <c r="W647" s="881"/>
    </row>
    <row r="648" spans="1:23" ht="54">
      <c r="A648" s="810">
        <v>628</v>
      </c>
      <c r="B648" s="811">
        <v>7000009996</v>
      </c>
      <c r="C648" s="811">
        <v>11410</v>
      </c>
      <c r="D648" s="812" t="s">
        <v>500</v>
      </c>
      <c r="E648" s="811">
        <v>1000020090</v>
      </c>
      <c r="F648" s="811">
        <v>73082011</v>
      </c>
      <c r="G648" s="690"/>
      <c r="H648" s="811">
        <v>18</v>
      </c>
      <c r="I648" s="691"/>
      <c r="J648" s="875" t="s">
        <v>474</v>
      </c>
      <c r="K648" s="813" t="s">
        <v>290</v>
      </c>
      <c r="L648" s="814">
        <v>3</v>
      </c>
      <c r="M648" s="692"/>
      <c r="N648" s="809" t="str">
        <f t="shared" si="57"/>
        <v>INCLUDED</v>
      </c>
      <c r="O648" s="880">
        <f t="shared" si="58"/>
        <v>0</v>
      </c>
      <c r="P648" s="880">
        <f t="shared" si="59"/>
        <v>0</v>
      </c>
      <c r="Q648" s="619"/>
      <c r="W648" s="881"/>
    </row>
    <row r="649" spans="1:23" ht="36">
      <c r="A649" s="810">
        <v>629</v>
      </c>
      <c r="B649" s="811">
        <v>7000009996</v>
      </c>
      <c r="C649" s="811">
        <v>11420</v>
      </c>
      <c r="D649" s="812" t="s">
        <v>501</v>
      </c>
      <c r="E649" s="811">
        <v>1000011339</v>
      </c>
      <c r="F649" s="811">
        <v>72169990</v>
      </c>
      <c r="G649" s="690"/>
      <c r="H649" s="811">
        <v>18</v>
      </c>
      <c r="I649" s="691"/>
      <c r="J649" s="875" t="s">
        <v>733</v>
      </c>
      <c r="K649" s="813" t="s">
        <v>291</v>
      </c>
      <c r="L649" s="814">
        <v>3</v>
      </c>
      <c r="M649" s="692"/>
      <c r="N649" s="809" t="str">
        <f t="shared" si="57"/>
        <v>INCLUDED</v>
      </c>
      <c r="O649" s="880">
        <f t="shared" si="58"/>
        <v>0</v>
      </c>
      <c r="P649" s="880">
        <f t="shared" si="59"/>
        <v>0</v>
      </c>
      <c r="Q649" s="619"/>
      <c r="W649" s="881"/>
    </row>
    <row r="650" spans="1:23" ht="36">
      <c r="A650" s="810">
        <v>630</v>
      </c>
      <c r="B650" s="811">
        <v>7000009996</v>
      </c>
      <c r="C650" s="811">
        <v>11430</v>
      </c>
      <c r="D650" s="812" t="s">
        <v>501</v>
      </c>
      <c r="E650" s="811">
        <v>1000011340</v>
      </c>
      <c r="F650" s="811">
        <v>72169990</v>
      </c>
      <c r="G650" s="690"/>
      <c r="H650" s="811">
        <v>18</v>
      </c>
      <c r="I650" s="691"/>
      <c r="J650" s="875" t="s">
        <v>734</v>
      </c>
      <c r="K650" s="813" t="s">
        <v>291</v>
      </c>
      <c r="L650" s="814">
        <v>2</v>
      </c>
      <c r="M650" s="692"/>
      <c r="N650" s="809" t="str">
        <f t="shared" si="57"/>
        <v>INCLUDED</v>
      </c>
      <c r="O650" s="880">
        <f t="shared" si="58"/>
        <v>0</v>
      </c>
      <c r="P650" s="880">
        <f t="shared" si="59"/>
        <v>0</v>
      </c>
      <c r="Q650" s="619"/>
      <c r="W650" s="881"/>
    </row>
    <row r="651" spans="1:23" ht="36">
      <c r="A651" s="810">
        <v>631</v>
      </c>
      <c r="B651" s="811">
        <v>7000009996</v>
      </c>
      <c r="C651" s="811">
        <v>11440</v>
      </c>
      <c r="D651" s="812" t="s">
        <v>501</v>
      </c>
      <c r="E651" s="811">
        <v>1000011337</v>
      </c>
      <c r="F651" s="811">
        <v>72169990</v>
      </c>
      <c r="G651" s="690"/>
      <c r="H651" s="811">
        <v>18</v>
      </c>
      <c r="I651" s="691"/>
      <c r="J651" s="875" t="s">
        <v>735</v>
      </c>
      <c r="K651" s="813" t="s">
        <v>291</v>
      </c>
      <c r="L651" s="814">
        <v>1</v>
      </c>
      <c r="M651" s="692"/>
      <c r="N651" s="809" t="str">
        <f t="shared" si="57"/>
        <v>INCLUDED</v>
      </c>
      <c r="O651" s="880">
        <f t="shared" si="58"/>
        <v>0</v>
      </c>
      <c r="P651" s="880">
        <f t="shared" si="59"/>
        <v>0</v>
      </c>
      <c r="Q651" s="619"/>
      <c r="W651" s="881"/>
    </row>
    <row r="652" spans="1:23" ht="36">
      <c r="A652" s="810">
        <v>632</v>
      </c>
      <c r="B652" s="811">
        <v>7000009996</v>
      </c>
      <c r="C652" s="811">
        <v>11450</v>
      </c>
      <c r="D652" s="812" t="s">
        <v>501</v>
      </c>
      <c r="E652" s="811">
        <v>1000030634</v>
      </c>
      <c r="F652" s="811">
        <v>72169990</v>
      </c>
      <c r="G652" s="690"/>
      <c r="H652" s="811">
        <v>18</v>
      </c>
      <c r="I652" s="691"/>
      <c r="J652" s="875" t="s">
        <v>737</v>
      </c>
      <c r="K652" s="813" t="s">
        <v>291</v>
      </c>
      <c r="L652" s="814">
        <v>4</v>
      </c>
      <c r="M652" s="692"/>
      <c r="N652" s="809" t="str">
        <f t="shared" si="57"/>
        <v>INCLUDED</v>
      </c>
      <c r="O652" s="880">
        <f t="shared" si="58"/>
        <v>0</v>
      </c>
      <c r="P652" s="880">
        <f t="shared" si="59"/>
        <v>0</v>
      </c>
      <c r="Q652" s="619"/>
      <c r="W652" s="881"/>
    </row>
    <row r="653" spans="1:23" ht="54">
      <c r="A653" s="810">
        <v>633</v>
      </c>
      <c r="B653" s="811">
        <v>7000009996</v>
      </c>
      <c r="C653" s="811">
        <v>11460</v>
      </c>
      <c r="D653" s="812" t="s">
        <v>501</v>
      </c>
      <c r="E653" s="811">
        <v>1000029278</v>
      </c>
      <c r="F653" s="811">
        <v>72169990</v>
      </c>
      <c r="G653" s="690"/>
      <c r="H653" s="811">
        <v>18</v>
      </c>
      <c r="I653" s="691"/>
      <c r="J653" s="875" t="s">
        <v>736</v>
      </c>
      <c r="K653" s="813" t="s">
        <v>291</v>
      </c>
      <c r="L653" s="814">
        <v>2</v>
      </c>
      <c r="M653" s="692"/>
      <c r="N653" s="809" t="str">
        <f t="shared" si="57"/>
        <v>INCLUDED</v>
      </c>
      <c r="O653" s="880">
        <f t="shared" si="58"/>
        <v>0</v>
      </c>
      <c r="P653" s="880">
        <f t="shared" si="59"/>
        <v>0</v>
      </c>
      <c r="Q653" s="619"/>
      <c r="W653" s="881"/>
    </row>
    <row r="654" spans="1:23" ht="36">
      <c r="A654" s="810">
        <v>634</v>
      </c>
      <c r="B654" s="811">
        <v>7000009996</v>
      </c>
      <c r="C654" s="811">
        <v>11870</v>
      </c>
      <c r="D654" s="812" t="s">
        <v>502</v>
      </c>
      <c r="E654" s="811">
        <v>1000000444</v>
      </c>
      <c r="F654" s="811">
        <v>85446090</v>
      </c>
      <c r="G654" s="690"/>
      <c r="H654" s="811">
        <v>18</v>
      </c>
      <c r="I654" s="691"/>
      <c r="J654" s="875" t="s">
        <v>470</v>
      </c>
      <c r="K654" s="813" t="s">
        <v>443</v>
      </c>
      <c r="L654" s="814">
        <v>1</v>
      </c>
      <c r="M654" s="692"/>
      <c r="N654" s="809" t="str">
        <f t="shared" si="57"/>
        <v>INCLUDED</v>
      </c>
      <c r="O654" s="880">
        <f t="shared" si="58"/>
        <v>0</v>
      </c>
      <c r="P654" s="880">
        <f t="shared" si="59"/>
        <v>0</v>
      </c>
      <c r="Q654" s="619"/>
      <c r="W654" s="881"/>
    </row>
    <row r="655" spans="1:23" ht="36">
      <c r="A655" s="810">
        <v>635</v>
      </c>
      <c r="B655" s="811">
        <v>7000009996</v>
      </c>
      <c r="C655" s="811">
        <v>11880</v>
      </c>
      <c r="D655" s="812" t="s">
        <v>502</v>
      </c>
      <c r="E655" s="811">
        <v>1000000443</v>
      </c>
      <c r="F655" s="811">
        <v>85446020</v>
      </c>
      <c r="G655" s="690"/>
      <c r="H655" s="811">
        <v>18</v>
      </c>
      <c r="I655" s="691"/>
      <c r="J655" s="875" t="s">
        <v>442</v>
      </c>
      <c r="K655" s="813" t="s">
        <v>443</v>
      </c>
      <c r="L655" s="814">
        <v>1</v>
      </c>
      <c r="M655" s="692"/>
      <c r="N655" s="809" t="str">
        <f t="shared" si="57"/>
        <v>INCLUDED</v>
      </c>
      <c r="O655" s="880">
        <f t="shared" si="58"/>
        <v>0</v>
      </c>
      <c r="P655" s="880">
        <f t="shared" si="59"/>
        <v>0</v>
      </c>
      <c r="Q655" s="619"/>
      <c r="W655" s="881"/>
    </row>
    <row r="656" spans="1:23" ht="36">
      <c r="A656" s="810">
        <v>636</v>
      </c>
      <c r="B656" s="811">
        <v>7000009996</v>
      </c>
      <c r="C656" s="811">
        <v>11890</v>
      </c>
      <c r="D656" s="812" t="s">
        <v>502</v>
      </c>
      <c r="E656" s="811">
        <v>1000000442</v>
      </c>
      <c r="F656" s="811">
        <v>85446020</v>
      </c>
      <c r="G656" s="690"/>
      <c r="H656" s="811">
        <v>18</v>
      </c>
      <c r="I656" s="691"/>
      <c r="J656" s="875" t="s">
        <v>444</v>
      </c>
      <c r="K656" s="813" t="s">
        <v>443</v>
      </c>
      <c r="L656" s="814">
        <v>1</v>
      </c>
      <c r="M656" s="692"/>
      <c r="N656" s="809" t="str">
        <f t="shared" si="57"/>
        <v>INCLUDED</v>
      </c>
      <c r="O656" s="880">
        <f t="shared" si="58"/>
        <v>0</v>
      </c>
      <c r="P656" s="880">
        <f t="shared" si="59"/>
        <v>0</v>
      </c>
      <c r="Q656" s="619"/>
      <c r="W656" s="881"/>
    </row>
    <row r="657" spans="1:23">
      <c r="A657" s="810">
        <v>637</v>
      </c>
      <c r="B657" s="811">
        <v>7000009996</v>
      </c>
      <c r="C657" s="811">
        <v>11910</v>
      </c>
      <c r="D657" s="812" t="s">
        <v>502</v>
      </c>
      <c r="E657" s="811">
        <v>1000032005</v>
      </c>
      <c r="F657" s="811">
        <v>85446090</v>
      </c>
      <c r="G657" s="690"/>
      <c r="H657" s="811">
        <v>18</v>
      </c>
      <c r="I657" s="691"/>
      <c r="J657" s="875" t="s">
        <v>739</v>
      </c>
      <c r="K657" s="813" t="s">
        <v>587</v>
      </c>
      <c r="L657" s="814">
        <v>3</v>
      </c>
      <c r="M657" s="692"/>
      <c r="N657" s="809" t="str">
        <f t="shared" si="57"/>
        <v>INCLUDED</v>
      </c>
      <c r="O657" s="880">
        <f t="shared" si="58"/>
        <v>0</v>
      </c>
      <c r="P657" s="880">
        <f t="shared" si="59"/>
        <v>0</v>
      </c>
      <c r="Q657" s="619"/>
      <c r="W657" s="881"/>
    </row>
    <row r="658" spans="1:23" ht="72">
      <c r="A658" s="810">
        <v>638</v>
      </c>
      <c r="B658" s="811">
        <v>7000009996</v>
      </c>
      <c r="C658" s="811">
        <v>11900</v>
      </c>
      <c r="D658" s="812" t="s">
        <v>502</v>
      </c>
      <c r="E658" s="811">
        <v>1000032848</v>
      </c>
      <c r="F658" s="811">
        <v>85446020</v>
      </c>
      <c r="G658" s="690"/>
      <c r="H658" s="811">
        <v>18</v>
      </c>
      <c r="I658" s="691"/>
      <c r="J658" s="875" t="s">
        <v>740</v>
      </c>
      <c r="K658" s="813" t="s">
        <v>291</v>
      </c>
      <c r="L658" s="814">
        <v>8</v>
      </c>
      <c r="M658" s="692"/>
      <c r="N658" s="809" t="str">
        <f t="shared" si="57"/>
        <v>INCLUDED</v>
      </c>
      <c r="O658" s="880">
        <f t="shared" si="58"/>
        <v>0</v>
      </c>
      <c r="P658" s="880">
        <f t="shared" si="59"/>
        <v>0</v>
      </c>
      <c r="Q658" s="619"/>
      <c r="W658" s="881"/>
    </row>
    <row r="659" spans="1:23">
      <c r="A659" s="810">
        <v>639</v>
      </c>
      <c r="B659" s="811">
        <v>7000009996</v>
      </c>
      <c r="C659" s="811">
        <v>11920</v>
      </c>
      <c r="D659" s="812" t="s">
        <v>502</v>
      </c>
      <c r="E659" s="811">
        <v>1000032006</v>
      </c>
      <c r="F659" s="811">
        <v>85446090</v>
      </c>
      <c r="G659" s="690"/>
      <c r="H659" s="811">
        <v>18</v>
      </c>
      <c r="I659" s="691"/>
      <c r="J659" s="875" t="s">
        <v>738</v>
      </c>
      <c r="K659" s="813" t="s">
        <v>587</v>
      </c>
      <c r="L659" s="814">
        <v>1</v>
      </c>
      <c r="M659" s="692"/>
      <c r="N659" s="809" t="str">
        <f t="shared" si="57"/>
        <v>INCLUDED</v>
      </c>
      <c r="O659" s="880">
        <f t="shared" si="58"/>
        <v>0</v>
      </c>
      <c r="P659" s="880">
        <f t="shared" si="59"/>
        <v>0</v>
      </c>
      <c r="Q659" s="619"/>
      <c r="W659" s="881"/>
    </row>
    <row r="660" spans="1:23">
      <c r="A660" s="810">
        <v>640</v>
      </c>
      <c r="B660" s="811">
        <v>7000009996</v>
      </c>
      <c r="C660" s="811">
        <v>11600</v>
      </c>
      <c r="D660" s="812" t="s">
        <v>503</v>
      </c>
      <c r="E660" s="811">
        <v>1000028117</v>
      </c>
      <c r="F660" s="811">
        <v>85352113</v>
      </c>
      <c r="G660" s="690"/>
      <c r="H660" s="811">
        <v>18</v>
      </c>
      <c r="I660" s="691"/>
      <c r="J660" s="875" t="s">
        <v>747</v>
      </c>
      <c r="K660" s="813" t="s">
        <v>443</v>
      </c>
      <c r="L660" s="814">
        <v>1</v>
      </c>
      <c r="M660" s="692"/>
      <c r="N660" s="809" t="str">
        <f t="shared" si="57"/>
        <v>INCLUDED</v>
      </c>
      <c r="O660" s="880">
        <f t="shared" si="58"/>
        <v>0</v>
      </c>
      <c r="P660" s="880">
        <f t="shared" si="59"/>
        <v>0</v>
      </c>
      <c r="Q660" s="619"/>
      <c r="W660" s="881"/>
    </row>
    <row r="661" spans="1:23">
      <c r="A661" s="810">
        <v>641</v>
      </c>
      <c r="B661" s="811">
        <v>7000009996</v>
      </c>
      <c r="C661" s="811">
        <v>11540</v>
      </c>
      <c r="D661" s="812" t="s">
        <v>503</v>
      </c>
      <c r="E661" s="811">
        <v>1000030960</v>
      </c>
      <c r="F661" s="811">
        <v>85359090</v>
      </c>
      <c r="G661" s="690"/>
      <c r="H661" s="811">
        <v>18</v>
      </c>
      <c r="I661" s="691"/>
      <c r="J661" s="875" t="s">
        <v>749</v>
      </c>
      <c r="K661" s="813" t="s">
        <v>443</v>
      </c>
      <c r="L661" s="814">
        <v>1</v>
      </c>
      <c r="M661" s="692"/>
      <c r="N661" s="809" t="str">
        <f t="shared" si="57"/>
        <v>INCLUDED</v>
      </c>
      <c r="O661" s="880">
        <f t="shared" si="58"/>
        <v>0</v>
      </c>
      <c r="P661" s="880">
        <f t="shared" si="59"/>
        <v>0</v>
      </c>
      <c r="Q661" s="619"/>
      <c r="W661" s="881"/>
    </row>
    <row r="662" spans="1:23">
      <c r="A662" s="810">
        <v>642</v>
      </c>
      <c r="B662" s="811">
        <v>7000009996</v>
      </c>
      <c r="C662" s="811">
        <v>11550</v>
      </c>
      <c r="D662" s="812" t="s">
        <v>503</v>
      </c>
      <c r="E662" s="811">
        <v>1000030961</v>
      </c>
      <c r="F662" s="811">
        <v>85359090</v>
      </c>
      <c r="G662" s="690"/>
      <c r="H662" s="811">
        <v>18</v>
      </c>
      <c r="I662" s="691"/>
      <c r="J662" s="875" t="s">
        <v>750</v>
      </c>
      <c r="K662" s="813" t="s">
        <v>443</v>
      </c>
      <c r="L662" s="814">
        <v>1</v>
      </c>
      <c r="M662" s="692"/>
      <c r="N662" s="809" t="str">
        <f t="shared" si="57"/>
        <v>INCLUDED</v>
      </c>
      <c r="O662" s="880">
        <f t="shared" si="58"/>
        <v>0</v>
      </c>
      <c r="P662" s="880">
        <f t="shared" si="59"/>
        <v>0</v>
      </c>
      <c r="Q662" s="619"/>
      <c r="W662" s="881"/>
    </row>
    <row r="663" spans="1:23">
      <c r="A663" s="810">
        <v>643</v>
      </c>
      <c r="B663" s="811">
        <v>7000009996</v>
      </c>
      <c r="C663" s="811">
        <v>11520</v>
      </c>
      <c r="D663" s="812" t="s">
        <v>503</v>
      </c>
      <c r="E663" s="811">
        <v>1000030730</v>
      </c>
      <c r="F663" s="811">
        <v>85353090</v>
      </c>
      <c r="G663" s="690"/>
      <c r="H663" s="811">
        <v>18</v>
      </c>
      <c r="I663" s="691"/>
      <c r="J663" s="875" t="s">
        <v>748</v>
      </c>
      <c r="K663" s="813" t="s">
        <v>443</v>
      </c>
      <c r="L663" s="814">
        <v>1</v>
      </c>
      <c r="M663" s="692"/>
      <c r="N663" s="809" t="str">
        <f t="shared" si="57"/>
        <v>INCLUDED</v>
      </c>
      <c r="O663" s="880">
        <f t="shared" si="58"/>
        <v>0</v>
      </c>
      <c r="P663" s="880">
        <f t="shared" si="59"/>
        <v>0</v>
      </c>
      <c r="Q663" s="619"/>
      <c r="W663" s="881"/>
    </row>
    <row r="664" spans="1:23">
      <c r="A664" s="810">
        <v>644</v>
      </c>
      <c r="B664" s="689">
        <v>7000009996</v>
      </c>
      <c r="C664" s="689">
        <v>11510</v>
      </c>
      <c r="D664" s="700" t="s">
        <v>503</v>
      </c>
      <c r="E664" s="689">
        <v>1000030729</v>
      </c>
      <c r="F664" s="689">
        <v>85354010</v>
      </c>
      <c r="G664" s="690"/>
      <c r="H664" s="811">
        <v>18</v>
      </c>
      <c r="I664" s="691"/>
      <c r="J664" s="872" t="s">
        <v>751</v>
      </c>
      <c r="K664" s="779" t="s">
        <v>443</v>
      </c>
      <c r="L664" s="780">
        <v>1</v>
      </c>
      <c r="M664" s="692"/>
      <c r="N664" s="809" t="str">
        <f t="shared" ref="N664:N683" si="60">IF(M664="","INCLUDED",M664*L664)</f>
        <v>INCLUDED</v>
      </c>
      <c r="O664" s="880">
        <f t="shared" si="58"/>
        <v>0</v>
      </c>
      <c r="P664" s="880">
        <f t="shared" si="59"/>
        <v>0</v>
      </c>
      <c r="Q664" s="619"/>
      <c r="W664" s="881"/>
    </row>
    <row r="665" spans="1:23">
      <c r="A665" s="810">
        <v>645</v>
      </c>
      <c r="B665" s="689">
        <v>7000009996</v>
      </c>
      <c r="C665" s="689">
        <v>11560</v>
      </c>
      <c r="D665" s="700" t="s">
        <v>503</v>
      </c>
      <c r="E665" s="689">
        <v>1000030653</v>
      </c>
      <c r="F665" s="689">
        <v>85353090</v>
      </c>
      <c r="G665" s="690"/>
      <c r="H665" s="811">
        <v>18</v>
      </c>
      <c r="I665" s="691"/>
      <c r="J665" s="872" t="s">
        <v>646</v>
      </c>
      <c r="K665" s="779" t="s">
        <v>443</v>
      </c>
      <c r="L665" s="780">
        <v>1</v>
      </c>
      <c r="M665" s="692"/>
      <c r="N665" s="809" t="str">
        <f t="shared" si="60"/>
        <v>INCLUDED</v>
      </c>
      <c r="O665" s="880">
        <f t="shared" si="58"/>
        <v>0</v>
      </c>
      <c r="P665" s="880">
        <f t="shared" si="59"/>
        <v>0</v>
      </c>
      <c r="Q665" s="619"/>
      <c r="W665" s="881"/>
    </row>
    <row r="666" spans="1:23">
      <c r="A666" s="810">
        <v>646</v>
      </c>
      <c r="B666" s="689">
        <v>7000009996</v>
      </c>
      <c r="C666" s="689">
        <v>11610</v>
      </c>
      <c r="D666" s="700" t="s">
        <v>503</v>
      </c>
      <c r="E666" s="689">
        <v>1000019912</v>
      </c>
      <c r="F666" s="689">
        <v>85371000</v>
      </c>
      <c r="G666" s="690"/>
      <c r="H666" s="811">
        <v>18</v>
      </c>
      <c r="I666" s="691"/>
      <c r="J666" s="872" t="s">
        <v>627</v>
      </c>
      <c r="K666" s="779" t="s">
        <v>443</v>
      </c>
      <c r="L666" s="780">
        <v>1</v>
      </c>
      <c r="M666" s="692"/>
      <c r="N666" s="809" t="str">
        <f t="shared" si="60"/>
        <v>INCLUDED</v>
      </c>
      <c r="O666" s="880">
        <f t="shared" si="58"/>
        <v>0</v>
      </c>
      <c r="P666" s="880">
        <f t="shared" si="59"/>
        <v>0</v>
      </c>
      <c r="Q666" s="619"/>
      <c r="W666" s="881"/>
    </row>
    <row r="667" spans="1:23">
      <c r="A667" s="810">
        <v>647</v>
      </c>
      <c r="B667" s="689">
        <v>7000009996</v>
      </c>
      <c r="C667" s="689">
        <v>11470</v>
      </c>
      <c r="D667" s="700" t="s">
        <v>503</v>
      </c>
      <c r="E667" s="689">
        <v>1000019927</v>
      </c>
      <c r="F667" s="689">
        <v>85389000</v>
      </c>
      <c r="G667" s="690"/>
      <c r="H667" s="811">
        <v>18</v>
      </c>
      <c r="I667" s="691"/>
      <c r="J667" s="872" t="s">
        <v>628</v>
      </c>
      <c r="K667" s="779" t="s">
        <v>443</v>
      </c>
      <c r="L667" s="780">
        <v>1</v>
      </c>
      <c r="M667" s="692"/>
      <c r="N667" s="809" t="str">
        <f t="shared" si="60"/>
        <v>INCLUDED</v>
      </c>
      <c r="O667" s="880">
        <f t="shared" si="58"/>
        <v>0</v>
      </c>
      <c r="P667" s="880">
        <f t="shared" si="59"/>
        <v>0</v>
      </c>
      <c r="Q667" s="619"/>
      <c r="W667" s="881"/>
    </row>
    <row r="668" spans="1:23">
      <c r="A668" s="810">
        <v>648</v>
      </c>
      <c r="B668" s="689">
        <v>7000009996</v>
      </c>
      <c r="C668" s="689">
        <v>11490</v>
      </c>
      <c r="D668" s="700" t="s">
        <v>503</v>
      </c>
      <c r="E668" s="689">
        <v>1000029030</v>
      </c>
      <c r="F668" s="689">
        <v>85044030</v>
      </c>
      <c r="G668" s="690"/>
      <c r="H668" s="811">
        <v>18</v>
      </c>
      <c r="I668" s="691"/>
      <c r="J668" s="872" t="s">
        <v>752</v>
      </c>
      <c r="K668" s="779" t="s">
        <v>443</v>
      </c>
      <c r="L668" s="780">
        <v>1</v>
      </c>
      <c r="M668" s="692"/>
      <c r="N668" s="809" t="str">
        <f t="shared" si="60"/>
        <v>INCLUDED</v>
      </c>
      <c r="O668" s="880">
        <f t="shared" si="58"/>
        <v>0</v>
      </c>
      <c r="P668" s="880">
        <f t="shared" si="59"/>
        <v>0</v>
      </c>
      <c r="Q668" s="619"/>
      <c r="W668" s="881"/>
    </row>
    <row r="669" spans="1:23">
      <c r="A669" s="810">
        <v>649</v>
      </c>
      <c r="B669" s="689">
        <v>7000009996</v>
      </c>
      <c r="C669" s="689">
        <v>11530</v>
      </c>
      <c r="D669" s="700" t="s">
        <v>503</v>
      </c>
      <c r="E669" s="689">
        <v>1000030652</v>
      </c>
      <c r="F669" s="689">
        <v>85030010</v>
      </c>
      <c r="G669" s="690"/>
      <c r="H669" s="811">
        <v>18</v>
      </c>
      <c r="I669" s="691"/>
      <c r="J669" s="872" t="s">
        <v>767</v>
      </c>
      <c r="K669" s="779" t="s">
        <v>443</v>
      </c>
      <c r="L669" s="780">
        <v>1</v>
      </c>
      <c r="M669" s="692"/>
      <c r="N669" s="809" t="str">
        <f t="shared" si="60"/>
        <v>INCLUDED</v>
      </c>
      <c r="O669" s="880">
        <f t="shared" si="58"/>
        <v>0</v>
      </c>
      <c r="P669" s="880">
        <f t="shared" si="59"/>
        <v>0</v>
      </c>
      <c r="Q669" s="619"/>
      <c r="W669" s="881"/>
    </row>
    <row r="670" spans="1:23">
      <c r="A670" s="810">
        <v>650</v>
      </c>
      <c r="B670" s="689">
        <v>7000009996</v>
      </c>
      <c r="C670" s="689">
        <v>11480</v>
      </c>
      <c r="D670" s="700" t="s">
        <v>503</v>
      </c>
      <c r="E670" s="689">
        <v>1000019924</v>
      </c>
      <c r="F670" s="689">
        <v>76169990</v>
      </c>
      <c r="G670" s="690"/>
      <c r="H670" s="811">
        <v>18</v>
      </c>
      <c r="I670" s="691"/>
      <c r="J670" s="872" t="s">
        <v>629</v>
      </c>
      <c r="K670" s="779" t="s">
        <v>443</v>
      </c>
      <c r="L670" s="780">
        <v>1</v>
      </c>
      <c r="M670" s="692"/>
      <c r="N670" s="809" t="str">
        <f t="shared" si="60"/>
        <v>INCLUDED</v>
      </c>
      <c r="O670" s="880">
        <f t="shared" si="58"/>
        <v>0</v>
      </c>
      <c r="P670" s="880">
        <f t="shared" si="59"/>
        <v>0</v>
      </c>
      <c r="Q670" s="619"/>
      <c r="W670" s="881"/>
    </row>
    <row r="671" spans="1:23">
      <c r="A671" s="810">
        <v>651</v>
      </c>
      <c r="B671" s="689">
        <v>7000009996</v>
      </c>
      <c r="C671" s="689">
        <v>11500</v>
      </c>
      <c r="D671" s="700" t="s">
        <v>503</v>
      </c>
      <c r="E671" s="689">
        <v>1000030655</v>
      </c>
      <c r="F671" s="689">
        <v>85462040</v>
      </c>
      <c r="G671" s="690"/>
      <c r="H671" s="811">
        <v>18</v>
      </c>
      <c r="I671" s="691"/>
      <c r="J671" s="872" t="s">
        <v>753</v>
      </c>
      <c r="K671" s="779" t="s">
        <v>290</v>
      </c>
      <c r="L671" s="780">
        <v>1</v>
      </c>
      <c r="M671" s="692"/>
      <c r="N671" s="809" t="str">
        <f t="shared" si="60"/>
        <v>INCLUDED</v>
      </c>
      <c r="O671" s="880">
        <f t="shared" si="58"/>
        <v>0</v>
      </c>
      <c r="P671" s="880">
        <f t="shared" si="59"/>
        <v>0</v>
      </c>
      <c r="Q671" s="619"/>
      <c r="W671" s="881"/>
    </row>
    <row r="672" spans="1:23">
      <c r="A672" s="810">
        <v>652</v>
      </c>
      <c r="B672" s="689">
        <v>7000009996</v>
      </c>
      <c r="C672" s="689">
        <v>11570</v>
      </c>
      <c r="D672" s="700" t="s">
        <v>503</v>
      </c>
      <c r="E672" s="689">
        <v>1000026195</v>
      </c>
      <c r="F672" s="689">
        <v>85049010</v>
      </c>
      <c r="G672" s="690"/>
      <c r="H672" s="811">
        <v>18</v>
      </c>
      <c r="I672" s="691"/>
      <c r="J672" s="872" t="s">
        <v>630</v>
      </c>
      <c r="K672" s="779" t="s">
        <v>291</v>
      </c>
      <c r="L672" s="780">
        <v>1</v>
      </c>
      <c r="M672" s="692"/>
      <c r="N672" s="809" t="str">
        <f t="shared" si="60"/>
        <v>INCLUDED</v>
      </c>
      <c r="O672" s="880">
        <f t="shared" si="58"/>
        <v>0</v>
      </c>
      <c r="P672" s="880">
        <f t="shared" si="59"/>
        <v>0</v>
      </c>
      <c r="Q672" s="619"/>
      <c r="W672" s="881"/>
    </row>
    <row r="673" spans="1:23">
      <c r="A673" s="810">
        <v>653</v>
      </c>
      <c r="B673" s="689">
        <v>7000009996</v>
      </c>
      <c r="C673" s="689">
        <v>11580</v>
      </c>
      <c r="D673" s="700" t="s">
        <v>503</v>
      </c>
      <c r="E673" s="689">
        <v>1000019921</v>
      </c>
      <c r="F673" s="689">
        <v>85044030</v>
      </c>
      <c r="G673" s="690"/>
      <c r="H673" s="811">
        <v>18</v>
      </c>
      <c r="I673" s="691"/>
      <c r="J673" s="872" t="s">
        <v>631</v>
      </c>
      <c r="K673" s="779" t="s">
        <v>443</v>
      </c>
      <c r="L673" s="780">
        <v>1</v>
      </c>
      <c r="M673" s="692"/>
      <c r="N673" s="809" t="str">
        <f t="shared" si="60"/>
        <v>INCLUDED</v>
      </c>
      <c r="O673" s="880">
        <f t="shared" si="58"/>
        <v>0</v>
      </c>
      <c r="P673" s="880">
        <f t="shared" si="59"/>
        <v>0</v>
      </c>
      <c r="Q673" s="619"/>
      <c r="W673" s="881"/>
    </row>
    <row r="674" spans="1:23">
      <c r="A674" s="810">
        <v>654</v>
      </c>
      <c r="B674" s="689">
        <v>7000009996</v>
      </c>
      <c r="C674" s="689">
        <v>11590</v>
      </c>
      <c r="D674" s="700" t="s">
        <v>503</v>
      </c>
      <c r="E674" s="689">
        <v>1000019926</v>
      </c>
      <c r="F674" s="689">
        <v>94059900</v>
      </c>
      <c r="G674" s="690"/>
      <c r="H674" s="811">
        <v>18</v>
      </c>
      <c r="I674" s="691"/>
      <c r="J674" s="872" t="s">
        <v>632</v>
      </c>
      <c r="K674" s="779" t="s">
        <v>443</v>
      </c>
      <c r="L674" s="780">
        <v>1</v>
      </c>
      <c r="M674" s="692"/>
      <c r="N674" s="809" t="str">
        <f t="shared" si="60"/>
        <v>INCLUDED</v>
      </c>
      <c r="O674" s="880">
        <f t="shared" si="58"/>
        <v>0</v>
      </c>
      <c r="P674" s="880">
        <f t="shared" si="59"/>
        <v>0</v>
      </c>
      <c r="Q674" s="619"/>
      <c r="W674" s="881"/>
    </row>
    <row r="675" spans="1:23">
      <c r="A675" s="810">
        <v>655</v>
      </c>
      <c r="B675" s="689">
        <v>7000009996</v>
      </c>
      <c r="C675" s="689">
        <v>11620</v>
      </c>
      <c r="D675" s="700" t="s">
        <v>503</v>
      </c>
      <c r="E675" s="689">
        <v>1000031011</v>
      </c>
      <c r="F675" s="689">
        <v>85354010</v>
      </c>
      <c r="G675" s="690"/>
      <c r="H675" s="811">
        <v>18</v>
      </c>
      <c r="I675" s="691"/>
      <c r="J675" s="872" t="s">
        <v>633</v>
      </c>
      <c r="K675" s="779" t="s">
        <v>443</v>
      </c>
      <c r="L675" s="780">
        <v>1</v>
      </c>
      <c r="M675" s="692"/>
      <c r="N675" s="809" t="str">
        <f t="shared" si="60"/>
        <v>INCLUDED</v>
      </c>
      <c r="O675" s="880">
        <f t="shared" si="58"/>
        <v>0</v>
      </c>
      <c r="P675" s="880">
        <f t="shared" si="59"/>
        <v>0</v>
      </c>
      <c r="Q675" s="619"/>
      <c r="W675" s="881"/>
    </row>
    <row r="676" spans="1:23">
      <c r="A676" s="810">
        <v>656</v>
      </c>
      <c r="B676" s="689">
        <v>7000009996</v>
      </c>
      <c r="C676" s="689">
        <v>11630</v>
      </c>
      <c r="D676" s="700" t="s">
        <v>503</v>
      </c>
      <c r="E676" s="689">
        <v>1000031010</v>
      </c>
      <c r="F676" s="689">
        <v>85462040</v>
      </c>
      <c r="G676" s="690"/>
      <c r="H676" s="811">
        <v>18</v>
      </c>
      <c r="I676" s="691"/>
      <c r="J676" s="872" t="s">
        <v>754</v>
      </c>
      <c r="K676" s="779" t="s">
        <v>443</v>
      </c>
      <c r="L676" s="780">
        <v>1</v>
      </c>
      <c r="M676" s="692"/>
      <c r="N676" s="809" t="str">
        <f t="shared" si="60"/>
        <v>INCLUDED</v>
      </c>
      <c r="O676" s="880">
        <f t="shared" si="58"/>
        <v>0</v>
      </c>
      <c r="P676" s="880">
        <f t="shared" si="59"/>
        <v>0</v>
      </c>
      <c r="Q676" s="619"/>
      <c r="W676" s="881"/>
    </row>
    <row r="677" spans="1:23">
      <c r="A677" s="810">
        <v>657</v>
      </c>
      <c r="B677" s="689">
        <v>7000009996</v>
      </c>
      <c r="C677" s="689">
        <v>11640</v>
      </c>
      <c r="D677" s="700" t="s">
        <v>503</v>
      </c>
      <c r="E677" s="689">
        <v>1000033322</v>
      </c>
      <c r="F677" s="689">
        <v>85389000</v>
      </c>
      <c r="G677" s="690"/>
      <c r="H677" s="811">
        <v>18</v>
      </c>
      <c r="I677" s="691"/>
      <c r="J677" s="872" t="s">
        <v>755</v>
      </c>
      <c r="K677" s="779" t="s">
        <v>443</v>
      </c>
      <c r="L677" s="780">
        <v>1</v>
      </c>
      <c r="M677" s="692"/>
      <c r="N677" s="809" t="str">
        <f t="shared" si="60"/>
        <v>INCLUDED</v>
      </c>
      <c r="O677" s="880">
        <f t="shared" si="58"/>
        <v>0</v>
      </c>
      <c r="P677" s="880">
        <f t="shared" si="59"/>
        <v>0</v>
      </c>
      <c r="Q677" s="619"/>
      <c r="W677" s="881"/>
    </row>
    <row r="678" spans="1:23">
      <c r="A678" s="810">
        <v>658</v>
      </c>
      <c r="B678" s="689">
        <v>7000009996</v>
      </c>
      <c r="C678" s="689">
        <v>11650</v>
      </c>
      <c r="D678" s="700" t="s">
        <v>503</v>
      </c>
      <c r="E678" s="689">
        <v>1000031079</v>
      </c>
      <c r="F678" s="689">
        <v>85049010</v>
      </c>
      <c r="G678" s="690"/>
      <c r="H678" s="811">
        <v>18</v>
      </c>
      <c r="I678" s="691"/>
      <c r="J678" s="872" t="s">
        <v>771</v>
      </c>
      <c r="K678" s="779" t="s">
        <v>443</v>
      </c>
      <c r="L678" s="780">
        <v>1</v>
      </c>
      <c r="M678" s="692"/>
      <c r="N678" s="809" t="str">
        <f t="shared" si="60"/>
        <v>INCLUDED</v>
      </c>
      <c r="O678" s="880">
        <f t="shared" si="58"/>
        <v>0</v>
      </c>
      <c r="P678" s="880">
        <f t="shared" si="59"/>
        <v>0</v>
      </c>
      <c r="Q678" s="619"/>
      <c r="W678" s="881"/>
    </row>
    <row r="679" spans="1:23" ht="36">
      <c r="A679" s="810">
        <v>659</v>
      </c>
      <c r="B679" s="689">
        <v>7000009996</v>
      </c>
      <c r="C679" s="689">
        <v>11670</v>
      </c>
      <c r="D679" s="700" t="s">
        <v>504</v>
      </c>
      <c r="E679" s="689">
        <v>1000004965</v>
      </c>
      <c r="F679" s="689">
        <v>85371000</v>
      </c>
      <c r="G679" s="690"/>
      <c r="H679" s="811">
        <v>18</v>
      </c>
      <c r="I679" s="691"/>
      <c r="J679" s="872" t="s">
        <v>757</v>
      </c>
      <c r="K679" s="779" t="s">
        <v>290</v>
      </c>
      <c r="L679" s="780">
        <v>5</v>
      </c>
      <c r="M679" s="692"/>
      <c r="N679" s="809" t="str">
        <f t="shared" si="60"/>
        <v>INCLUDED</v>
      </c>
      <c r="O679" s="880">
        <f t="shared" si="58"/>
        <v>0</v>
      </c>
      <c r="P679" s="880">
        <f t="shared" si="59"/>
        <v>0</v>
      </c>
      <c r="Q679" s="619"/>
      <c r="W679" s="881"/>
    </row>
    <row r="680" spans="1:23" ht="54">
      <c r="A680" s="810">
        <v>660</v>
      </c>
      <c r="B680" s="689">
        <v>7000009996</v>
      </c>
      <c r="C680" s="689">
        <v>11660</v>
      </c>
      <c r="D680" s="700" t="s">
        <v>504</v>
      </c>
      <c r="E680" s="689">
        <v>1000018700</v>
      </c>
      <c r="F680" s="689">
        <v>85371000</v>
      </c>
      <c r="G680" s="690"/>
      <c r="H680" s="811">
        <v>18</v>
      </c>
      <c r="I680" s="691"/>
      <c r="J680" s="872" t="s">
        <v>651</v>
      </c>
      <c r="K680" s="779" t="s">
        <v>291</v>
      </c>
      <c r="L680" s="780">
        <v>1</v>
      </c>
      <c r="M680" s="692"/>
      <c r="N680" s="809" t="str">
        <f t="shared" si="60"/>
        <v>INCLUDED</v>
      </c>
      <c r="O680" s="880">
        <f t="shared" si="58"/>
        <v>0</v>
      </c>
      <c r="P680" s="880">
        <f t="shared" si="59"/>
        <v>0</v>
      </c>
      <c r="Q680" s="619"/>
      <c r="W680" s="881"/>
    </row>
    <row r="681" spans="1:23" ht="54">
      <c r="A681" s="810">
        <v>661</v>
      </c>
      <c r="B681" s="689">
        <v>7000009996</v>
      </c>
      <c r="C681" s="689">
        <v>11680</v>
      </c>
      <c r="D681" s="700" t="s">
        <v>504</v>
      </c>
      <c r="E681" s="689">
        <v>1000030957</v>
      </c>
      <c r="F681" s="689">
        <v>85371000</v>
      </c>
      <c r="G681" s="690"/>
      <c r="H681" s="811">
        <v>18</v>
      </c>
      <c r="I681" s="691"/>
      <c r="J681" s="872" t="s">
        <v>758</v>
      </c>
      <c r="K681" s="779" t="s">
        <v>290</v>
      </c>
      <c r="L681" s="780">
        <v>1</v>
      </c>
      <c r="M681" s="692"/>
      <c r="N681" s="809" t="str">
        <f t="shared" si="60"/>
        <v>INCLUDED</v>
      </c>
      <c r="O681" s="880">
        <f t="shared" si="58"/>
        <v>0</v>
      </c>
      <c r="P681" s="880">
        <f t="shared" si="59"/>
        <v>0</v>
      </c>
      <c r="Q681" s="619"/>
      <c r="W681" s="881"/>
    </row>
    <row r="682" spans="1:23" ht="36">
      <c r="A682" s="810">
        <v>662</v>
      </c>
      <c r="B682" s="689">
        <v>7000009996</v>
      </c>
      <c r="C682" s="689">
        <v>11690</v>
      </c>
      <c r="D682" s="700" t="s">
        <v>504</v>
      </c>
      <c r="E682" s="689">
        <v>1000031073</v>
      </c>
      <c r="F682" s="689">
        <v>85371000</v>
      </c>
      <c r="G682" s="690"/>
      <c r="H682" s="811">
        <v>18</v>
      </c>
      <c r="I682" s="691"/>
      <c r="J682" s="872" t="s">
        <v>759</v>
      </c>
      <c r="K682" s="779" t="s">
        <v>290</v>
      </c>
      <c r="L682" s="780">
        <v>8</v>
      </c>
      <c r="M682" s="692"/>
      <c r="N682" s="809" t="str">
        <f t="shared" si="60"/>
        <v>INCLUDED</v>
      </c>
      <c r="O682" s="880">
        <f t="shared" si="58"/>
        <v>0</v>
      </c>
      <c r="P682" s="880">
        <f t="shared" si="59"/>
        <v>0</v>
      </c>
      <c r="Q682" s="619"/>
      <c r="W682" s="881"/>
    </row>
    <row r="683" spans="1:23" ht="54">
      <c r="A683" s="810">
        <v>663</v>
      </c>
      <c r="B683" s="689">
        <v>7000009996</v>
      </c>
      <c r="C683" s="689">
        <v>11700</v>
      </c>
      <c r="D683" s="700" t="s">
        <v>504</v>
      </c>
      <c r="E683" s="689">
        <v>1000031072</v>
      </c>
      <c r="F683" s="689">
        <v>85371000</v>
      </c>
      <c r="G683" s="690"/>
      <c r="H683" s="811">
        <v>18</v>
      </c>
      <c r="I683" s="691"/>
      <c r="J683" s="872" t="s">
        <v>760</v>
      </c>
      <c r="K683" s="779" t="s">
        <v>290</v>
      </c>
      <c r="L683" s="780">
        <v>1</v>
      </c>
      <c r="M683" s="692"/>
      <c r="N683" s="809" t="str">
        <f t="shared" si="60"/>
        <v>INCLUDED</v>
      </c>
      <c r="O683" s="880">
        <f t="shared" si="58"/>
        <v>0</v>
      </c>
      <c r="P683" s="880">
        <f t="shared" si="59"/>
        <v>0</v>
      </c>
      <c r="Q683" s="619"/>
      <c r="W683" s="881"/>
    </row>
    <row r="684" spans="1:23" s="878" customFormat="1">
      <c r="A684" s="802" t="s">
        <v>464</v>
      </c>
      <c r="B684" s="830" t="s">
        <v>772</v>
      </c>
      <c r="C684" s="815"/>
      <c r="D684" s="816"/>
      <c r="E684" s="815"/>
      <c r="F684" s="815"/>
      <c r="G684" s="815"/>
      <c r="H684" s="815"/>
      <c r="I684" s="815"/>
      <c r="J684" s="874"/>
      <c r="K684" s="815"/>
      <c r="L684" s="815"/>
      <c r="M684" s="815"/>
      <c r="N684" s="818"/>
      <c r="O684" s="880">
        <f t="shared" ref="O684:O726" si="61">IF(M684="",0,IF(I684="",M684*H684/100,I684*M684))</f>
        <v>0</v>
      </c>
      <c r="P684" s="880">
        <f t="shared" ref="P684:P726" si="62">O684*L684</f>
        <v>0</v>
      </c>
      <c r="Q684" s="879"/>
      <c r="W684" s="886"/>
    </row>
    <row r="685" spans="1:23" ht="36">
      <c r="A685" s="810">
        <v>664</v>
      </c>
      <c r="B685" s="811">
        <v>7000009996</v>
      </c>
      <c r="C685" s="811">
        <v>5000</v>
      </c>
      <c r="D685" s="812" t="s">
        <v>491</v>
      </c>
      <c r="E685" s="811">
        <v>1000025219</v>
      </c>
      <c r="F685" s="811">
        <v>85049010</v>
      </c>
      <c r="G685" s="690"/>
      <c r="H685" s="811">
        <v>18</v>
      </c>
      <c r="I685" s="691"/>
      <c r="J685" s="875" t="s">
        <v>510</v>
      </c>
      <c r="K685" s="813" t="s">
        <v>290</v>
      </c>
      <c r="L685" s="814">
        <v>2</v>
      </c>
      <c r="M685" s="692"/>
      <c r="N685" s="809" t="str">
        <f t="shared" ref="N685" si="63">IF(M685="","INCLUDED",M685*L685)</f>
        <v>INCLUDED</v>
      </c>
      <c r="O685" s="880">
        <f t="shared" si="61"/>
        <v>0</v>
      </c>
      <c r="P685" s="880">
        <f t="shared" si="62"/>
        <v>0</v>
      </c>
      <c r="Q685" s="619"/>
      <c r="W685" s="881"/>
    </row>
    <row r="686" spans="1:23" ht="36">
      <c r="A686" s="810">
        <v>665</v>
      </c>
      <c r="B686" s="811">
        <v>7000009996</v>
      </c>
      <c r="C686" s="811">
        <v>5010</v>
      </c>
      <c r="D686" s="812" t="s">
        <v>491</v>
      </c>
      <c r="E686" s="811">
        <v>1000015938</v>
      </c>
      <c r="F686" s="811">
        <v>84248990</v>
      </c>
      <c r="G686" s="690"/>
      <c r="H686" s="811">
        <v>18</v>
      </c>
      <c r="I686" s="691"/>
      <c r="J686" s="875" t="s">
        <v>705</v>
      </c>
      <c r="K686" s="813" t="s">
        <v>291</v>
      </c>
      <c r="L686" s="814">
        <v>2</v>
      </c>
      <c r="M686" s="692"/>
      <c r="N686" s="809" t="str">
        <f t="shared" ref="N686:N749" si="64">IF(M686="","INCLUDED",M686*L686)</f>
        <v>INCLUDED</v>
      </c>
      <c r="O686" s="880">
        <f t="shared" si="61"/>
        <v>0</v>
      </c>
      <c r="P686" s="880">
        <f t="shared" si="62"/>
        <v>0</v>
      </c>
      <c r="Q686" s="619"/>
      <c r="W686" s="881"/>
    </row>
    <row r="687" spans="1:23">
      <c r="A687" s="810">
        <v>666</v>
      </c>
      <c r="B687" s="811">
        <v>7000009996</v>
      </c>
      <c r="C687" s="811">
        <v>5020</v>
      </c>
      <c r="D687" s="812" t="s">
        <v>491</v>
      </c>
      <c r="E687" s="811">
        <v>1000031071</v>
      </c>
      <c r="F687" s="811">
        <v>85042200</v>
      </c>
      <c r="G687" s="690"/>
      <c r="H687" s="811">
        <v>18</v>
      </c>
      <c r="I687" s="691"/>
      <c r="J687" s="875" t="s">
        <v>769</v>
      </c>
      <c r="K687" s="813" t="s">
        <v>290</v>
      </c>
      <c r="L687" s="814">
        <v>2</v>
      </c>
      <c r="M687" s="692"/>
      <c r="N687" s="809" t="str">
        <f t="shared" si="64"/>
        <v>INCLUDED</v>
      </c>
      <c r="O687" s="880">
        <f t="shared" si="61"/>
        <v>0</v>
      </c>
      <c r="P687" s="880">
        <f t="shared" si="62"/>
        <v>0</v>
      </c>
      <c r="Q687" s="619"/>
      <c r="W687" s="881"/>
    </row>
    <row r="688" spans="1:23" ht="36">
      <c r="A688" s="810">
        <v>667</v>
      </c>
      <c r="B688" s="811">
        <v>7000009996</v>
      </c>
      <c r="C688" s="811">
        <v>5030</v>
      </c>
      <c r="D688" s="812" t="s">
        <v>491</v>
      </c>
      <c r="E688" s="811">
        <v>1000031077</v>
      </c>
      <c r="F688" s="811">
        <v>85049010</v>
      </c>
      <c r="G688" s="690"/>
      <c r="H688" s="811">
        <v>18</v>
      </c>
      <c r="I688" s="691"/>
      <c r="J688" s="875" t="s">
        <v>770</v>
      </c>
      <c r="K688" s="813" t="s">
        <v>291</v>
      </c>
      <c r="L688" s="814">
        <v>2</v>
      </c>
      <c r="M688" s="692"/>
      <c r="N688" s="809" t="str">
        <f t="shared" si="64"/>
        <v>INCLUDED</v>
      </c>
      <c r="O688" s="880">
        <f t="shared" si="61"/>
        <v>0</v>
      </c>
      <c r="P688" s="880">
        <f t="shared" si="62"/>
        <v>0</v>
      </c>
      <c r="Q688" s="619"/>
      <c r="W688" s="881"/>
    </row>
    <row r="689" spans="1:23">
      <c r="A689" s="810">
        <v>668</v>
      </c>
      <c r="B689" s="811">
        <v>7000009996</v>
      </c>
      <c r="C689" s="811">
        <v>5040</v>
      </c>
      <c r="D689" s="812" t="s">
        <v>492</v>
      </c>
      <c r="E689" s="811">
        <v>1000031070</v>
      </c>
      <c r="F689" s="811">
        <v>85049010</v>
      </c>
      <c r="G689" s="690"/>
      <c r="H689" s="811">
        <v>18</v>
      </c>
      <c r="I689" s="691"/>
      <c r="J689" s="875" t="s">
        <v>762</v>
      </c>
      <c r="K689" s="813" t="s">
        <v>290</v>
      </c>
      <c r="L689" s="814">
        <v>2</v>
      </c>
      <c r="M689" s="692"/>
      <c r="N689" s="809" t="str">
        <f t="shared" si="64"/>
        <v>INCLUDED</v>
      </c>
      <c r="O689" s="880">
        <f t="shared" si="61"/>
        <v>0</v>
      </c>
      <c r="P689" s="880">
        <f t="shared" si="62"/>
        <v>0</v>
      </c>
      <c r="Q689" s="619"/>
      <c r="W689" s="881"/>
    </row>
    <row r="690" spans="1:23" ht="36">
      <c r="A690" s="810">
        <v>669</v>
      </c>
      <c r="B690" s="811">
        <v>7000009996</v>
      </c>
      <c r="C690" s="811">
        <v>5050</v>
      </c>
      <c r="D690" s="812" t="s">
        <v>698</v>
      </c>
      <c r="E690" s="811">
        <v>1000005063</v>
      </c>
      <c r="F690" s="811">
        <v>85359090</v>
      </c>
      <c r="G690" s="690"/>
      <c r="H690" s="811">
        <v>18</v>
      </c>
      <c r="I690" s="691"/>
      <c r="J690" s="875" t="s">
        <v>707</v>
      </c>
      <c r="K690" s="813" t="s">
        <v>290</v>
      </c>
      <c r="L690" s="814">
        <v>15</v>
      </c>
      <c r="M690" s="692"/>
      <c r="N690" s="809" t="str">
        <f t="shared" si="64"/>
        <v>INCLUDED</v>
      </c>
      <c r="O690" s="880">
        <f t="shared" si="61"/>
        <v>0</v>
      </c>
      <c r="P690" s="880">
        <f t="shared" si="62"/>
        <v>0</v>
      </c>
      <c r="Q690" s="619"/>
      <c r="W690" s="881"/>
    </row>
    <row r="691" spans="1:23" ht="36">
      <c r="A691" s="810">
        <v>670</v>
      </c>
      <c r="B691" s="811">
        <v>7000009996</v>
      </c>
      <c r="C691" s="811">
        <v>5120</v>
      </c>
      <c r="D691" s="812" t="s">
        <v>698</v>
      </c>
      <c r="E691" s="811">
        <v>1000031122</v>
      </c>
      <c r="F691" s="811">
        <v>85359090</v>
      </c>
      <c r="G691" s="690"/>
      <c r="H691" s="811">
        <v>18</v>
      </c>
      <c r="I691" s="691"/>
      <c r="J691" s="875" t="s">
        <v>708</v>
      </c>
      <c r="K691" s="813" t="s">
        <v>290</v>
      </c>
      <c r="L691" s="814">
        <v>6</v>
      </c>
      <c r="M691" s="692"/>
      <c r="N691" s="809" t="str">
        <f t="shared" si="64"/>
        <v>INCLUDED</v>
      </c>
      <c r="O691" s="880">
        <f t="shared" si="61"/>
        <v>0</v>
      </c>
      <c r="P691" s="880">
        <f t="shared" si="62"/>
        <v>0</v>
      </c>
      <c r="Q691" s="619"/>
      <c r="W691" s="881"/>
    </row>
    <row r="692" spans="1:23">
      <c r="A692" s="810">
        <v>671</v>
      </c>
      <c r="B692" s="811">
        <v>7000009996</v>
      </c>
      <c r="C692" s="811">
        <v>5080</v>
      </c>
      <c r="D692" s="812" t="s">
        <v>698</v>
      </c>
      <c r="E692" s="811">
        <v>1000005048</v>
      </c>
      <c r="F692" s="811">
        <v>85359090</v>
      </c>
      <c r="G692" s="690"/>
      <c r="H692" s="811">
        <v>18</v>
      </c>
      <c r="I692" s="691"/>
      <c r="J692" s="875" t="s">
        <v>713</v>
      </c>
      <c r="K692" s="813" t="s">
        <v>290</v>
      </c>
      <c r="L692" s="814">
        <v>6</v>
      </c>
      <c r="M692" s="692"/>
      <c r="N692" s="809" t="str">
        <f t="shared" si="64"/>
        <v>INCLUDED</v>
      </c>
      <c r="O692" s="880">
        <f t="shared" si="61"/>
        <v>0</v>
      </c>
      <c r="P692" s="880">
        <f t="shared" si="62"/>
        <v>0</v>
      </c>
      <c r="Q692" s="619"/>
      <c r="W692" s="881"/>
    </row>
    <row r="693" spans="1:23" ht="36">
      <c r="A693" s="810">
        <v>672</v>
      </c>
      <c r="B693" s="811">
        <v>7000009996</v>
      </c>
      <c r="C693" s="811">
        <v>5060</v>
      </c>
      <c r="D693" s="812" t="s">
        <v>698</v>
      </c>
      <c r="E693" s="811">
        <v>1000005067</v>
      </c>
      <c r="F693" s="811">
        <v>85353090</v>
      </c>
      <c r="G693" s="690"/>
      <c r="H693" s="811">
        <v>18</v>
      </c>
      <c r="I693" s="691"/>
      <c r="J693" s="875" t="s">
        <v>709</v>
      </c>
      <c r="K693" s="813" t="s">
        <v>290</v>
      </c>
      <c r="L693" s="814">
        <v>6</v>
      </c>
      <c r="M693" s="692"/>
      <c r="N693" s="809" t="str">
        <f t="shared" si="64"/>
        <v>INCLUDED</v>
      </c>
      <c r="O693" s="880">
        <f t="shared" si="61"/>
        <v>0</v>
      </c>
      <c r="P693" s="880">
        <f t="shared" si="62"/>
        <v>0</v>
      </c>
      <c r="Q693" s="619"/>
      <c r="W693" s="881"/>
    </row>
    <row r="694" spans="1:23" ht="36">
      <c r="A694" s="810">
        <v>673</v>
      </c>
      <c r="B694" s="811">
        <v>7000009996</v>
      </c>
      <c r="C694" s="811">
        <v>5070</v>
      </c>
      <c r="D694" s="812" t="s">
        <v>698</v>
      </c>
      <c r="E694" s="811">
        <v>1000005037</v>
      </c>
      <c r="F694" s="811">
        <v>85353090</v>
      </c>
      <c r="G694" s="690"/>
      <c r="H694" s="811">
        <v>18</v>
      </c>
      <c r="I694" s="691"/>
      <c r="J694" s="875" t="s">
        <v>710</v>
      </c>
      <c r="K694" s="813" t="s">
        <v>290</v>
      </c>
      <c r="L694" s="814">
        <v>8</v>
      </c>
      <c r="M694" s="692"/>
      <c r="N694" s="809" t="str">
        <f t="shared" si="64"/>
        <v>INCLUDED</v>
      </c>
      <c r="O694" s="880">
        <f t="shared" si="61"/>
        <v>0</v>
      </c>
      <c r="P694" s="880">
        <f t="shared" si="62"/>
        <v>0</v>
      </c>
      <c r="Q694" s="619"/>
      <c r="W694" s="881"/>
    </row>
    <row r="695" spans="1:23">
      <c r="A695" s="810">
        <v>674</v>
      </c>
      <c r="B695" s="811">
        <v>7000009996</v>
      </c>
      <c r="C695" s="811">
        <v>5100</v>
      </c>
      <c r="D695" s="812" t="s">
        <v>698</v>
      </c>
      <c r="E695" s="811">
        <v>1000029252</v>
      </c>
      <c r="F695" s="811">
        <v>85354010</v>
      </c>
      <c r="G695" s="690"/>
      <c r="H695" s="811">
        <v>18</v>
      </c>
      <c r="I695" s="691"/>
      <c r="J695" s="875" t="s">
        <v>712</v>
      </c>
      <c r="K695" s="813" t="s">
        <v>290</v>
      </c>
      <c r="L695" s="814">
        <v>18</v>
      </c>
      <c r="M695" s="692"/>
      <c r="N695" s="809" t="str">
        <f t="shared" si="64"/>
        <v>INCLUDED</v>
      </c>
      <c r="O695" s="880">
        <f t="shared" si="61"/>
        <v>0</v>
      </c>
      <c r="P695" s="880">
        <f t="shared" si="62"/>
        <v>0</v>
      </c>
      <c r="Q695" s="619"/>
      <c r="W695" s="881"/>
    </row>
    <row r="696" spans="1:23">
      <c r="A696" s="810">
        <v>675</v>
      </c>
      <c r="B696" s="811">
        <v>7000009996</v>
      </c>
      <c r="C696" s="811">
        <v>5090</v>
      </c>
      <c r="D696" s="812" t="s">
        <v>698</v>
      </c>
      <c r="E696" s="811">
        <v>1000005030</v>
      </c>
      <c r="F696" s="811">
        <v>85462040</v>
      </c>
      <c r="G696" s="690"/>
      <c r="H696" s="811">
        <v>18</v>
      </c>
      <c r="I696" s="691"/>
      <c r="J696" s="875" t="s">
        <v>711</v>
      </c>
      <c r="K696" s="813" t="s">
        <v>290</v>
      </c>
      <c r="L696" s="814">
        <v>8</v>
      </c>
      <c r="M696" s="692"/>
      <c r="N696" s="809" t="str">
        <f t="shared" si="64"/>
        <v>INCLUDED</v>
      </c>
      <c r="O696" s="880">
        <f t="shared" si="61"/>
        <v>0</v>
      </c>
      <c r="P696" s="880">
        <f t="shared" si="62"/>
        <v>0</v>
      </c>
      <c r="Q696" s="619"/>
      <c r="W696" s="881"/>
    </row>
    <row r="697" spans="1:23">
      <c r="A697" s="810">
        <v>676</v>
      </c>
      <c r="B697" s="811">
        <v>7000009996</v>
      </c>
      <c r="C697" s="811">
        <v>5110</v>
      </c>
      <c r="D697" s="812" t="s">
        <v>698</v>
      </c>
      <c r="E697" s="811">
        <v>1000025327</v>
      </c>
      <c r="F697" s="811">
        <v>82055990</v>
      </c>
      <c r="G697" s="690"/>
      <c r="H697" s="811">
        <v>18</v>
      </c>
      <c r="I697" s="691"/>
      <c r="J697" s="875" t="s">
        <v>763</v>
      </c>
      <c r="K697" s="813" t="s">
        <v>290</v>
      </c>
      <c r="L697" s="814">
        <v>6</v>
      </c>
      <c r="M697" s="692"/>
      <c r="N697" s="809" t="str">
        <f t="shared" si="64"/>
        <v>INCLUDED</v>
      </c>
      <c r="O697" s="880">
        <f t="shared" si="61"/>
        <v>0</v>
      </c>
      <c r="P697" s="880">
        <f t="shared" si="62"/>
        <v>0</v>
      </c>
      <c r="Q697" s="619"/>
      <c r="W697" s="881"/>
    </row>
    <row r="698" spans="1:23" ht="36">
      <c r="A698" s="810">
        <v>677</v>
      </c>
      <c r="B698" s="811">
        <v>7000009996</v>
      </c>
      <c r="C698" s="811">
        <v>5130</v>
      </c>
      <c r="D698" s="812" t="s">
        <v>698</v>
      </c>
      <c r="E698" s="811">
        <v>1000005039</v>
      </c>
      <c r="F698" s="811">
        <v>85352113</v>
      </c>
      <c r="G698" s="690"/>
      <c r="H698" s="811">
        <v>18</v>
      </c>
      <c r="I698" s="691"/>
      <c r="J698" s="875" t="s">
        <v>706</v>
      </c>
      <c r="K698" s="813" t="s">
        <v>290</v>
      </c>
      <c r="L698" s="814">
        <v>7</v>
      </c>
      <c r="M698" s="692"/>
      <c r="N698" s="809" t="str">
        <f t="shared" si="64"/>
        <v>INCLUDED</v>
      </c>
      <c r="O698" s="880">
        <f t="shared" si="61"/>
        <v>0</v>
      </c>
      <c r="P698" s="880">
        <f t="shared" si="62"/>
        <v>0</v>
      </c>
      <c r="Q698" s="619"/>
      <c r="W698" s="881"/>
    </row>
    <row r="699" spans="1:23">
      <c r="A699" s="810">
        <v>678</v>
      </c>
      <c r="B699" s="811">
        <v>7000009996</v>
      </c>
      <c r="C699" s="811">
        <v>5980</v>
      </c>
      <c r="D699" s="812" t="s">
        <v>699</v>
      </c>
      <c r="E699" s="811">
        <v>1000000610</v>
      </c>
      <c r="F699" s="811">
        <v>85353090</v>
      </c>
      <c r="G699" s="690"/>
      <c r="H699" s="811">
        <v>18</v>
      </c>
      <c r="I699" s="691"/>
      <c r="J699" s="875" t="s">
        <v>714</v>
      </c>
      <c r="K699" s="813" t="s">
        <v>290</v>
      </c>
      <c r="L699" s="814">
        <v>4</v>
      </c>
      <c r="M699" s="692"/>
      <c r="N699" s="809" t="str">
        <f t="shared" si="64"/>
        <v>INCLUDED</v>
      </c>
      <c r="O699" s="880">
        <f t="shared" si="61"/>
        <v>0</v>
      </c>
      <c r="P699" s="880">
        <f t="shared" si="62"/>
        <v>0</v>
      </c>
      <c r="Q699" s="619"/>
      <c r="W699" s="881"/>
    </row>
    <row r="700" spans="1:23">
      <c r="A700" s="810">
        <v>679</v>
      </c>
      <c r="B700" s="811">
        <v>7000009996</v>
      </c>
      <c r="C700" s="811">
        <v>5990</v>
      </c>
      <c r="D700" s="812" t="s">
        <v>699</v>
      </c>
      <c r="E700" s="811">
        <v>1000020422</v>
      </c>
      <c r="F700" s="811">
        <v>85354010</v>
      </c>
      <c r="G700" s="690"/>
      <c r="H700" s="811">
        <v>18</v>
      </c>
      <c r="I700" s="691"/>
      <c r="J700" s="875" t="s">
        <v>661</v>
      </c>
      <c r="K700" s="813" t="s">
        <v>290</v>
      </c>
      <c r="L700" s="814">
        <v>12</v>
      </c>
      <c r="M700" s="692"/>
      <c r="N700" s="809" t="str">
        <f t="shared" si="64"/>
        <v>INCLUDED</v>
      </c>
      <c r="O700" s="880">
        <f t="shared" si="61"/>
        <v>0</v>
      </c>
      <c r="P700" s="880">
        <f t="shared" si="62"/>
        <v>0</v>
      </c>
      <c r="Q700" s="619"/>
      <c r="W700" s="881"/>
    </row>
    <row r="701" spans="1:23">
      <c r="A701" s="810">
        <v>680</v>
      </c>
      <c r="B701" s="689">
        <v>7000009996</v>
      </c>
      <c r="C701" s="689">
        <v>6000</v>
      </c>
      <c r="D701" s="700" t="s">
        <v>699</v>
      </c>
      <c r="E701" s="689">
        <v>1000000593</v>
      </c>
      <c r="F701" s="689">
        <v>85462040</v>
      </c>
      <c r="G701" s="690"/>
      <c r="H701" s="689">
        <v>18</v>
      </c>
      <c r="I701" s="691"/>
      <c r="J701" s="872" t="s">
        <v>662</v>
      </c>
      <c r="K701" s="779" t="s">
        <v>290</v>
      </c>
      <c r="L701" s="780">
        <v>12</v>
      </c>
      <c r="M701" s="692"/>
      <c r="N701" s="809" t="str">
        <f t="shared" si="64"/>
        <v>INCLUDED</v>
      </c>
      <c r="O701" s="880">
        <f t="shared" si="61"/>
        <v>0</v>
      </c>
      <c r="P701" s="880">
        <f t="shared" si="62"/>
        <v>0</v>
      </c>
      <c r="Q701" s="619"/>
      <c r="W701" s="881"/>
    </row>
    <row r="702" spans="1:23" ht="36">
      <c r="A702" s="810">
        <v>681</v>
      </c>
      <c r="B702" s="689">
        <v>7000009996</v>
      </c>
      <c r="C702" s="689">
        <v>6010</v>
      </c>
      <c r="D702" s="700" t="s">
        <v>699</v>
      </c>
      <c r="E702" s="689">
        <v>1000033307</v>
      </c>
      <c r="F702" s="689">
        <v>85359030</v>
      </c>
      <c r="G702" s="690"/>
      <c r="H702" s="689">
        <v>18</v>
      </c>
      <c r="I702" s="691"/>
      <c r="J702" s="872" t="s">
        <v>715</v>
      </c>
      <c r="K702" s="779" t="s">
        <v>291</v>
      </c>
      <c r="L702" s="780">
        <v>1</v>
      </c>
      <c r="M702" s="692"/>
      <c r="N702" s="809" t="str">
        <f t="shared" si="64"/>
        <v>INCLUDED</v>
      </c>
      <c r="O702" s="880">
        <f t="shared" si="61"/>
        <v>0</v>
      </c>
      <c r="P702" s="880">
        <f t="shared" si="62"/>
        <v>0</v>
      </c>
      <c r="Q702" s="619"/>
      <c r="W702" s="881"/>
    </row>
    <row r="703" spans="1:23" ht="36">
      <c r="A703" s="810">
        <v>682</v>
      </c>
      <c r="B703" s="689">
        <v>7000009996</v>
      </c>
      <c r="C703" s="689">
        <v>6020</v>
      </c>
      <c r="D703" s="700" t="s">
        <v>699</v>
      </c>
      <c r="E703" s="689">
        <v>1000033305</v>
      </c>
      <c r="F703" s="689">
        <v>85359030</v>
      </c>
      <c r="G703" s="690"/>
      <c r="H703" s="689">
        <v>18</v>
      </c>
      <c r="I703" s="691"/>
      <c r="J703" s="872" t="s">
        <v>716</v>
      </c>
      <c r="K703" s="779" t="s">
        <v>290</v>
      </c>
      <c r="L703" s="780">
        <v>4</v>
      </c>
      <c r="M703" s="692"/>
      <c r="N703" s="809" t="str">
        <f t="shared" si="64"/>
        <v>INCLUDED</v>
      </c>
      <c r="O703" s="880">
        <f t="shared" si="61"/>
        <v>0</v>
      </c>
      <c r="P703" s="880">
        <f t="shared" si="62"/>
        <v>0</v>
      </c>
      <c r="Q703" s="619"/>
      <c r="W703" s="881"/>
    </row>
    <row r="704" spans="1:23" ht="36">
      <c r="A704" s="810">
        <v>683</v>
      </c>
      <c r="B704" s="689">
        <v>7000009996</v>
      </c>
      <c r="C704" s="689">
        <v>6030</v>
      </c>
      <c r="D704" s="700" t="s">
        <v>699</v>
      </c>
      <c r="E704" s="689">
        <v>1000033342</v>
      </c>
      <c r="F704" s="689">
        <v>85359030</v>
      </c>
      <c r="G704" s="690"/>
      <c r="H704" s="689">
        <v>18</v>
      </c>
      <c r="I704" s="691"/>
      <c r="J704" s="872" t="s">
        <v>717</v>
      </c>
      <c r="K704" s="779" t="s">
        <v>290</v>
      </c>
      <c r="L704" s="780">
        <v>2</v>
      </c>
      <c r="M704" s="692"/>
      <c r="N704" s="809" t="str">
        <f t="shared" si="64"/>
        <v>INCLUDED</v>
      </c>
      <c r="O704" s="880">
        <f t="shared" si="61"/>
        <v>0</v>
      </c>
      <c r="P704" s="880">
        <f t="shared" si="62"/>
        <v>0</v>
      </c>
      <c r="Q704" s="619"/>
      <c r="W704" s="881"/>
    </row>
    <row r="705" spans="1:23" ht="36">
      <c r="A705" s="810">
        <v>684</v>
      </c>
      <c r="B705" s="689">
        <v>7000009996</v>
      </c>
      <c r="C705" s="689">
        <v>6040</v>
      </c>
      <c r="D705" s="700" t="s">
        <v>699</v>
      </c>
      <c r="E705" s="689">
        <v>1000033306</v>
      </c>
      <c r="F705" s="689">
        <v>85359030</v>
      </c>
      <c r="G705" s="690"/>
      <c r="H705" s="689">
        <v>18</v>
      </c>
      <c r="I705" s="691"/>
      <c r="J705" s="872" t="s">
        <v>718</v>
      </c>
      <c r="K705" s="779" t="s">
        <v>290</v>
      </c>
      <c r="L705" s="780">
        <v>2</v>
      </c>
      <c r="M705" s="692"/>
      <c r="N705" s="809" t="str">
        <f t="shared" si="64"/>
        <v>INCLUDED</v>
      </c>
      <c r="O705" s="880">
        <f t="shared" si="61"/>
        <v>0</v>
      </c>
      <c r="P705" s="880">
        <f t="shared" si="62"/>
        <v>0</v>
      </c>
      <c r="Q705" s="619"/>
      <c r="W705" s="881"/>
    </row>
    <row r="706" spans="1:23">
      <c r="A706" s="810">
        <v>685</v>
      </c>
      <c r="B706" s="689">
        <v>7000009996</v>
      </c>
      <c r="C706" s="689">
        <v>5140</v>
      </c>
      <c r="D706" s="700" t="s">
        <v>495</v>
      </c>
      <c r="E706" s="689">
        <v>1000004313</v>
      </c>
      <c r="F706" s="689">
        <v>85371000</v>
      </c>
      <c r="G706" s="690"/>
      <c r="H706" s="689">
        <v>18</v>
      </c>
      <c r="I706" s="691"/>
      <c r="J706" s="872" t="s">
        <v>534</v>
      </c>
      <c r="K706" s="779" t="s">
        <v>291</v>
      </c>
      <c r="L706" s="780">
        <v>1</v>
      </c>
      <c r="M706" s="692"/>
      <c r="N706" s="809" t="str">
        <f t="shared" si="64"/>
        <v>INCLUDED</v>
      </c>
      <c r="O706" s="880">
        <f t="shared" si="61"/>
        <v>0</v>
      </c>
      <c r="P706" s="880">
        <f t="shared" si="62"/>
        <v>0</v>
      </c>
      <c r="Q706" s="619"/>
      <c r="W706" s="881"/>
    </row>
    <row r="707" spans="1:23" ht="36">
      <c r="A707" s="810">
        <v>686</v>
      </c>
      <c r="B707" s="689">
        <v>7000009996</v>
      </c>
      <c r="C707" s="689">
        <v>5150</v>
      </c>
      <c r="D707" s="700" t="s">
        <v>495</v>
      </c>
      <c r="E707" s="689">
        <v>1000004303</v>
      </c>
      <c r="F707" s="689">
        <v>85371000</v>
      </c>
      <c r="G707" s="690"/>
      <c r="H707" s="689">
        <v>18</v>
      </c>
      <c r="I707" s="691"/>
      <c r="J707" s="872" t="s">
        <v>535</v>
      </c>
      <c r="K707" s="779" t="s">
        <v>291</v>
      </c>
      <c r="L707" s="780">
        <v>1</v>
      </c>
      <c r="M707" s="692"/>
      <c r="N707" s="809" t="str">
        <f t="shared" si="64"/>
        <v>INCLUDED</v>
      </c>
      <c r="O707" s="880">
        <f t="shared" si="61"/>
        <v>0</v>
      </c>
      <c r="P707" s="880">
        <f t="shared" si="62"/>
        <v>0</v>
      </c>
      <c r="Q707" s="619"/>
      <c r="W707" s="881"/>
    </row>
    <row r="708" spans="1:23" ht="36">
      <c r="A708" s="810">
        <v>687</v>
      </c>
      <c r="B708" s="689">
        <v>7000009996</v>
      </c>
      <c r="C708" s="689">
        <v>5160</v>
      </c>
      <c r="D708" s="700" t="s">
        <v>495</v>
      </c>
      <c r="E708" s="689">
        <v>1000004311</v>
      </c>
      <c r="F708" s="689">
        <v>85371000</v>
      </c>
      <c r="G708" s="690"/>
      <c r="H708" s="689">
        <v>18</v>
      </c>
      <c r="I708" s="691"/>
      <c r="J708" s="872" t="s">
        <v>536</v>
      </c>
      <c r="K708" s="779" t="s">
        <v>291</v>
      </c>
      <c r="L708" s="780">
        <v>1</v>
      </c>
      <c r="M708" s="692"/>
      <c r="N708" s="809" t="str">
        <f t="shared" si="64"/>
        <v>INCLUDED</v>
      </c>
      <c r="O708" s="880">
        <f t="shared" si="61"/>
        <v>0</v>
      </c>
      <c r="P708" s="880">
        <f t="shared" si="62"/>
        <v>0</v>
      </c>
      <c r="Q708" s="619"/>
      <c r="W708" s="881"/>
    </row>
    <row r="709" spans="1:23" ht="36">
      <c r="A709" s="810">
        <v>688</v>
      </c>
      <c r="B709" s="689">
        <v>7000009996</v>
      </c>
      <c r="C709" s="689">
        <v>5170</v>
      </c>
      <c r="D709" s="700" t="s">
        <v>495</v>
      </c>
      <c r="E709" s="689">
        <v>1000004308</v>
      </c>
      <c r="F709" s="689">
        <v>85371000</v>
      </c>
      <c r="G709" s="690"/>
      <c r="H709" s="689">
        <v>18</v>
      </c>
      <c r="I709" s="691"/>
      <c r="J709" s="872" t="s">
        <v>537</v>
      </c>
      <c r="K709" s="779" t="s">
        <v>291</v>
      </c>
      <c r="L709" s="780">
        <v>1</v>
      </c>
      <c r="M709" s="692"/>
      <c r="N709" s="809" t="str">
        <f t="shared" si="64"/>
        <v>INCLUDED</v>
      </c>
      <c r="O709" s="880">
        <f t="shared" si="61"/>
        <v>0</v>
      </c>
      <c r="P709" s="880">
        <f t="shared" si="62"/>
        <v>0</v>
      </c>
      <c r="Q709" s="619"/>
      <c r="W709" s="881"/>
    </row>
    <row r="710" spans="1:23">
      <c r="A710" s="810">
        <v>689</v>
      </c>
      <c r="B710" s="689">
        <v>7000009996</v>
      </c>
      <c r="C710" s="689">
        <v>5250</v>
      </c>
      <c r="D710" s="700" t="s">
        <v>495</v>
      </c>
      <c r="E710" s="689">
        <v>1000000564</v>
      </c>
      <c r="F710" s="689">
        <v>85371000</v>
      </c>
      <c r="G710" s="690"/>
      <c r="H710" s="689">
        <v>18</v>
      </c>
      <c r="I710" s="691"/>
      <c r="J710" s="872" t="s">
        <v>719</v>
      </c>
      <c r="K710" s="779" t="s">
        <v>291</v>
      </c>
      <c r="L710" s="780">
        <v>2</v>
      </c>
      <c r="M710" s="692"/>
      <c r="N710" s="809" t="str">
        <f t="shared" si="64"/>
        <v>INCLUDED</v>
      </c>
      <c r="O710" s="880">
        <f t="shared" si="61"/>
        <v>0</v>
      </c>
      <c r="P710" s="880">
        <f t="shared" si="62"/>
        <v>0</v>
      </c>
      <c r="Q710" s="619"/>
      <c r="W710" s="881"/>
    </row>
    <row r="711" spans="1:23">
      <c r="A711" s="810">
        <v>690</v>
      </c>
      <c r="B711" s="689">
        <v>7000009996</v>
      </c>
      <c r="C711" s="689">
        <v>5230</v>
      </c>
      <c r="D711" s="700" t="s">
        <v>495</v>
      </c>
      <c r="E711" s="689">
        <v>1000028342</v>
      </c>
      <c r="F711" s="689">
        <v>85072000</v>
      </c>
      <c r="G711" s="690"/>
      <c r="H711" s="689">
        <v>28</v>
      </c>
      <c r="I711" s="691"/>
      <c r="J711" s="872" t="s">
        <v>720</v>
      </c>
      <c r="K711" s="779" t="s">
        <v>290</v>
      </c>
      <c r="L711" s="780">
        <v>2</v>
      </c>
      <c r="M711" s="692"/>
      <c r="N711" s="809" t="str">
        <f t="shared" si="64"/>
        <v>INCLUDED</v>
      </c>
      <c r="O711" s="880">
        <f t="shared" si="61"/>
        <v>0</v>
      </c>
      <c r="P711" s="880">
        <f t="shared" si="62"/>
        <v>0</v>
      </c>
      <c r="Q711" s="619"/>
      <c r="W711" s="881"/>
    </row>
    <row r="712" spans="1:23">
      <c r="A712" s="810">
        <v>691</v>
      </c>
      <c r="B712" s="689">
        <v>7000009996</v>
      </c>
      <c r="C712" s="689">
        <v>5180</v>
      </c>
      <c r="D712" s="700" t="s">
        <v>495</v>
      </c>
      <c r="E712" s="689">
        <v>1000000580</v>
      </c>
      <c r="F712" s="689">
        <v>85044030</v>
      </c>
      <c r="G712" s="690"/>
      <c r="H712" s="689">
        <v>18</v>
      </c>
      <c r="I712" s="691"/>
      <c r="J712" s="872" t="s">
        <v>721</v>
      </c>
      <c r="K712" s="779" t="s">
        <v>290</v>
      </c>
      <c r="L712" s="780">
        <v>2</v>
      </c>
      <c r="M712" s="692"/>
      <c r="N712" s="809" t="str">
        <f t="shared" si="64"/>
        <v>INCLUDED</v>
      </c>
      <c r="O712" s="880">
        <f>IF(M712="",0,IF(I712="",M712*H712/100,I712*M712))</f>
        <v>0</v>
      </c>
      <c r="P712" s="880">
        <f>O712*L712</f>
        <v>0</v>
      </c>
      <c r="Q712" s="619"/>
      <c r="W712" s="881"/>
    </row>
    <row r="713" spans="1:23">
      <c r="A713" s="810">
        <v>692</v>
      </c>
      <c r="B713" s="689">
        <v>7000009996</v>
      </c>
      <c r="C713" s="689">
        <v>5200</v>
      </c>
      <c r="D713" s="700" t="s">
        <v>495</v>
      </c>
      <c r="E713" s="689">
        <v>1000004765</v>
      </c>
      <c r="F713" s="689">
        <v>85072000</v>
      </c>
      <c r="G713" s="690"/>
      <c r="H713" s="689">
        <v>28</v>
      </c>
      <c r="I713" s="691"/>
      <c r="J713" s="872" t="s">
        <v>538</v>
      </c>
      <c r="K713" s="779" t="s">
        <v>291</v>
      </c>
      <c r="L713" s="780">
        <v>2</v>
      </c>
      <c r="M713" s="692"/>
      <c r="N713" s="809" t="str">
        <f t="shared" si="64"/>
        <v>INCLUDED</v>
      </c>
      <c r="O713" s="880">
        <f t="shared" si="61"/>
        <v>0</v>
      </c>
      <c r="P713" s="880">
        <f t="shared" si="62"/>
        <v>0</v>
      </c>
      <c r="Q713" s="619"/>
      <c r="W713" s="881"/>
    </row>
    <row r="714" spans="1:23" ht="36">
      <c r="A714" s="810">
        <v>693</v>
      </c>
      <c r="B714" s="689">
        <v>7000009996</v>
      </c>
      <c r="C714" s="689">
        <v>5210</v>
      </c>
      <c r="D714" s="700" t="s">
        <v>495</v>
      </c>
      <c r="E714" s="689">
        <v>1000028345</v>
      </c>
      <c r="F714" s="689">
        <v>85044030</v>
      </c>
      <c r="G714" s="690"/>
      <c r="H714" s="689">
        <v>18</v>
      </c>
      <c r="I714" s="691"/>
      <c r="J714" s="872" t="s">
        <v>539</v>
      </c>
      <c r="K714" s="779" t="s">
        <v>291</v>
      </c>
      <c r="L714" s="780">
        <v>2</v>
      </c>
      <c r="M714" s="692"/>
      <c r="N714" s="809" t="str">
        <f t="shared" si="64"/>
        <v>INCLUDED</v>
      </c>
      <c r="O714" s="880">
        <f t="shared" si="61"/>
        <v>0</v>
      </c>
      <c r="P714" s="880">
        <f t="shared" si="62"/>
        <v>0</v>
      </c>
      <c r="Q714" s="619"/>
      <c r="W714" s="881"/>
    </row>
    <row r="715" spans="1:23">
      <c r="A715" s="810">
        <v>694</v>
      </c>
      <c r="B715" s="689">
        <v>7000009996</v>
      </c>
      <c r="C715" s="689">
        <v>5240</v>
      </c>
      <c r="D715" s="700" t="s">
        <v>495</v>
      </c>
      <c r="E715" s="689">
        <v>1000030539</v>
      </c>
      <c r="F715" s="689">
        <v>85021100</v>
      </c>
      <c r="G715" s="690"/>
      <c r="H715" s="689">
        <v>18</v>
      </c>
      <c r="I715" s="691"/>
      <c r="J715" s="872" t="s">
        <v>764</v>
      </c>
      <c r="K715" s="779" t="s">
        <v>290</v>
      </c>
      <c r="L715" s="780">
        <v>1</v>
      </c>
      <c r="M715" s="692"/>
      <c r="N715" s="809" t="str">
        <f t="shared" si="64"/>
        <v>INCLUDED</v>
      </c>
      <c r="O715" s="880">
        <f t="shared" si="61"/>
        <v>0</v>
      </c>
      <c r="P715" s="880">
        <f t="shared" si="62"/>
        <v>0</v>
      </c>
      <c r="Q715" s="619"/>
      <c r="W715" s="881"/>
    </row>
    <row r="716" spans="1:23">
      <c r="A716" s="810">
        <v>695</v>
      </c>
      <c r="B716" s="689">
        <v>7000009996</v>
      </c>
      <c r="C716" s="689">
        <v>5190</v>
      </c>
      <c r="D716" s="700" t="s">
        <v>495</v>
      </c>
      <c r="E716" s="689">
        <v>1000013502</v>
      </c>
      <c r="F716" s="689">
        <v>84158210</v>
      </c>
      <c r="G716" s="690"/>
      <c r="H716" s="689">
        <v>28</v>
      </c>
      <c r="I716" s="691"/>
      <c r="J716" s="872" t="s">
        <v>540</v>
      </c>
      <c r="K716" s="779" t="s">
        <v>290</v>
      </c>
      <c r="L716" s="780">
        <v>6</v>
      </c>
      <c r="M716" s="692"/>
      <c r="N716" s="809" t="str">
        <f t="shared" si="64"/>
        <v>INCLUDED</v>
      </c>
      <c r="O716" s="880">
        <f t="shared" si="61"/>
        <v>0</v>
      </c>
      <c r="P716" s="880">
        <f t="shared" si="62"/>
        <v>0</v>
      </c>
      <c r="Q716" s="619"/>
      <c r="W716" s="881"/>
    </row>
    <row r="717" spans="1:23" ht="72">
      <c r="A717" s="810">
        <v>696</v>
      </c>
      <c r="B717" s="689">
        <v>7000009996</v>
      </c>
      <c r="C717" s="689">
        <v>5220</v>
      </c>
      <c r="D717" s="700" t="s">
        <v>495</v>
      </c>
      <c r="E717" s="689">
        <v>1000028551</v>
      </c>
      <c r="F717" s="689">
        <v>84137010</v>
      </c>
      <c r="G717" s="690"/>
      <c r="H717" s="689">
        <v>12</v>
      </c>
      <c r="I717" s="691"/>
      <c r="J717" s="872" t="s">
        <v>722</v>
      </c>
      <c r="K717" s="779" t="s">
        <v>443</v>
      </c>
      <c r="L717" s="780">
        <v>1</v>
      </c>
      <c r="M717" s="692"/>
      <c r="N717" s="809" t="str">
        <f t="shared" si="64"/>
        <v>INCLUDED</v>
      </c>
      <c r="O717" s="880">
        <f t="shared" si="61"/>
        <v>0</v>
      </c>
      <c r="P717" s="880">
        <f t="shared" si="62"/>
        <v>0</v>
      </c>
      <c r="Q717" s="619"/>
      <c r="W717" s="881"/>
    </row>
    <row r="718" spans="1:23">
      <c r="A718" s="810">
        <v>697</v>
      </c>
      <c r="B718" s="689">
        <v>7000009996</v>
      </c>
      <c r="C718" s="689">
        <v>5270</v>
      </c>
      <c r="D718" s="700" t="s">
        <v>496</v>
      </c>
      <c r="E718" s="689">
        <v>1000004964</v>
      </c>
      <c r="F718" s="689">
        <v>85371000</v>
      </c>
      <c r="G718" s="690"/>
      <c r="H718" s="689">
        <v>18</v>
      </c>
      <c r="I718" s="691"/>
      <c r="J718" s="872" t="s">
        <v>724</v>
      </c>
      <c r="K718" s="779" t="s">
        <v>290</v>
      </c>
      <c r="L718" s="780">
        <v>4</v>
      </c>
      <c r="M718" s="692"/>
      <c r="N718" s="809" t="str">
        <f t="shared" si="64"/>
        <v>INCLUDED</v>
      </c>
      <c r="O718" s="880">
        <f t="shared" si="61"/>
        <v>0</v>
      </c>
      <c r="P718" s="880">
        <f t="shared" si="62"/>
        <v>0</v>
      </c>
      <c r="Q718" s="619"/>
      <c r="W718" s="881"/>
    </row>
    <row r="719" spans="1:23" ht="36">
      <c r="A719" s="810">
        <v>698</v>
      </c>
      <c r="B719" s="689">
        <v>7000009996</v>
      </c>
      <c r="C719" s="689">
        <v>5280</v>
      </c>
      <c r="D719" s="700" t="s">
        <v>496</v>
      </c>
      <c r="E719" s="689">
        <v>1000004981</v>
      </c>
      <c r="F719" s="689">
        <v>85371000</v>
      </c>
      <c r="G719" s="690"/>
      <c r="H719" s="689">
        <v>18</v>
      </c>
      <c r="I719" s="691"/>
      <c r="J719" s="872" t="s">
        <v>726</v>
      </c>
      <c r="K719" s="779" t="s">
        <v>290</v>
      </c>
      <c r="L719" s="780">
        <v>2</v>
      </c>
      <c r="M719" s="692"/>
      <c r="N719" s="809" t="str">
        <f t="shared" si="64"/>
        <v>INCLUDED</v>
      </c>
      <c r="O719" s="880">
        <f t="shared" si="61"/>
        <v>0</v>
      </c>
      <c r="P719" s="880">
        <f t="shared" si="62"/>
        <v>0</v>
      </c>
      <c r="Q719" s="619"/>
      <c r="W719" s="881"/>
    </row>
    <row r="720" spans="1:23">
      <c r="A720" s="810">
        <v>699</v>
      </c>
      <c r="B720" s="689">
        <v>7000009996</v>
      </c>
      <c r="C720" s="689">
        <v>5260</v>
      </c>
      <c r="D720" s="700" t="s">
        <v>496</v>
      </c>
      <c r="E720" s="689">
        <v>1000021642</v>
      </c>
      <c r="F720" s="689">
        <v>85371000</v>
      </c>
      <c r="G720" s="690"/>
      <c r="H720" s="689">
        <v>18</v>
      </c>
      <c r="I720" s="691"/>
      <c r="J720" s="872" t="s">
        <v>545</v>
      </c>
      <c r="K720" s="779" t="s">
        <v>290</v>
      </c>
      <c r="L720" s="780">
        <v>1</v>
      </c>
      <c r="M720" s="692"/>
      <c r="N720" s="809" t="str">
        <f t="shared" si="64"/>
        <v>INCLUDED</v>
      </c>
      <c r="O720" s="880">
        <f t="shared" si="61"/>
        <v>0</v>
      </c>
      <c r="P720" s="880">
        <f t="shared" si="62"/>
        <v>0</v>
      </c>
      <c r="Q720" s="619"/>
      <c r="W720" s="881"/>
    </row>
    <row r="721" spans="1:23" ht="36">
      <c r="A721" s="810">
        <v>700</v>
      </c>
      <c r="B721" s="689">
        <v>7000009996</v>
      </c>
      <c r="C721" s="689">
        <v>5290</v>
      </c>
      <c r="D721" s="700" t="s">
        <v>496</v>
      </c>
      <c r="E721" s="689">
        <v>1000030956</v>
      </c>
      <c r="F721" s="689">
        <v>85371000</v>
      </c>
      <c r="G721" s="690"/>
      <c r="H721" s="689">
        <v>18</v>
      </c>
      <c r="I721" s="691"/>
      <c r="J721" s="872" t="s">
        <v>725</v>
      </c>
      <c r="K721" s="779" t="s">
        <v>290</v>
      </c>
      <c r="L721" s="780">
        <v>1</v>
      </c>
      <c r="M721" s="692"/>
      <c r="N721" s="809" t="str">
        <f t="shared" si="64"/>
        <v>INCLUDED</v>
      </c>
      <c r="O721" s="880">
        <f t="shared" si="61"/>
        <v>0</v>
      </c>
      <c r="P721" s="880">
        <f t="shared" si="62"/>
        <v>0</v>
      </c>
      <c r="Q721" s="619"/>
      <c r="W721" s="881"/>
    </row>
    <row r="722" spans="1:23">
      <c r="A722" s="810">
        <v>701</v>
      </c>
      <c r="B722" s="689">
        <v>7000009996</v>
      </c>
      <c r="C722" s="689">
        <v>5300</v>
      </c>
      <c r="D722" s="700" t="s">
        <v>497</v>
      </c>
      <c r="E722" s="689">
        <v>1000012027</v>
      </c>
      <c r="F722" s="689">
        <v>84241000</v>
      </c>
      <c r="G722" s="690"/>
      <c r="H722" s="689">
        <v>18</v>
      </c>
      <c r="I722" s="691"/>
      <c r="J722" s="872" t="s">
        <v>555</v>
      </c>
      <c r="K722" s="779" t="s">
        <v>290</v>
      </c>
      <c r="L722" s="780">
        <v>4</v>
      </c>
      <c r="M722" s="692"/>
      <c r="N722" s="809" t="str">
        <f t="shared" si="64"/>
        <v>INCLUDED</v>
      </c>
      <c r="O722" s="880">
        <f t="shared" si="61"/>
        <v>0</v>
      </c>
      <c r="P722" s="880">
        <f t="shared" si="62"/>
        <v>0</v>
      </c>
      <c r="Q722" s="619"/>
      <c r="W722" s="881"/>
    </row>
    <row r="723" spans="1:23">
      <c r="A723" s="810">
        <v>702</v>
      </c>
      <c r="B723" s="689">
        <v>7000009996</v>
      </c>
      <c r="C723" s="689">
        <v>5310</v>
      </c>
      <c r="D723" s="700" t="s">
        <v>497</v>
      </c>
      <c r="E723" s="689">
        <v>1000012022</v>
      </c>
      <c r="F723" s="689">
        <v>84241000</v>
      </c>
      <c r="G723" s="690"/>
      <c r="H723" s="689">
        <v>18</v>
      </c>
      <c r="I723" s="691"/>
      <c r="J723" s="872" t="s">
        <v>556</v>
      </c>
      <c r="K723" s="779" t="s">
        <v>290</v>
      </c>
      <c r="L723" s="780">
        <v>10</v>
      </c>
      <c r="M723" s="692"/>
      <c r="N723" s="809" t="str">
        <f t="shared" si="64"/>
        <v>INCLUDED</v>
      </c>
      <c r="O723" s="880">
        <f t="shared" si="61"/>
        <v>0</v>
      </c>
      <c r="P723" s="880">
        <f t="shared" si="62"/>
        <v>0</v>
      </c>
      <c r="Q723" s="619"/>
      <c r="W723" s="881"/>
    </row>
    <row r="724" spans="1:23">
      <c r="A724" s="810">
        <v>703</v>
      </c>
      <c r="B724" s="689">
        <v>7000009996</v>
      </c>
      <c r="C724" s="689">
        <v>5330</v>
      </c>
      <c r="D724" s="700" t="s">
        <v>497</v>
      </c>
      <c r="E724" s="689">
        <v>1000028771</v>
      </c>
      <c r="F724" s="689">
        <v>84241000</v>
      </c>
      <c r="G724" s="690"/>
      <c r="H724" s="689">
        <v>18</v>
      </c>
      <c r="I724" s="691"/>
      <c r="J724" s="872" t="s">
        <v>557</v>
      </c>
      <c r="K724" s="779" t="s">
        <v>290</v>
      </c>
      <c r="L724" s="780">
        <v>6</v>
      </c>
      <c r="M724" s="692"/>
      <c r="N724" s="809" t="str">
        <f t="shared" si="64"/>
        <v>INCLUDED</v>
      </c>
      <c r="O724" s="880">
        <f t="shared" si="61"/>
        <v>0</v>
      </c>
      <c r="P724" s="880">
        <f t="shared" si="62"/>
        <v>0</v>
      </c>
      <c r="Q724" s="619"/>
      <c r="W724" s="881"/>
    </row>
    <row r="725" spans="1:23" ht="36">
      <c r="A725" s="810">
        <v>704</v>
      </c>
      <c r="B725" s="689">
        <v>7000009996</v>
      </c>
      <c r="C725" s="689">
        <v>5320</v>
      </c>
      <c r="D725" s="700" t="s">
        <v>497</v>
      </c>
      <c r="E725" s="689">
        <v>1000012073</v>
      </c>
      <c r="F725" s="689">
        <v>84241000</v>
      </c>
      <c r="G725" s="690"/>
      <c r="H725" s="689">
        <v>18</v>
      </c>
      <c r="I725" s="691"/>
      <c r="J725" s="872" t="s">
        <v>558</v>
      </c>
      <c r="K725" s="779" t="s">
        <v>290</v>
      </c>
      <c r="L725" s="780">
        <v>2</v>
      </c>
      <c r="M725" s="692"/>
      <c r="N725" s="809" t="str">
        <f t="shared" si="64"/>
        <v>INCLUDED</v>
      </c>
      <c r="O725" s="880">
        <f t="shared" si="61"/>
        <v>0</v>
      </c>
      <c r="P725" s="880">
        <f t="shared" si="62"/>
        <v>0</v>
      </c>
      <c r="Q725" s="619"/>
      <c r="W725" s="881"/>
    </row>
    <row r="726" spans="1:23" ht="36">
      <c r="A726" s="810">
        <v>705</v>
      </c>
      <c r="B726" s="689">
        <v>7000009996</v>
      </c>
      <c r="C726" s="689">
        <v>5340</v>
      </c>
      <c r="D726" s="700" t="s">
        <v>497</v>
      </c>
      <c r="E726" s="689">
        <v>1000030636</v>
      </c>
      <c r="F726" s="689"/>
      <c r="G726" s="689"/>
      <c r="H726" s="689"/>
      <c r="I726" s="689"/>
      <c r="J726" s="872" t="s">
        <v>765</v>
      </c>
      <c r="K726" s="779" t="s">
        <v>443</v>
      </c>
      <c r="L726" s="780">
        <v>1</v>
      </c>
      <c r="M726" s="780"/>
      <c r="N726" s="780"/>
      <c r="O726" s="880">
        <f t="shared" si="61"/>
        <v>0</v>
      </c>
      <c r="P726" s="880">
        <f t="shared" si="62"/>
        <v>0</v>
      </c>
      <c r="Q726" s="619"/>
      <c r="W726" s="881"/>
    </row>
    <row r="727" spans="1:23" s="884" customFormat="1">
      <c r="A727" s="869">
        <v>706</v>
      </c>
      <c r="B727" s="767">
        <v>7000009996</v>
      </c>
      <c r="C727" s="767">
        <v>12620</v>
      </c>
      <c r="D727" s="768" t="s">
        <v>497</v>
      </c>
      <c r="E727" s="767">
        <v>1000042281</v>
      </c>
      <c r="F727" s="767">
        <v>84248990</v>
      </c>
      <c r="G727" s="690"/>
      <c r="H727" s="767">
        <v>0</v>
      </c>
      <c r="I727" s="864"/>
      <c r="J727" s="872" t="s">
        <v>1105</v>
      </c>
      <c r="K727" s="779" t="s">
        <v>291</v>
      </c>
      <c r="L727" s="779">
        <v>1</v>
      </c>
      <c r="M727" s="692"/>
      <c r="N727" s="809" t="str">
        <f t="shared" si="64"/>
        <v>INCLUDED</v>
      </c>
      <c r="O727" s="882">
        <f t="shared" ref="O727:O734" si="65">IF(M727="",0,IF(I727="",M727*H727/100,I727*M727))</f>
        <v>0</v>
      </c>
      <c r="P727" s="882">
        <f t="shared" ref="P727:P734" si="66">O727*L727</f>
        <v>0</v>
      </c>
      <c r="Q727" s="883"/>
      <c r="W727" s="885"/>
    </row>
    <row r="728" spans="1:23">
      <c r="A728" s="810">
        <v>707</v>
      </c>
      <c r="B728" s="689">
        <v>7000009996</v>
      </c>
      <c r="C728" s="689">
        <v>12630</v>
      </c>
      <c r="D728" s="700" t="s">
        <v>497</v>
      </c>
      <c r="E728" s="689">
        <v>1000042483</v>
      </c>
      <c r="F728" s="689">
        <v>84248990</v>
      </c>
      <c r="G728" s="690"/>
      <c r="H728" s="689">
        <v>5</v>
      </c>
      <c r="I728" s="864"/>
      <c r="J728" s="872" t="s">
        <v>1106</v>
      </c>
      <c r="K728" s="779" t="s">
        <v>291</v>
      </c>
      <c r="L728" s="780">
        <v>1</v>
      </c>
      <c r="M728" s="692"/>
      <c r="N728" s="809" t="str">
        <f t="shared" si="64"/>
        <v>INCLUDED</v>
      </c>
      <c r="O728" s="880">
        <f t="shared" si="65"/>
        <v>0</v>
      </c>
      <c r="P728" s="880">
        <f t="shared" si="66"/>
        <v>0</v>
      </c>
      <c r="Q728" s="619"/>
      <c r="W728" s="881"/>
    </row>
    <row r="729" spans="1:23">
      <c r="A729" s="810">
        <v>708</v>
      </c>
      <c r="B729" s="689">
        <v>7000009996</v>
      </c>
      <c r="C729" s="689">
        <v>12640</v>
      </c>
      <c r="D729" s="700" t="s">
        <v>497</v>
      </c>
      <c r="E729" s="689">
        <v>1000042284</v>
      </c>
      <c r="F729" s="689">
        <v>84248990</v>
      </c>
      <c r="G729" s="690"/>
      <c r="H729" s="689">
        <v>12</v>
      </c>
      <c r="I729" s="864"/>
      <c r="J729" s="872" t="s">
        <v>1107</v>
      </c>
      <c r="K729" s="779" t="s">
        <v>291</v>
      </c>
      <c r="L729" s="780">
        <v>1</v>
      </c>
      <c r="M729" s="692"/>
      <c r="N729" s="809" t="str">
        <f t="shared" si="64"/>
        <v>INCLUDED</v>
      </c>
      <c r="O729" s="880">
        <f t="shared" si="65"/>
        <v>0</v>
      </c>
      <c r="P729" s="880">
        <f t="shared" si="66"/>
        <v>0</v>
      </c>
      <c r="Q729" s="619"/>
      <c r="W729" s="881"/>
    </row>
    <row r="730" spans="1:23">
      <c r="A730" s="810">
        <v>709</v>
      </c>
      <c r="B730" s="689">
        <v>7000009996</v>
      </c>
      <c r="C730" s="689">
        <v>12650</v>
      </c>
      <c r="D730" s="700" t="s">
        <v>497</v>
      </c>
      <c r="E730" s="689">
        <v>1000042287</v>
      </c>
      <c r="F730" s="689">
        <v>84248990</v>
      </c>
      <c r="G730" s="690"/>
      <c r="H730" s="689">
        <v>18</v>
      </c>
      <c r="I730" s="864"/>
      <c r="J730" s="872" t="s">
        <v>1108</v>
      </c>
      <c r="K730" s="779" t="s">
        <v>291</v>
      </c>
      <c r="L730" s="780">
        <v>1</v>
      </c>
      <c r="M730" s="692"/>
      <c r="N730" s="809" t="str">
        <f t="shared" si="64"/>
        <v>INCLUDED</v>
      </c>
      <c r="O730" s="880">
        <f t="shared" si="65"/>
        <v>0</v>
      </c>
      <c r="P730" s="880">
        <f t="shared" si="66"/>
        <v>0</v>
      </c>
      <c r="Q730" s="619"/>
      <c r="W730" s="881"/>
    </row>
    <row r="731" spans="1:23">
      <c r="A731" s="810">
        <v>710</v>
      </c>
      <c r="B731" s="689">
        <v>7000009996</v>
      </c>
      <c r="C731" s="689">
        <v>12660</v>
      </c>
      <c r="D731" s="700" t="s">
        <v>497</v>
      </c>
      <c r="E731" s="689">
        <v>1000042480</v>
      </c>
      <c r="F731" s="689">
        <v>84248990</v>
      </c>
      <c r="G731" s="690"/>
      <c r="H731" s="689">
        <v>28</v>
      </c>
      <c r="I731" s="864"/>
      <c r="J731" s="872" t="s">
        <v>1109</v>
      </c>
      <c r="K731" s="779" t="s">
        <v>291</v>
      </c>
      <c r="L731" s="780">
        <v>1</v>
      </c>
      <c r="M731" s="692"/>
      <c r="N731" s="809" t="str">
        <f t="shared" si="64"/>
        <v>INCLUDED</v>
      </c>
      <c r="O731" s="880">
        <f t="shared" si="65"/>
        <v>0</v>
      </c>
      <c r="P731" s="880">
        <f t="shared" si="66"/>
        <v>0</v>
      </c>
      <c r="Q731" s="619"/>
      <c r="W731" s="881"/>
    </row>
    <row r="732" spans="1:23">
      <c r="A732" s="810">
        <v>711</v>
      </c>
      <c r="B732" s="689">
        <v>7000009996</v>
      </c>
      <c r="C732" s="689">
        <v>5350</v>
      </c>
      <c r="D732" s="700" t="s">
        <v>498</v>
      </c>
      <c r="E732" s="689">
        <v>1000014547</v>
      </c>
      <c r="F732" s="689">
        <v>85371000</v>
      </c>
      <c r="G732" s="690"/>
      <c r="H732" s="689">
        <v>18</v>
      </c>
      <c r="I732" s="691"/>
      <c r="J732" s="872" t="s">
        <v>445</v>
      </c>
      <c r="K732" s="779" t="s">
        <v>290</v>
      </c>
      <c r="L732" s="780">
        <v>2</v>
      </c>
      <c r="M732" s="692"/>
      <c r="N732" s="809" t="str">
        <f t="shared" si="64"/>
        <v>INCLUDED</v>
      </c>
      <c r="O732" s="880">
        <f t="shared" si="65"/>
        <v>0</v>
      </c>
      <c r="P732" s="880">
        <f t="shared" si="66"/>
        <v>0</v>
      </c>
      <c r="Q732" s="619"/>
      <c r="W732" s="881"/>
    </row>
    <row r="733" spans="1:23">
      <c r="A733" s="810">
        <v>712</v>
      </c>
      <c r="B733" s="689">
        <v>7000009996</v>
      </c>
      <c r="C733" s="689">
        <v>5360</v>
      </c>
      <c r="D733" s="700" t="s">
        <v>498</v>
      </c>
      <c r="E733" s="689">
        <v>1000014548</v>
      </c>
      <c r="F733" s="689">
        <v>94059900</v>
      </c>
      <c r="G733" s="690"/>
      <c r="H733" s="689">
        <v>18</v>
      </c>
      <c r="I733" s="691"/>
      <c r="J733" s="872" t="s">
        <v>563</v>
      </c>
      <c r="K733" s="779" t="s">
        <v>290</v>
      </c>
      <c r="L733" s="780">
        <v>1</v>
      </c>
      <c r="M733" s="692"/>
      <c r="N733" s="809" t="str">
        <f t="shared" si="64"/>
        <v>INCLUDED</v>
      </c>
      <c r="O733" s="880">
        <f t="shared" si="65"/>
        <v>0</v>
      </c>
      <c r="P733" s="880">
        <f t="shared" si="66"/>
        <v>0</v>
      </c>
      <c r="Q733" s="619"/>
      <c r="W733" s="881"/>
    </row>
    <row r="734" spans="1:23" ht="36">
      <c r="A734" s="810">
        <v>713</v>
      </c>
      <c r="B734" s="689">
        <v>7000009996</v>
      </c>
      <c r="C734" s="689">
        <v>5370</v>
      </c>
      <c r="D734" s="700" t="s">
        <v>498</v>
      </c>
      <c r="E734" s="689">
        <v>1000020262</v>
      </c>
      <c r="F734" s="689">
        <v>85371000</v>
      </c>
      <c r="G734" s="690"/>
      <c r="H734" s="689">
        <v>18</v>
      </c>
      <c r="I734" s="691"/>
      <c r="J734" s="872" t="s">
        <v>446</v>
      </c>
      <c r="K734" s="779" t="s">
        <v>290</v>
      </c>
      <c r="L734" s="780">
        <v>1</v>
      </c>
      <c r="M734" s="692"/>
      <c r="N734" s="809" t="str">
        <f t="shared" si="64"/>
        <v>INCLUDED</v>
      </c>
      <c r="O734" s="880">
        <f t="shared" si="65"/>
        <v>0</v>
      </c>
      <c r="P734" s="880">
        <f t="shared" si="66"/>
        <v>0</v>
      </c>
      <c r="Q734" s="619"/>
      <c r="W734" s="881"/>
    </row>
    <row r="735" spans="1:23">
      <c r="A735" s="810">
        <v>714</v>
      </c>
      <c r="B735" s="689">
        <v>7000009996</v>
      </c>
      <c r="C735" s="689">
        <v>5380</v>
      </c>
      <c r="D735" s="700" t="s">
        <v>498</v>
      </c>
      <c r="E735" s="689">
        <v>1000014535</v>
      </c>
      <c r="F735" s="689">
        <v>94054010</v>
      </c>
      <c r="G735" s="690"/>
      <c r="H735" s="689">
        <v>28</v>
      </c>
      <c r="I735" s="691"/>
      <c r="J735" s="872" t="s">
        <v>564</v>
      </c>
      <c r="K735" s="779" t="s">
        <v>290</v>
      </c>
      <c r="L735" s="780">
        <v>10</v>
      </c>
      <c r="M735" s="692"/>
      <c r="N735" s="809" t="str">
        <f t="shared" si="64"/>
        <v>INCLUDED</v>
      </c>
      <c r="O735" s="880">
        <f t="shared" ref="O735:O810" si="67">IF(M735="",0,IF(I735="",M735*H735/100,I735*M735))</f>
        <v>0</v>
      </c>
      <c r="P735" s="880">
        <f t="shared" ref="P735:P810" si="68">O735*L735</f>
        <v>0</v>
      </c>
      <c r="Q735" s="619"/>
      <c r="W735" s="881"/>
    </row>
    <row r="736" spans="1:23">
      <c r="A736" s="810">
        <v>715</v>
      </c>
      <c r="B736" s="689">
        <v>7000009996</v>
      </c>
      <c r="C736" s="689">
        <v>5390</v>
      </c>
      <c r="D736" s="700" t="s">
        <v>498</v>
      </c>
      <c r="E736" s="689">
        <v>1000014536</v>
      </c>
      <c r="F736" s="689">
        <v>94054010</v>
      </c>
      <c r="G736" s="690"/>
      <c r="H736" s="689">
        <v>28</v>
      </c>
      <c r="I736" s="691"/>
      <c r="J736" s="872" t="s">
        <v>565</v>
      </c>
      <c r="K736" s="779" t="s">
        <v>290</v>
      </c>
      <c r="L736" s="780">
        <v>10</v>
      </c>
      <c r="M736" s="692"/>
      <c r="N736" s="809" t="str">
        <f t="shared" si="64"/>
        <v>INCLUDED</v>
      </c>
      <c r="O736" s="880">
        <f t="shared" si="67"/>
        <v>0</v>
      </c>
      <c r="P736" s="880">
        <f t="shared" si="68"/>
        <v>0</v>
      </c>
      <c r="Q736" s="619"/>
      <c r="W736" s="881"/>
    </row>
    <row r="737" spans="1:23">
      <c r="A737" s="810">
        <v>716</v>
      </c>
      <c r="B737" s="689">
        <v>7000009996</v>
      </c>
      <c r="C737" s="689">
        <v>5400</v>
      </c>
      <c r="D737" s="700" t="s">
        <v>498</v>
      </c>
      <c r="E737" s="689">
        <v>1000014538</v>
      </c>
      <c r="F737" s="689">
        <v>94051090</v>
      </c>
      <c r="G737" s="690"/>
      <c r="H737" s="689">
        <v>18</v>
      </c>
      <c r="I737" s="691"/>
      <c r="J737" s="872" t="s">
        <v>566</v>
      </c>
      <c r="K737" s="779" t="s">
        <v>290</v>
      </c>
      <c r="L737" s="780">
        <v>2</v>
      </c>
      <c r="M737" s="692"/>
      <c r="N737" s="809" t="str">
        <f t="shared" si="64"/>
        <v>INCLUDED</v>
      </c>
      <c r="O737" s="880">
        <f t="shared" si="67"/>
        <v>0</v>
      </c>
      <c r="P737" s="880">
        <f t="shared" si="68"/>
        <v>0</v>
      </c>
      <c r="Q737" s="619"/>
      <c r="W737" s="881"/>
    </row>
    <row r="738" spans="1:23">
      <c r="A738" s="810">
        <v>717</v>
      </c>
      <c r="B738" s="689">
        <v>7000009996</v>
      </c>
      <c r="C738" s="689">
        <v>5410</v>
      </c>
      <c r="D738" s="700" t="s">
        <v>498</v>
      </c>
      <c r="E738" s="689">
        <v>1000014539</v>
      </c>
      <c r="F738" s="689">
        <v>94051090</v>
      </c>
      <c r="G738" s="690"/>
      <c r="H738" s="689">
        <v>18</v>
      </c>
      <c r="I738" s="691"/>
      <c r="J738" s="872" t="s">
        <v>567</v>
      </c>
      <c r="K738" s="779" t="s">
        <v>290</v>
      </c>
      <c r="L738" s="780">
        <v>4</v>
      </c>
      <c r="M738" s="692"/>
      <c r="N738" s="809" t="str">
        <f t="shared" si="64"/>
        <v>INCLUDED</v>
      </c>
      <c r="O738" s="880">
        <f t="shared" si="67"/>
        <v>0</v>
      </c>
      <c r="P738" s="880">
        <f t="shared" si="68"/>
        <v>0</v>
      </c>
      <c r="Q738" s="619"/>
      <c r="W738" s="881"/>
    </row>
    <row r="739" spans="1:23">
      <c r="A739" s="810">
        <v>718</v>
      </c>
      <c r="B739" s="689">
        <v>7000009996</v>
      </c>
      <c r="C739" s="689">
        <v>5420</v>
      </c>
      <c r="D739" s="700" t="s">
        <v>498</v>
      </c>
      <c r="E739" s="689">
        <v>1000014534</v>
      </c>
      <c r="F739" s="689">
        <v>94051090</v>
      </c>
      <c r="G739" s="690"/>
      <c r="H739" s="689">
        <v>18</v>
      </c>
      <c r="I739" s="691"/>
      <c r="J739" s="872" t="s">
        <v>568</v>
      </c>
      <c r="K739" s="779" t="s">
        <v>290</v>
      </c>
      <c r="L739" s="780">
        <v>5</v>
      </c>
      <c r="M739" s="692"/>
      <c r="N739" s="809" t="str">
        <f t="shared" si="64"/>
        <v>INCLUDED</v>
      </c>
      <c r="O739" s="880">
        <f t="shared" si="67"/>
        <v>0</v>
      </c>
      <c r="P739" s="880">
        <f t="shared" si="68"/>
        <v>0</v>
      </c>
      <c r="Q739" s="619"/>
      <c r="W739" s="881"/>
    </row>
    <row r="740" spans="1:23">
      <c r="A740" s="810">
        <v>719</v>
      </c>
      <c r="B740" s="689">
        <v>7000009996</v>
      </c>
      <c r="C740" s="689">
        <v>5430</v>
      </c>
      <c r="D740" s="700" t="s">
        <v>498</v>
      </c>
      <c r="E740" s="689">
        <v>1000014516</v>
      </c>
      <c r="F740" s="689">
        <v>94051090</v>
      </c>
      <c r="G740" s="690"/>
      <c r="H740" s="689">
        <v>18</v>
      </c>
      <c r="I740" s="691"/>
      <c r="J740" s="872" t="s">
        <v>569</v>
      </c>
      <c r="K740" s="779" t="s">
        <v>290</v>
      </c>
      <c r="L740" s="780">
        <v>4</v>
      </c>
      <c r="M740" s="692"/>
      <c r="N740" s="809" t="str">
        <f t="shared" si="64"/>
        <v>INCLUDED</v>
      </c>
      <c r="O740" s="880">
        <f t="shared" si="67"/>
        <v>0</v>
      </c>
      <c r="P740" s="880">
        <f t="shared" si="68"/>
        <v>0</v>
      </c>
      <c r="Q740" s="619"/>
      <c r="W740" s="881"/>
    </row>
    <row r="741" spans="1:23" ht="36">
      <c r="A741" s="810">
        <v>720</v>
      </c>
      <c r="B741" s="689">
        <v>7000009996</v>
      </c>
      <c r="C741" s="689">
        <v>5440</v>
      </c>
      <c r="D741" s="700" t="s">
        <v>498</v>
      </c>
      <c r="E741" s="689">
        <v>1000001050</v>
      </c>
      <c r="F741" s="689">
        <v>94059900</v>
      </c>
      <c r="G741" s="690"/>
      <c r="H741" s="689">
        <v>18</v>
      </c>
      <c r="I741" s="691"/>
      <c r="J741" s="872" t="s">
        <v>570</v>
      </c>
      <c r="K741" s="779" t="s">
        <v>290</v>
      </c>
      <c r="L741" s="780">
        <v>4</v>
      </c>
      <c r="M741" s="692"/>
      <c r="N741" s="809" t="str">
        <f t="shared" si="64"/>
        <v>INCLUDED</v>
      </c>
      <c r="O741" s="880">
        <f t="shared" si="67"/>
        <v>0</v>
      </c>
      <c r="P741" s="880">
        <f t="shared" si="68"/>
        <v>0</v>
      </c>
      <c r="Q741" s="619"/>
      <c r="W741" s="881"/>
    </row>
    <row r="742" spans="1:23" ht="36">
      <c r="A742" s="810">
        <v>721</v>
      </c>
      <c r="B742" s="689">
        <v>7000009996</v>
      </c>
      <c r="C742" s="689">
        <v>5450</v>
      </c>
      <c r="D742" s="700" t="s">
        <v>498</v>
      </c>
      <c r="E742" s="689">
        <v>1000000704</v>
      </c>
      <c r="F742" s="689">
        <v>94059900</v>
      </c>
      <c r="G742" s="690"/>
      <c r="H742" s="689">
        <v>18</v>
      </c>
      <c r="I742" s="691"/>
      <c r="J742" s="872" t="s">
        <v>728</v>
      </c>
      <c r="K742" s="779" t="s">
        <v>290</v>
      </c>
      <c r="L742" s="780">
        <v>2</v>
      </c>
      <c r="M742" s="692"/>
      <c r="N742" s="809" t="str">
        <f t="shared" si="64"/>
        <v>INCLUDED</v>
      </c>
      <c r="O742" s="880">
        <f t="shared" si="67"/>
        <v>0</v>
      </c>
      <c r="P742" s="880">
        <f t="shared" si="68"/>
        <v>0</v>
      </c>
      <c r="Q742" s="619"/>
      <c r="W742" s="881"/>
    </row>
    <row r="743" spans="1:23">
      <c r="A743" s="810">
        <v>722</v>
      </c>
      <c r="B743" s="689">
        <v>7000009996</v>
      </c>
      <c r="C743" s="689">
        <v>5460</v>
      </c>
      <c r="D743" s="700" t="s">
        <v>498</v>
      </c>
      <c r="E743" s="689">
        <v>1000021982</v>
      </c>
      <c r="F743" s="689">
        <v>94059900</v>
      </c>
      <c r="G743" s="690"/>
      <c r="H743" s="689">
        <v>18</v>
      </c>
      <c r="I743" s="691"/>
      <c r="J743" s="872" t="s">
        <v>571</v>
      </c>
      <c r="K743" s="779" t="s">
        <v>290</v>
      </c>
      <c r="L743" s="780">
        <v>5</v>
      </c>
      <c r="M743" s="692"/>
      <c r="N743" s="809" t="str">
        <f t="shared" si="64"/>
        <v>INCLUDED</v>
      </c>
      <c r="O743" s="880">
        <f t="shared" si="67"/>
        <v>0</v>
      </c>
      <c r="P743" s="880">
        <f t="shared" si="68"/>
        <v>0</v>
      </c>
      <c r="Q743" s="619"/>
      <c r="W743" s="881"/>
    </row>
    <row r="744" spans="1:23" ht="36">
      <c r="A744" s="810">
        <v>723</v>
      </c>
      <c r="B744" s="689">
        <v>7000009996</v>
      </c>
      <c r="C744" s="689">
        <v>5470</v>
      </c>
      <c r="D744" s="700" t="s">
        <v>498</v>
      </c>
      <c r="E744" s="689">
        <v>1000021988</v>
      </c>
      <c r="F744" s="689">
        <v>94059900</v>
      </c>
      <c r="G744" s="690"/>
      <c r="H744" s="689">
        <v>18</v>
      </c>
      <c r="I744" s="691"/>
      <c r="J744" s="872" t="s">
        <v>572</v>
      </c>
      <c r="K744" s="779" t="s">
        <v>290</v>
      </c>
      <c r="L744" s="780">
        <v>4</v>
      </c>
      <c r="M744" s="692"/>
      <c r="N744" s="809" t="str">
        <f t="shared" si="64"/>
        <v>INCLUDED</v>
      </c>
      <c r="O744" s="880">
        <f t="shared" si="67"/>
        <v>0</v>
      </c>
      <c r="P744" s="880">
        <f t="shared" si="68"/>
        <v>0</v>
      </c>
      <c r="Q744" s="619"/>
      <c r="W744" s="881"/>
    </row>
    <row r="745" spans="1:23" ht="36">
      <c r="A745" s="810">
        <v>724</v>
      </c>
      <c r="B745" s="689">
        <v>7000009996</v>
      </c>
      <c r="C745" s="689">
        <v>5480</v>
      </c>
      <c r="D745" s="700" t="s">
        <v>498</v>
      </c>
      <c r="E745" s="689">
        <v>1000019876</v>
      </c>
      <c r="F745" s="689">
        <v>94059900</v>
      </c>
      <c r="G745" s="690"/>
      <c r="H745" s="689">
        <v>18</v>
      </c>
      <c r="I745" s="691"/>
      <c r="J745" s="872" t="s">
        <v>573</v>
      </c>
      <c r="K745" s="779" t="s">
        <v>290</v>
      </c>
      <c r="L745" s="780">
        <v>4</v>
      </c>
      <c r="M745" s="692"/>
      <c r="N745" s="809" t="str">
        <f t="shared" si="64"/>
        <v>INCLUDED</v>
      </c>
      <c r="O745" s="880">
        <f t="shared" si="67"/>
        <v>0</v>
      </c>
      <c r="P745" s="880">
        <f t="shared" si="68"/>
        <v>0</v>
      </c>
      <c r="Q745" s="619"/>
      <c r="W745" s="881"/>
    </row>
    <row r="746" spans="1:23" ht="36">
      <c r="A746" s="810">
        <v>725</v>
      </c>
      <c r="B746" s="689">
        <v>7000009996</v>
      </c>
      <c r="C746" s="689">
        <v>5520</v>
      </c>
      <c r="D746" s="700" t="s">
        <v>498</v>
      </c>
      <c r="E746" s="689">
        <v>1000034867</v>
      </c>
      <c r="F746" s="689"/>
      <c r="G746" s="689"/>
      <c r="H746" s="689"/>
      <c r="I746" s="689"/>
      <c r="J746" s="872" t="s">
        <v>766</v>
      </c>
      <c r="K746" s="779" t="s">
        <v>443</v>
      </c>
      <c r="L746" s="780">
        <v>1</v>
      </c>
      <c r="M746" s="780"/>
      <c r="N746" s="780"/>
      <c r="O746" s="880">
        <f t="shared" si="67"/>
        <v>0</v>
      </c>
      <c r="P746" s="880">
        <f t="shared" si="68"/>
        <v>0</v>
      </c>
      <c r="Q746" s="619"/>
      <c r="W746" s="881"/>
    </row>
    <row r="747" spans="1:23" s="884" customFormat="1">
      <c r="A747" s="869">
        <v>726</v>
      </c>
      <c r="B747" s="767">
        <v>7000009996</v>
      </c>
      <c r="C747" s="767">
        <v>12970</v>
      </c>
      <c r="D747" s="768" t="s">
        <v>498</v>
      </c>
      <c r="E747" s="767">
        <v>1000042283</v>
      </c>
      <c r="F747" s="767">
        <v>94059900</v>
      </c>
      <c r="G747" s="690"/>
      <c r="H747" s="767">
        <v>0</v>
      </c>
      <c r="I747" s="864"/>
      <c r="J747" s="872" t="s">
        <v>1110</v>
      </c>
      <c r="K747" s="779" t="s">
        <v>291</v>
      </c>
      <c r="L747" s="779">
        <v>1</v>
      </c>
      <c r="M747" s="692"/>
      <c r="N747" s="809" t="str">
        <f t="shared" si="64"/>
        <v>INCLUDED</v>
      </c>
      <c r="O747" s="882">
        <f t="shared" si="67"/>
        <v>0</v>
      </c>
      <c r="P747" s="882">
        <f t="shared" si="68"/>
        <v>0</v>
      </c>
      <c r="Q747" s="883"/>
      <c r="W747" s="885"/>
    </row>
    <row r="748" spans="1:23">
      <c r="A748" s="810">
        <v>727</v>
      </c>
      <c r="B748" s="689">
        <v>7000009996</v>
      </c>
      <c r="C748" s="689">
        <v>12980</v>
      </c>
      <c r="D748" s="700" t="s">
        <v>498</v>
      </c>
      <c r="E748" s="689">
        <v>1000042485</v>
      </c>
      <c r="F748" s="689">
        <v>94059900</v>
      </c>
      <c r="G748" s="690"/>
      <c r="H748" s="689">
        <v>5</v>
      </c>
      <c r="I748" s="864"/>
      <c r="J748" s="872" t="s">
        <v>1111</v>
      </c>
      <c r="K748" s="779" t="s">
        <v>291</v>
      </c>
      <c r="L748" s="780">
        <v>1</v>
      </c>
      <c r="M748" s="692"/>
      <c r="N748" s="809" t="str">
        <f t="shared" si="64"/>
        <v>INCLUDED</v>
      </c>
      <c r="O748" s="880">
        <f t="shared" si="67"/>
        <v>0</v>
      </c>
      <c r="P748" s="880">
        <f t="shared" si="68"/>
        <v>0</v>
      </c>
      <c r="Q748" s="619"/>
      <c r="W748" s="881"/>
    </row>
    <row r="749" spans="1:23">
      <c r="A749" s="810">
        <v>728</v>
      </c>
      <c r="B749" s="689">
        <v>7000009996</v>
      </c>
      <c r="C749" s="689">
        <v>12990</v>
      </c>
      <c r="D749" s="700" t="s">
        <v>498</v>
      </c>
      <c r="E749" s="689">
        <v>1000042286</v>
      </c>
      <c r="F749" s="689">
        <v>94059900</v>
      </c>
      <c r="G749" s="690"/>
      <c r="H749" s="689">
        <v>12</v>
      </c>
      <c r="I749" s="864"/>
      <c r="J749" s="872" t="s">
        <v>1112</v>
      </c>
      <c r="K749" s="779" t="s">
        <v>291</v>
      </c>
      <c r="L749" s="780">
        <v>1</v>
      </c>
      <c r="M749" s="692"/>
      <c r="N749" s="809" t="str">
        <f t="shared" si="64"/>
        <v>INCLUDED</v>
      </c>
      <c r="O749" s="880">
        <f t="shared" si="67"/>
        <v>0</v>
      </c>
      <c r="P749" s="880">
        <f t="shared" si="68"/>
        <v>0</v>
      </c>
      <c r="Q749" s="619"/>
      <c r="W749" s="881"/>
    </row>
    <row r="750" spans="1:23">
      <c r="A750" s="810">
        <v>729</v>
      </c>
      <c r="B750" s="689">
        <v>7000009996</v>
      </c>
      <c r="C750" s="689">
        <v>13000</v>
      </c>
      <c r="D750" s="700" t="s">
        <v>498</v>
      </c>
      <c r="E750" s="689">
        <v>1000042289</v>
      </c>
      <c r="F750" s="689">
        <v>94059900</v>
      </c>
      <c r="G750" s="690"/>
      <c r="H750" s="689">
        <v>18</v>
      </c>
      <c r="I750" s="864"/>
      <c r="J750" s="872" t="s">
        <v>1113</v>
      </c>
      <c r="K750" s="779" t="s">
        <v>291</v>
      </c>
      <c r="L750" s="780">
        <v>1</v>
      </c>
      <c r="M750" s="692"/>
      <c r="N750" s="809" t="str">
        <f t="shared" ref="N750:N787" si="69">IF(M750="","INCLUDED",M750*L750)</f>
        <v>INCLUDED</v>
      </c>
      <c r="O750" s="880">
        <f t="shared" si="67"/>
        <v>0</v>
      </c>
      <c r="P750" s="880">
        <f t="shared" si="68"/>
        <v>0</v>
      </c>
      <c r="Q750" s="619"/>
      <c r="W750" s="881"/>
    </row>
    <row r="751" spans="1:23">
      <c r="A751" s="810">
        <v>730</v>
      </c>
      <c r="B751" s="689">
        <v>7000009996</v>
      </c>
      <c r="C751" s="689">
        <v>13010</v>
      </c>
      <c r="D751" s="700" t="s">
        <v>498</v>
      </c>
      <c r="E751" s="689">
        <v>1000042482</v>
      </c>
      <c r="F751" s="689">
        <v>94059900</v>
      </c>
      <c r="G751" s="690"/>
      <c r="H751" s="689">
        <v>28</v>
      </c>
      <c r="I751" s="864"/>
      <c r="J751" s="872" t="s">
        <v>1114</v>
      </c>
      <c r="K751" s="779" t="s">
        <v>291</v>
      </c>
      <c r="L751" s="780">
        <v>1</v>
      </c>
      <c r="M751" s="692"/>
      <c r="N751" s="809" t="str">
        <f t="shared" si="69"/>
        <v>INCLUDED</v>
      </c>
      <c r="O751" s="880">
        <f t="shared" si="67"/>
        <v>0</v>
      </c>
      <c r="P751" s="880">
        <f t="shared" si="68"/>
        <v>0</v>
      </c>
      <c r="Q751" s="619"/>
      <c r="W751" s="881"/>
    </row>
    <row r="752" spans="1:23" ht="36">
      <c r="A752" s="810">
        <v>731</v>
      </c>
      <c r="B752" s="689">
        <v>7000009996</v>
      </c>
      <c r="C752" s="689">
        <v>5500</v>
      </c>
      <c r="D752" s="700" t="s">
        <v>498</v>
      </c>
      <c r="E752" s="689">
        <v>1000030002</v>
      </c>
      <c r="F752" s="689"/>
      <c r="G752" s="689"/>
      <c r="H752" s="689"/>
      <c r="I752" s="689"/>
      <c r="J752" s="872" t="s">
        <v>574</v>
      </c>
      <c r="K752" s="779" t="s">
        <v>443</v>
      </c>
      <c r="L752" s="780">
        <v>1</v>
      </c>
      <c r="M752" s="780"/>
      <c r="N752" s="780"/>
      <c r="O752" s="880">
        <f t="shared" si="67"/>
        <v>0</v>
      </c>
      <c r="P752" s="880">
        <f t="shared" si="68"/>
        <v>0</v>
      </c>
      <c r="Q752" s="619"/>
      <c r="W752" s="881"/>
    </row>
    <row r="753" spans="1:23" s="884" customFormat="1">
      <c r="A753" s="869">
        <v>732</v>
      </c>
      <c r="B753" s="767">
        <v>7000009996</v>
      </c>
      <c r="C753" s="767">
        <v>13020</v>
      </c>
      <c r="D753" s="768" t="s">
        <v>498</v>
      </c>
      <c r="E753" s="767">
        <v>1000042283</v>
      </c>
      <c r="F753" s="767">
        <v>94059900</v>
      </c>
      <c r="G753" s="690"/>
      <c r="H753" s="767">
        <v>0</v>
      </c>
      <c r="I753" s="864"/>
      <c r="J753" s="872" t="s">
        <v>1110</v>
      </c>
      <c r="K753" s="779" t="s">
        <v>291</v>
      </c>
      <c r="L753" s="779">
        <v>1</v>
      </c>
      <c r="M753" s="692"/>
      <c r="N753" s="809" t="str">
        <f t="shared" si="69"/>
        <v>INCLUDED</v>
      </c>
      <c r="O753" s="882">
        <f t="shared" si="67"/>
        <v>0</v>
      </c>
      <c r="P753" s="882">
        <f t="shared" si="68"/>
        <v>0</v>
      </c>
      <c r="Q753" s="883"/>
      <c r="W753" s="885"/>
    </row>
    <row r="754" spans="1:23">
      <c r="A754" s="810">
        <v>733</v>
      </c>
      <c r="B754" s="689">
        <v>7000009996</v>
      </c>
      <c r="C754" s="689">
        <v>13030</v>
      </c>
      <c r="D754" s="700" t="s">
        <v>498</v>
      </c>
      <c r="E754" s="689">
        <v>1000042485</v>
      </c>
      <c r="F754" s="689">
        <v>94059900</v>
      </c>
      <c r="G754" s="690"/>
      <c r="H754" s="689">
        <v>5</v>
      </c>
      <c r="I754" s="864"/>
      <c r="J754" s="872" t="s">
        <v>1111</v>
      </c>
      <c r="K754" s="779" t="s">
        <v>291</v>
      </c>
      <c r="L754" s="780">
        <v>1</v>
      </c>
      <c r="M754" s="692"/>
      <c r="N754" s="809" t="str">
        <f t="shared" si="69"/>
        <v>INCLUDED</v>
      </c>
      <c r="O754" s="880">
        <f t="shared" si="67"/>
        <v>0</v>
      </c>
      <c r="P754" s="880">
        <f t="shared" si="68"/>
        <v>0</v>
      </c>
      <c r="Q754" s="619"/>
      <c r="W754" s="881"/>
    </row>
    <row r="755" spans="1:23">
      <c r="A755" s="810">
        <v>734</v>
      </c>
      <c r="B755" s="689">
        <v>7000009996</v>
      </c>
      <c r="C755" s="689">
        <v>13040</v>
      </c>
      <c r="D755" s="700" t="s">
        <v>498</v>
      </c>
      <c r="E755" s="689">
        <v>1000042286</v>
      </c>
      <c r="F755" s="689">
        <v>94059900</v>
      </c>
      <c r="G755" s="690"/>
      <c r="H755" s="689">
        <v>12</v>
      </c>
      <c r="I755" s="864"/>
      <c r="J755" s="872" t="s">
        <v>1112</v>
      </c>
      <c r="K755" s="779" t="s">
        <v>291</v>
      </c>
      <c r="L755" s="780">
        <v>1</v>
      </c>
      <c r="M755" s="692"/>
      <c r="N755" s="809" t="str">
        <f t="shared" si="69"/>
        <v>INCLUDED</v>
      </c>
      <c r="O755" s="880">
        <f t="shared" si="67"/>
        <v>0</v>
      </c>
      <c r="P755" s="880">
        <f t="shared" si="68"/>
        <v>0</v>
      </c>
      <c r="Q755" s="619"/>
      <c r="W755" s="881"/>
    </row>
    <row r="756" spans="1:23">
      <c r="A756" s="810">
        <v>735</v>
      </c>
      <c r="B756" s="689">
        <v>7000009996</v>
      </c>
      <c r="C756" s="689">
        <v>13050</v>
      </c>
      <c r="D756" s="700" t="s">
        <v>498</v>
      </c>
      <c r="E756" s="689">
        <v>1000042289</v>
      </c>
      <c r="F756" s="689">
        <v>94059900</v>
      </c>
      <c r="G756" s="690"/>
      <c r="H756" s="689">
        <v>18</v>
      </c>
      <c r="I756" s="864"/>
      <c r="J756" s="872" t="s">
        <v>1113</v>
      </c>
      <c r="K756" s="779" t="s">
        <v>291</v>
      </c>
      <c r="L756" s="780">
        <v>1</v>
      </c>
      <c r="M756" s="692"/>
      <c r="N756" s="809" t="str">
        <f t="shared" si="69"/>
        <v>INCLUDED</v>
      </c>
      <c r="O756" s="880">
        <f t="shared" si="67"/>
        <v>0</v>
      </c>
      <c r="P756" s="880">
        <f t="shared" si="68"/>
        <v>0</v>
      </c>
      <c r="Q756" s="619"/>
      <c r="W756" s="881"/>
    </row>
    <row r="757" spans="1:23">
      <c r="A757" s="810">
        <v>736</v>
      </c>
      <c r="B757" s="689">
        <v>7000009996</v>
      </c>
      <c r="C757" s="689">
        <v>13060</v>
      </c>
      <c r="D757" s="700" t="s">
        <v>498</v>
      </c>
      <c r="E757" s="689">
        <v>1000042482</v>
      </c>
      <c r="F757" s="689">
        <v>94059900</v>
      </c>
      <c r="G757" s="690"/>
      <c r="H757" s="689">
        <v>28</v>
      </c>
      <c r="I757" s="864"/>
      <c r="J757" s="872" t="s">
        <v>1114</v>
      </c>
      <c r="K757" s="779" t="s">
        <v>291</v>
      </c>
      <c r="L757" s="780">
        <v>1</v>
      </c>
      <c r="M757" s="692"/>
      <c r="N757" s="809" t="str">
        <f t="shared" si="69"/>
        <v>INCLUDED</v>
      </c>
      <c r="O757" s="880">
        <f t="shared" si="67"/>
        <v>0</v>
      </c>
      <c r="P757" s="880">
        <f t="shared" si="68"/>
        <v>0</v>
      </c>
      <c r="Q757" s="619"/>
      <c r="W757" s="881"/>
    </row>
    <row r="758" spans="1:23" ht="72">
      <c r="A758" s="810">
        <v>737</v>
      </c>
      <c r="B758" s="689">
        <v>7000009996</v>
      </c>
      <c r="C758" s="689">
        <v>5490</v>
      </c>
      <c r="D758" s="700" t="s">
        <v>498</v>
      </c>
      <c r="E758" s="689">
        <v>1000016666</v>
      </c>
      <c r="F758" s="689">
        <v>94059900</v>
      </c>
      <c r="G758" s="690"/>
      <c r="H758" s="689">
        <v>18</v>
      </c>
      <c r="I758" s="691"/>
      <c r="J758" s="872" t="s">
        <v>575</v>
      </c>
      <c r="K758" s="779" t="s">
        <v>443</v>
      </c>
      <c r="L758" s="780">
        <v>1</v>
      </c>
      <c r="M758" s="692"/>
      <c r="N758" s="809" t="str">
        <f t="shared" si="69"/>
        <v>INCLUDED</v>
      </c>
      <c r="O758" s="880">
        <f t="shared" si="67"/>
        <v>0</v>
      </c>
      <c r="P758" s="880">
        <f t="shared" si="68"/>
        <v>0</v>
      </c>
      <c r="Q758" s="619"/>
      <c r="W758" s="881"/>
    </row>
    <row r="759" spans="1:23">
      <c r="A759" s="810">
        <v>738</v>
      </c>
      <c r="B759" s="689">
        <v>7000009996</v>
      </c>
      <c r="C759" s="689">
        <v>5510</v>
      </c>
      <c r="D759" s="700" t="s">
        <v>498</v>
      </c>
      <c r="E759" s="689">
        <v>1000030151</v>
      </c>
      <c r="F759" s="689"/>
      <c r="G759" s="689"/>
      <c r="H759" s="689"/>
      <c r="I759" s="689"/>
      <c r="J759" s="872" t="s">
        <v>576</v>
      </c>
      <c r="K759" s="779" t="s">
        <v>443</v>
      </c>
      <c r="L759" s="780">
        <v>1</v>
      </c>
      <c r="M759" s="780"/>
      <c r="N759" s="780"/>
      <c r="O759" s="880">
        <f t="shared" si="67"/>
        <v>0</v>
      </c>
      <c r="P759" s="880">
        <f t="shared" si="68"/>
        <v>0</v>
      </c>
      <c r="Q759" s="619"/>
      <c r="W759" s="881"/>
    </row>
    <row r="760" spans="1:23" s="884" customFormat="1">
      <c r="A760" s="869">
        <v>739</v>
      </c>
      <c r="B760" s="767">
        <v>7000009996</v>
      </c>
      <c r="C760" s="767">
        <v>13070</v>
      </c>
      <c r="D760" s="768" t="s">
        <v>498</v>
      </c>
      <c r="E760" s="767">
        <v>1000042283</v>
      </c>
      <c r="F760" s="767">
        <v>94059900</v>
      </c>
      <c r="G760" s="690"/>
      <c r="H760" s="767">
        <v>0</v>
      </c>
      <c r="I760" s="864"/>
      <c r="J760" s="872" t="s">
        <v>1110</v>
      </c>
      <c r="K760" s="779" t="s">
        <v>291</v>
      </c>
      <c r="L760" s="779">
        <v>1</v>
      </c>
      <c r="M760" s="692"/>
      <c r="N760" s="809" t="str">
        <f t="shared" si="69"/>
        <v>INCLUDED</v>
      </c>
      <c r="O760" s="882">
        <f t="shared" si="67"/>
        <v>0</v>
      </c>
      <c r="P760" s="882">
        <f t="shared" si="68"/>
        <v>0</v>
      </c>
      <c r="Q760" s="883"/>
      <c r="W760" s="885"/>
    </row>
    <row r="761" spans="1:23">
      <c r="A761" s="810">
        <v>740</v>
      </c>
      <c r="B761" s="689">
        <v>7000009996</v>
      </c>
      <c r="C761" s="689">
        <v>13080</v>
      </c>
      <c r="D761" s="700" t="s">
        <v>498</v>
      </c>
      <c r="E761" s="689">
        <v>1000042485</v>
      </c>
      <c r="F761" s="689">
        <v>94059900</v>
      </c>
      <c r="G761" s="690"/>
      <c r="H761" s="689">
        <v>5</v>
      </c>
      <c r="I761" s="864"/>
      <c r="J761" s="872" t="s">
        <v>1111</v>
      </c>
      <c r="K761" s="779" t="s">
        <v>291</v>
      </c>
      <c r="L761" s="780">
        <v>1</v>
      </c>
      <c r="M761" s="692"/>
      <c r="N761" s="809" t="str">
        <f t="shared" si="69"/>
        <v>INCLUDED</v>
      </c>
      <c r="O761" s="880">
        <f t="shared" si="67"/>
        <v>0</v>
      </c>
      <c r="P761" s="880">
        <f t="shared" si="68"/>
        <v>0</v>
      </c>
      <c r="Q761" s="619"/>
      <c r="W761" s="881"/>
    </row>
    <row r="762" spans="1:23">
      <c r="A762" s="810">
        <v>741</v>
      </c>
      <c r="B762" s="689">
        <v>7000009996</v>
      </c>
      <c r="C762" s="689">
        <v>13090</v>
      </c>
      <c r="D762" s="700" t="s">
        <v>498</v>
      </c>
      <c r="E762" s="689">
        <v>1000042286</v>
      </c>
      <c r="F762" s="689">
        <v>94059900</v>
      </c>
      <c r="G762" s="690"/>
      <c r="H762" s="689">
        <v>12</v>
      </c>
      <c r="I762" s="864"/>
      <c r="J762" s="872" t="s">
        <v>1112</v>
      </c>
      <c r="K762" s="779" t="s">
        <v>291</v>
      </c>
      <c r="L762" s="780">
        <v>1</v>
      </c>
      <c r="M762" s="692"/>
      <c r="N762" s="809" t="str">
        <f t="shared" si="69"/>
        <v>INCLUDED</v>
      </c>
      <c r="O762" s="880">
        <f t="shared" si="67"/>
        <v>0</v>
      </c>
      <c r="P762" s="880">
        <f t="shared" si="68"/>
        <v>0</v>
      </c>
      <c r="Q762" s="619"/>
      <c r="W762" s="881"/>
    </row>
    <row r="763" spans="1:23">
      <c r="A763" s="810">
        <v>742</v>
      </c>
      <c r="B763" s="689">
        <v>7000009996</v>
      </c>
      <c r="C763" s="689">
        <v>13100</v>
      </c>
      <c r="D763" s="700" t="s">
        <v>498</v>
      </c>
      <c r="E763" s="689">
        <v>1000042289</v>
      </c>
      <c r="F763" s="689">
        <v>94059900</v>
      </c>
      <c r="G763" s="690"/>
      <c r="H763" s="689">
        <v>18</v>
      </c>
      <c r="I763" s="864"/>
      <c r="J763" s="872" t="s">
        <v>1113</v>
      </c>
      <c r="K763" s="779" t="s">
        <v>291</v>
      </c>
      <c r="L763" s="780">
        <v>1</v>
      </c>
      <c r="M763" s="692"/>
      <c r="N763" s="809" t="str">
        <f t="shared" si="69"/>
        <v>INCLUDED</v>
      </c>
      <c r="O763" s="880">
        <f t="shared" si="67"/>
        <v>0</v>
      </c>
      <c r="P763" s="880">
        <f t="shared" si="68"/>
        <v>0</v>
      </c>
      <c r="Q763" s="619"/>
      <c r="W763" s="881"/>
    </row>
    <row r="764" spans="1:23">
      <c r="A764" s="810">
        <v>743</v>
      </c>
      <c r="B764" s="689">
        <v>7000009996</v>
      </c>
      <c r="C764" s="689">
        <v>13110</v>
      </c>
      <c r="D764" s="700" t="s">
        <v>498</v>
      </c>
      <c r="E764" s="689">
        <v>1000042482</v>
      </c>
      <c r="F764" s="689">
        <v>94059900</v>
      </c>
      <c r="G764" s="690"/>
      <c r="H764" s="689">
        <v>28</v>
      </c>
      <c r="I764" s="864"/>
      <c r="J764" s="872" t="s">
        <v>1114</v>
      </c>
      <c r="K764" s="779" t="s">
        <v>291</v>
      </c>
      <c r="L764" s="780">
        <v>1</v>
      </c>
      <c r="M764" s="692"/>
      <c r="N764" s="809" t="str">
        <f t="shared" si="69"/>
        <v>INCLUDED</v>
      </c>
      <c r="O764" s="880">
        <f t="shared" si="67"/>
        <v>0</v>
      </c>
      <c r="P764" s="880">
        <f t="shared" si="68"/>
        <v>0</v>
      </c>
      <c r="Q764" s="619"/>
      <c r="W764" s="881"/>
    </row>
    <row r="765" spans="1:23" ht="36">
      <c r="A765" s="810">
        <v>744</v>
      </c>
      <c r="B765" s="689">
        <v>7000009996</v>
      </c>
      <c r="C765" s="689">
        <v>5530</v>
      </c>
      <c r="D765" s="700" t="s">
        <v>499</v>
      </c>
      <c r="E765" s="689">
        <v>1000024515</v>
      </c>
      <c r="F765" s="689">
        <v>76169990</v>
      </c>
      <c r="G765" s="690"/>
      <c r="H765" s="689">
        <v>18</v>
      </c>
      <c r="I765" s="691"/>
      <c r="J765" s="872" t="s">
        <v>581</v>
      </c>
      <c r="K765" s="779" t="s">
        <v>290</v>
      </c>
      <c r="L765" s="780">
        <v>1</v>
      </c>
      <c r="M765" s="692"/>
      <c r="N765" s="809" t="str">
        <f t="shared" si="69"/>
        <v>INCLUDED</v>
      </c>
      <c r="O765" s="880">
        <f t="shared" si="67"/>
        <v>0</v>
      </c>
      <c r="P765" s="880">
        <f t="shared" si="68"/>
        <v>0</v>
      </c>
      <c r="Q765" s="619"/>
      <c r="W765" s="881"/>
    </row>
    <row r="766" spans="1:23" ht="36">
      <c r="A766" s="810">
        <v>745</v>
      </c>
      <c r="B766" s="689">
        <v>7000009996</v>
      </c>
      <c r="C766" s="689">
        <v>5540</v>
      </c>
      <c r="D766" s="700" t="s">
        <v>499</v>
      </c>
      <c r="E766" s="689">
        <v>1000025538</v>
      </c>
      <c r="F766" s="689">
        <v>76169990</v>
      </c>
      <c r="G766" s="690"/>
      <c r="H766" s="689">
        <v>18</v>
      </c>
      <c r="I766" s="691"/>
      <c r="J766" s="872" t="s">
        <v>582</v>
      </c>
      <c r="K766" s="779" t="s">
        <v>290</v>
      </c>
      <c r="L766" s="780">
        <v>1</v>
      </c>
      <c r="M766" s="692"/>
      <c r="N766" s="809" t="str">
        <f t="shared" si="69"/>
        <v>INCLUDED</v>
      </c>
      <c r="O766" s="880">
        <f t="shared" si="67"/>
        <v>0</v>
      </c>
      <c r="P766" s="880">
        <f t="shared" si="68"/>
        <v>0</v>
      </c>
      <c r="Q766" s="619"/>
      <c r="W766" s="881"/>
    </row>
    <row r="767" spans="1:23" ht="90">
      <c r="A767" s="810">
        <v>746</v>
      </c>
      <c r="B767" s="689">
        <v>7000009996</v>
      </c>
      <c r="C767" s="689">
        <v>5580</v>
      </c>
      <c r="D767" s="700" t="s">
        <v>500</v>
      </c>
      <c r="E767" s="689">
        <v>1000015954</v>
      </c>
      <c r="F767" s="689">
        <v>73082011</v>
      </c>
      <c r="G767" s="690"/>
      <c r="H767" s="689">
        <v>18</v>
      </c>
      <c r="I767" s="691"/>
      <c r="J767" s="872" t="s">
        <v>730</v>
      </c>
      <c r="K767" s="779" t="s">
        <v>452</v>
      </c>
      <c r="L767" s="780">
        <v>58</v>
      </c>
      <c r="M767" s="692"/>
      <c r="N767" s="809" t="str">
        <f t="shared" si="69"/>
        <v>INCLUDED</v>
      </c>
      <c r="O767" s="880">
        <f t="shared" si="67"/>
        <v>0</v>
      </c>
      <c r="P767" s="880">
        <f t="shared" si="68"/>
        <v>0</v>
      </c>
      <c r="Q767" s="619"/>
      <c r="W767" s="881"/>
    </row>
    <row r="768" spans="1:23" ht="54">
      <c r="A768" s="810">
        <v>747</v>
      </c>
      <c r="B768" s="689">
        <v>7000009996</v>
      </c>
      <c r="C768" s="689">
        <v>5560</v>
      </c>
      <c r="D768" s="700" t="s">
        <v>500</v>
      </c>
      <c r="E768" s="689">
        <v>1000011713</v>
      </c>
      <c r="F768" s="689">
        <v>73082011</v>
      </c>
      <c r="G768" s="690"/>
      <c r="H768" s="689">
        <v>18</v>
      </c>
      <c r="I768" s="691"/>
      <c r="J768" s="872" t="s">
        <v>583</v>
      </c>
      <c r="K768" s="779" t="s">
        <v>452</v>
      </c>
      <c r="L768" s="780">
        <v>3.5</v>
      </c>
      <c r="M768" s="692"/>
      <c r="N768" s="809" t="str">
        <f t="shared" si="69"/>
        <v>INCLUDED</v>
      </c>
      <c r="O768" s="880">
        <f t="shared" si="67"/>
        <v>0</v>
      </c>
      <c r="P768" s="880">
        <f t="shared" si="68"/>
        <v>0</v>
      </c>
      <c r="Q768" s="619"/>
      <c r="W768" s="881"/>
    </row>
    <row r="769" spans="1:23" ht="54">
      <c r="A769" s="810">
        <v>748</v>
      </c>
      <c r="B769" s="689">
        <v>7000009996</v>
      </c>
      <c r="C769" s="689">
        <v>5570</v>
      </c>
      <c r="D769" s="700" t="s">
        <v>500</v>
      </c>
      <c r="E769" s="689">
        <v>1000012373</v>
      </c>
      <c r="F769" s="689">
        <v>73082011</v>
      </c>
      <c r="G769" s="690"/>
      <c r="H769" s="689">
        <v>18</v>
      </c>
      <c r="I769" s="691"/>
      <c r="J769" s="872" t="s">
        <v>584</v>
      </c>
      <c r="K769" s="779" t="s">
        <v>452</v>
      </c>
      <c r="L769" s="780">
        <v>4.4000000000000004</v>
      </c>
      <c r="M769" s="692"/>
      <c r="N769" s="809" t="str">
        <f t="shared" si="69"/>
        <v>INCLUDED</v>
      </c>
      <c r="O769" s="880">
        <f t="shared" si="67"/>
        <v>0</v>
      </c>
      <c r="P769" s="880">
        <f t="shared" si="68"/>
        <v>0</v>
      </c>
      <c r="Q769" s="619"/>
      <c r="W769" s="881"/>
    </row>
    <row r="770" spans="1:23" ht="54">
      <c r="A770" s="810">
        <v>749</v>
      </c>
      <c r="B770" s="689">
        <v>7000009996</v>
      </c>
      <c r="C770" s="689">
        <v>5550</v>
      </c>
      <c r="D770" s="700" t="s">
        <v>500</v>
      </c>
      <c r="E770" s="689">
        <v>1000012369</v>
      </c>
      <c r="F770" s="689">
        <v>73082011</v>
      </c>
      <c r="G770" s="690"/>
      <c r="H770" s="689">
        <v>18</v>
      </c>
      <c r="I770" s="691"/>
      <c r="J770" s="872" t="s">
        <v>585</v>
      </c>
      <c r="K770" s="779" t="s">
        <v>290</v>
      </c>
      <c r="L770" s="780">
        <v>50</v>
      </c>
      <c r="M770" s="692"/>
      <c r="N770" s="809" t="str">
        <f t="shared" si="69"/>
        <v>INCLUDED</v>
      </c>
      <c r="O770" s="880">
        <f t="shared" si="67"/>
        <v>0</v>
      </c>
      <c r="P770" s="880">
        <f t="shared" si="68"/>
        <v>0</v>
      </c>
      <c r="Q770" s="619"/>
      <c r="W770" s="881"/>
    </row>
    <row r="771" spans="1:23">
      <c r="A771" s="810">
        <v>750</v>
      </c>
      <c r="B771" s="689">
        <v>7000009996</v>
      </c>
      <c r="C771" s="689">
        <v>5590</v>
      </c>
      <c r="D771" s="700" t="s">
        <v>500</v>
      </c>
      <c r="E771" s="689">
        <v>1000032055</v>
      </c>
      <c r="F771" s="689">
        <v>72159090</v>
      </c>
      <c r="G771" s="690"/>
      <c r="H771" s="689">
        <v>18</v>
      </c>
      <c r="I771" s="691"/>
      <c r="J771" s="872" t="s">
        <v>586</v>
      </c>
      <c r="K771" s="779" t="s">
        <v>587</v>
      </c>
      <c r="L771" s="780">
        <v>1</v>
      </c>
      <c r="M771" s="692"/>
      <c r="N771" s="809" t="str">
        <f t="shared" si="69"/>
        <v>INCLUDED</v>
      </c>
      <c r="O771" s="880">
        <f t="shared" si="67"/>
        <v>0</v>
      </c>
      <c r="P771" s="880">
        <f t="shared" si="68"/>
        <v>0</v>
      </c>
      <c r="Q771" s="619"/>
      <c r="W771" s="881"/>
    </row>
    <row r="772" spans="1:23" ht="54">
      <c r="A772" s="810">
        <v>751</v>
      </c>
      <c r="B772" s="689">
        <v>7000009996</v>
      </c>
      <c r="C772" s="689">
        <v>5600</v>
      </c>
      <c r="D772" s="700" t="s">
        <v>500</v>
      </c>
      <c r="E772" s="689">
        <v>1000020090</v>
      </c>
      <c r="F772" s="689">
        <v>73082011</v>
      </c>
      <c r="G772" s="690"/>
      <c r="H772" s="689">
        <v>18</v>
      </c>
      <c r="I772" s="691"/>
      <c r="J772" s="872" t="s">
        <v>474</v>
      </c>
      <c r="K772" s="779" t="s">
        <v>290</v>
      </c>
      <c r="L772" s="780">
        <v>3</v>
      </c>
      <c r="M772" s="692"/>
      <c r="N772" s="809" t="str">
        <f t="shared" si="69"/>
        <v>INCLUDED</v>
      </c>
      <c r="O772" s="880">
        <f t="shared" si="67"/>
        <v>0</v>
      </c>
      <c r="P772" s="880">
        <f t="shared" si="68"/>
        <v>0</v>
      </c>
      <c r="Q772" s="619"/>
      <c r="W772" s="881"/>
    </row>
    <row r="773" spans="1:23" ht="36">
      <c r="A773" s="810">
        <v>752</v>
      </c>
      <c r="B773" s="689">
        <v>7000009996</v>
      </c>
      <c r="C773" s="689">
        <v>5610</v>
      </c>
      <c r="D773" s="700" t="s">
        <v>501</v>
      </c>
      <c r="E773" s="689">
        <v>1000011339</v>
      </c>
      <c r="F773" s="689">
        <v>72169990</v>
      </c>
      <c r="G773" s="690"/>
      <c r="H773" s="689">
        <v>18</v>
      </c>
      <c r="I773" s="691"/>
      <c r="J773" s="872" t="s">
        <v>733</v>
      </c>
      <c r="K773" s="779" t="s">
        <v>291</v>
      </c>
      <c r="L773" s="780">
        <v>4</v>
      </c>
      <c r="M773" s="692"/>
      <c r="N773" s="809" t="str">
        <f t="shared" si="69"/>
        <v>INCLUDED</v>
      </c>
      <c r="O773" s="880">
        <f t="shared" si="67"/>
        <v>0</v>
      </c>
      <c r="P773" s="880">
        <f t="shared" si="68"/>
        <v>0</v>
      </c>
      <c r="Q773" s="619"/>
      <c r="W773" s="881"/>
    </row>
    <row r="774" spans="1:23" ht="36">
      <c r="A774" s="810">
        <v>753</v>
      </c>
      <c r="B774" s="689">
        <v>7000009996</v>
      </c>
      <c r="C774" s="689">
        <v>5620</v>
      </c>
      <c r="D774" s="700" t="s">
        <v>501</v>
      </c>
      <c r="E774" s="689">
        <v>1000011340</v>
      </c>
      <c r="F774" s="689">
        <v>72169990</v>
      </c>
      <c r="G774" s="690"/>
      <c r="H774" s="689">
        <v>18</v>
      </c>
      <c r="I774" s="691"/>
      <c r="J774" s="872" t="s">
        <v>734</v>
      </c>
      <c r="K774" s="779" t="s">
        <v>291</v>
      </c>
      <c r="L774" s="780">
        <v>2</v>
      </c>
      <c r="M774" s="692"/>
      <c r="N774" s="809" t="str">
        <f t="shared" si="69"/>
        <v>INCLUDED</v>
      </c>
      <c r="O774" s="880">
        <f t="shared" si="67"/>
        <v>0</v>
      </c>
      <c r="P774" s="880">
        <f t="shared" si="68"/>
        <v>0</v>
      </c>
      <c r="Q774" s="619"/>
      <c r="W774" s="881"/>
    </row>
    <row r="775" spans="1:23" ht="36">
      <c r="A775" s="810">
        <v>754</v>
      </c>
      <c r="B775" s="689">
        <v>7000009996</v>
      </c>
      <c r="C775" s="689">
        <v>5630</v>
      </c>
      <c r="D775" s="700" t="s">
        <v>501</v>
      </c>
      <c r="E775" s="689">
        <v>1000011337</v>
      </c>
      <c r="F775" s="689">
        <v>72169990</v>
      </c>
      <c r="G775" s="690"/>
      <c r="H775" s="689">
        <v>18</v>
      </c>
      <c r="I775" s="691"/>
      <c r="J775" s="872" t="s">
        <v>735</v>
      </c>
      <c r="K775" s="779" t="s">
        <v>291</v>
      </c>
      <c r="L775" s="780">
        <v>1</v>
      </c>
      <c r="M775" s="692"/>
      <c r="N775" s="809" t="str">
        <f t="shared" si="69"/>
        <v>INCLUDED</v>
      </c>
      <c r="O775" s="880">
        <f t="shared" si="67"/>
        <v>0</v>
      </c>
      <c r="P775" s="880">
        <f t="shared" si="68"/>
        <v>0</v>
      </c>
      <c r="Q775" s="619"/>
      <c r="W775" s="881"/>
    </row>
    <row r="776" spans="1:23" ht="36">
      <c r="A776" s="810">
        <v>755</v>
      </c>
      <c r="B776" s="689">
        <v>7000009996</v>
      </c>
      <c r="C776" s="689">
        <v>5640</v>
      </c>
      <c r="D776" s="700" t="s">
        <v>501</v>
      </c>
      <c r="E776" s="689">
        <v>1000030634</v>
      </c>
      <c r="F776" s="689">
        <v>72169990</v>
      </c>
      <c r="G776" s="690"/>
      <c r="H776" s="689">
        <v>18</v>
      </c>
      <c r="I776" s="691"/>
      <c r="J776" s="872" t="s">
        <v>737</v>
      </c>
      <c r="K776" s="779" t="s">
        <v>291</v>
      </c>
      <c r="L776" s="780">
        <v>4</v>
      </c>
      <c r="M776" s="692"/>
      <c r="N776" s="809" t="str">
        <f t="shared" si="69"/>
        <v>INCLUDED</v>
      </c>
      <c r="O776" s="880">
        <f t="shared" si="67"/>
        <v>0</v>
      </c>
      <c r="P776" s="880">
        <f t="shared" si="68"/>
        <v>0</v>
      </c>
      <c r="Q776" s="619"/>
      <c r="W776" s="881"/>
    </row>
    <row r="777" spans="1:23" ht="54">
      <c r="A777" s="810">
        <v>756</v>
      </c>
      <c r="B777" s="689">
        <v>7000009996</v>
      </c>
      <c r="C777" s="689">
        <v>5650</v>
      </c>
      <c r="D777" s="700" t="s">
        <v>501</v>
      </c>
      <c r="E777" s="689">
        <v>1000029278</v>
      </c>
      <c r="F777" s="689">
        <v>72169990</v>
      </c>
      <c r="G777" s="690"/>
      <c r="H777" s="689">
        <v>18</v>
      </c>
      <c r="I777" s="691"/>
      <c r="J777" s="872" t="s">
        <v>736</v>
      </c>
      <c r="K777" s="779" t="s">
        <v>291</v>
      </c>
      <c r="L777" s="780">
        <v>2</v>
      </c>
      <c r="M777" s="692"/>
      <c r="N777" s="809" t="str">
        <f t="shared" si="69"/>
        <v>INCLUDED</v>
      </c>
      <c r="O777" s="880">
        <f t="shared" si="67"/>
        <v>0</v>
      </c>
      <c r="P777" s="880">
        <f t="shared" si="68"/>
        <v>0</v>
      </c>
      <c r="Q777" s="619"/>
      <c r="W777" s="881"/>
    </row>
    <row r="778" spans="1:23" ht="36">
      <c r="A778" s="810">
        <v>757</v>
      </c>
      <c r="B778" s="689">
        <v>7000009996</v>
      </c>
      <c r="C778" s="689">
        <v>6060</v>
      </c>
      <c r="D778" s="700" t="s">
        <v>502</v>
      </c>
      <c r="E778" s="689">
        <v>1000000444</v>
      </c>
      <c r="F778" s="689">
        <v>85446090</v>
      </c>
      <c r="G778" s="690"/>
      <c r="H778" s="689">
        <v>18</v>
      </c>
      <c r="I778" s="691"/>
      <c r="J778" s="872" t="s">
        <v>470</v>
      </c>
      <c r="K778" s="779" t="s">
        <v>443</v>
      </c>
      <c r="L778" s="780">
        <v>1</v>
      </c>
      <c r="M778" s="692"/>
      <c r="N778" s="809" t="str">
        <f t="shared" si="69"/>
        <v>INCLUDED</v>
      </c>
      <c r="O778" s="880">
        <f t="shared" si="67"/>
        <v>0</v>
      </c>
      <c r="P778" s="880">
        <f t="shared" si="68"/>
        <v>0</v>
      </c>
      <c r="Q778" s="619"/>
      <c r="W778" s="881"/>
    </row>
    <row r="779" spans="1:23" ht="36">
      <c r="A779" s="810">
        <v>758</v>
      </c>
      <c r="B779" s="689">
        <v>7000009996</v>
      </c>
      <c r="C779" s="689">
        <v>6070</v>
      </c>
      <c r="D779" s="700" t="s">
        <v>502</v>
      </c>
      <c r="E779" s="689">
        <v>1000000443</v>
      </c>
      <c r="F779" s="689">
        <v>85446020</v>
      </c>
      <c r="G779" s="690"/>
      <c r="H779" s="689">
        <v>18</v>
      </c>
      <c r="I779" s="691"/>
      <c r="J779" s="872" t="s">
        <v>442</v>
      </c>
      <c r="K779" s="779" t="s">
        <v>443</v>
      </c>
      <c r="L779" s="780">
        <v>1</v>
      </c>
      <c r="M779" s="692"/>
      <c r="N779" s="809" t="str">
        <f t="shared" si="69"/>
        <v>INCLUDED</v>
      </c>
      <c r="O779" s="880">
        <f t="shared" si="67"/>
        <v>0</v>
      </c>
      <c r="P779" s="880">
        <f t="shared" si="68"/>
        <v>0</v>
      </c>
      <c r="Q779" s="619"/>
      <c r="W779" s="881"/>
    </row>
    <row r="780" spans="1:23" ht="36">
      <c r="A780" s="810">
        <v>759</v>
      </c>
      <c r="B780" s="689">
        <v>7000009996</v>
      </c>
      <c r="C780" s="689">
        <v>6080</v>
      </c>
      <c r="D780" s="700" t="s">
        <v>502</v>
      </c>
      <c r="E780" s="689">
        <v>1000000442</v>
      </c>
      <c r="F780" s="689">
        <v>85446020</v>
      </c>
      <c r="G780" s="690"/>
      <c r="H780" s="689">
        <v>18</v>
      </c>
      <c r="I780" s="691"/>
      <c r="J780" s="872" t="s">
        <v>444</v>
      </c>
      <c r="K780" s="779" t="s">
        <v>443</v>
      </c>
      <c r="L780" s="780">
        <v>1</v>
      </c>
      <c r="M780" s="692"/>
      <c r="N780" s="809" t="str">
        <f t="shared" si="69"/>
        <v>INCLUDED</v>
      </c>
      <c r="O780" s="880">
        <f t="shared" si="67"/>
        <v>0</v>
      </c>
      <c r="P780" s="880">
        <f t="shared" si="68"/>
        <v>0</v>
      </c>
      <c r="Q780" s="619"/>
      <c r="W780" s="881"/>
    </row>
    <row r="781" spans="1:23">
      <c r="A781" s="810">
        <v>760</v>
      </c>
      <c r="B781" s="689">
        <v>7000009996</v>
      </c>
      <c r="C781" s="689">
        <v>6100</v>
      </c>
      <c r="D781" s="700" t="s">
        <v>502</v>
      </c>
      <c r="E781" s="689">
        <v>1000032005</v>
      </c>
      <c r="F781" s="689">
        <v>85446090</v>
      </c>
      <c r="G781" s="690"/>
      <c r="H781" s="689">
        <v>18</v>
      </c>
      <c r="I781" s="691"/>
      <c r="J781" s="872" t="s">
        <v>739</v>
      </c>
      <c r="K781" s="779" t="s">
        <v>587</v>
      </c>
      <c r="L781" s="780">
        <v>3</v>
      </c>
      <c r="M781" s="692"/>
      <c r="N781" s="809" t="str">
        <f t="shared" si="69"/>
        <v>INCLUDED</v>
      </c>
      <c r="O781" s="880">
        <f t="shared" si="67"/>
        <v>0</v>
      </c>
      <c r="P781" s="880">
        <f t="shared" si="68"/>
        <v>0</v>
      </c>
      <c r="Q781" s="619"/>
      <c r="W781" s="881"/>
    </row>
    <row r="782" spans="1:23" ht="72">
      <c r="A782" s="810">
        <v>761</v>
      </c>
      <c r="B782" s="689">
        <v>7000009996</v>
      </c>
      <c r="C782" s="689">
        <v>6090</v>
      </c>
      <c r="D782" s="700" t="s">
        <v>502</v>
      </c>
      <c r="E782" s="689">
        <v>1000032848</v>
      </c>
      <c r="F782" s="689">
        <v>85446020</v>
      </c>
      <c r="G782" s="690"/>
      <c r="H782" s="689">
        <v>18</v>
      </c>
      <c r="I782" s="691"/>
      <c r="J782" s="872" t="s">
        <v>740</v>
      </c>
      <c r="K782" s="779" t="s">
        <v>291</v>
      </c>
      <c r="L782" s="780">
        <v>8</v>
      </c>
      <c r="M782" s="692"/>
      <c r="N782" s="809" t="str">
        <f t="shared" si="69"/>
        <v>INCLUDED</v>
      </c>
      <c r="O782" s="880">
        <f t="shared" si="67"/>
        <v>0</v>
      </c>
      <c r="P782" s="880">
        <f t="shared" si="68"/>
        <v>0</v>
      </c>
      <c r="Q782" s="619"/>
      <c r="W782" s="881"/>
    </row>
    <row r="783" spans="1:23">
      <c r="A783" s="810">
        <v>762</v>
      </c>
      <c r="B783" s="689">
        <v>7000009996</v>
      </c>
      <c r="C783" s="689">
        <v>6110</v>
      </c>
      <c r="D783" s="700" t="s">
        <v>502</v>
      </c>
      <c r="E783" s="689">
        <v>1000032006</v>
      </c>
      <c r="F783" s="689">
        <v>85446090</v>
      </c>
      <c r="G783" s="690"/>
      <c r="H783" s="689">
        <v>18</v>
      </c>
      <c r="I783" s="691"/>
      <c r="J783" s="872" t="s">
        <v>738</v>
      </c>
      <c r="K783" s="779" t="s">
        <v>587</v>
      </c>
      <c r="L783" s="780">
        <v>1</v>
      </c>
      <c r="M783" s="692"/>
      <c r="N783" s="809" t="str">
        <f t="shared" si="69"/>
        <v>INCLUDED</v>
      </c>
      <c r="O783" s="880">
        <f t="shared" si="67"/>
        <v>0</v>
      </c>
      <c r="P783" s="880">
        <f t="shared" si="68"/>
        <v>0</v>
      </c>
      <c r="Q783" s="619"/>
      <c r="W783" s="881"/>
    </row>
    <row r="784" spans="1:23">
      <c r="A784" s="810">
        <v>763</v>
      </c>
      <c r="B784" s="689">
        <v>7000009996</v>
      </c>
      <c r="C784" s="689">
        <v>5790</v>
      </c>
      <c r="D784" s="700" t="s">
        <v>503</v>
      </c>
      <c r="E784" s="689">
        <v>1000028117</v>
      </c>
      <c r="F784" s="689">
        <v>85352113</v>
      </c>
      <c r="G784" s="690"/>
      <c r="H784" s="689">
        <v>18</v>
      </c>
      <c r="I784" s="691"/>
      <c r="J784" s="872" t="s">
        <v>747</v>
      </c>
      <c r="K784" s="779" t="s">
        <v>443</v>
      </c>
      <c r="L784" s="780">
        <v>1</v>
      </c>
      <c r="M784" s="692"/>
      <c r="N784" s="809" t="str">
        <f t="shared" si="69"/>
        <v>INCLUDED</v>
      </c>
      <c r="O784" s="880">
        <f t="shared" si="67"/>
        <v>0</v>
      </c>
      <c r="P784" s="880">
        <f t="shared" si="68"/>
        <v>0</v>
      </c>
      <c r="Q784" s="619"/>
      <c r="W784" s="881"/>
    </row>
    <row r="785" spans="1:23">
      <c r="A785" s="810">
        <v>764</v>
      </c>
      <c r="B785" s="689">
        <v>7000009996</v>
      </c>
      <c r="C785" s="689">
        <v>5730</v>
      </c>
      <c r="D785" s="700" t="s">
        <v>503</v>
      </c>
      <c r="E785" s="689">
        <v>1000030960</v>
      </c>
      <c r="F785" s="689">
        <v>85359090</v>
      </c>
      <c r="G785" s="690"/>
      <c r="H785" s="689">
        <v>18</v>
      </c>
      <c r="I785" s="691"/>
      <c r="J785" s="872" t="s">
        <v>749</v>
      </c>
      <c r="K785" s="779" t="s">
        <v>443</v>
      </c>
      <c r="L785" s="780">
        <v>1</v>
      </c>
      <c r="M785" s="692"/>
      <c r="N785" s="809" t="str">
        <f t="shared" si="69"/>
        <v>INCLUDED</v>
      </c>
      <c r="O785" s="880">
        <f t="shared" si="67"/>
        <v>0</v>
      </c>
      <c r="P785" s="880">
        <f t="shared" si="68"/>
        <v>0</v>
      </c>
      <c r="Q785" s="619"/>
      <c r="W785" s="881"/>
    </row>
    <row r="786" spans="1:23">
      <c r="A786" s="810">
        <v>765</v>
      </c>
      <c r="B786" s="689">
        <v>7000009996</v>
      </c>
      <c r="C786" s="689">
        <v>5740</v>
      </c>
      <c r="D786" s="700" t="s">
        <v>503</v>
      </c>
      <c r="E786" s="689">
        <v>1000030961</v>
      </c>
      <c r="F786" s="689">
        <v>85359090</v>
      </c>
      <c r="G786" s="690"/>
      <c r="H786" s="689">
        <v>18</v>
      </c>
      <c r="I786" s="691"/>
      <c r="J786" s="872" t="s">
        <v>750</v>
      </c>
      <c r="K786" s="779" t="s">
        <v>443</v>
      </c>
      <c r="L786" s="780">
        <v>1</v>
      </c>
      <c r="M786" s="692"/>
      <c r="N786" s="809" t="str">
        <f t="shared" si="69"/>
        <v>INCLUDED</v>
      </c>
      <c r="O786" s="880">
        <f t="shared" si="67"/>
        <v>0</v>
      </c>
      <c r="P786" s="880">
        <f t="shared" si="68"/>
        <v>0</v>
      </c>
      <c r="Q786" s="619"/>
      <c r="W786" s="881"/>
    </row>
    <row r="787" spans="1:23">
      <c r="A787" s="810">
        <v>766</v>
      </c>
      <c r="B787" s="689">
        <v>7000009996</v>
      </c>
      <c r="C787" s="689">
        <v>5710</v>
      </c>
      <c r="D787" s="700" t="s">
        <v>503</v>
      </c>
      <c r="E787" s="689">
        <v>1000030730</v>
      </c>
      <c r="F787" s="689">
        <v>85353090</v>
      </c>
      <c r="G787" s="690"/>
      <c r="H787" s="689">
        <v>18</v>
      </c>
      <c r="I787" s="691"/>
      <c r="J787" s="872" t="s">
        <v>748</v>
      </c>
      <c r="K787" s="779" t="s">
        <v>443</v>
      </c>
      <c r="L787" s="780">
        <v>1</v>
      </c>
      <c r="M787" s="692"/>
      <c r="N787" s="809" t="str">
        <f t="shared" si="69"/>
        <v>INCLUDED</v>
      </c>
      <c r="O787" s="880">
        <f t="shared" si="67"/>
        <v>0</v>
      </c>
      <c r="P787" s="880">
        <f t="shared" si="68"/>
        <v>0</v>
      </c>
      <c r="Q787" s="619"/>
      <c r="W787" s="881"/>
    </row>
    <row r="788" spans="1:23">
      <c r="A788" s="810">
        <v>767</v>
      </c>
      <c r="B788" s="689">
        <v>7000009996</v>
      </c>
      <c r="C788" s="689">
        <v>5700</v>
      </c>
      <c r="D788" s="700" t="s">
        <v>503</v>
      </c>
      <c r="E788" s="689">
        <v>1000030729</v>
      </c>
      <c r="F788" s="689">
        <v>85354010</v>
      </c>
      <c r="G788" s="690"/>
      <c r="H788" s="689">
        <v>18</v>
      </c>
      <c r="I788" s="691"/>
      <c r="J788" s="872" t="s">
        <v>751</v>
      </c>
      <c r="K788" s="779" t="s">
        <v>443</v>
      </c>
      <c r="L788" s="780">
        <v>1</v>
      </c>
      <c r="M788" s="692"/>
      <c r="N788" s="682" t="str">
        <f t="shared" ref="N788:N807" si="70">IF(M788="","INCLUDED",M788*L788)</f>
        <v>INCLUDED</v>
      </c>
      <c r="O788" s="880">
        <f t="shared" si="67"/>
        <v>0</v>
      </c>
      <c r="P788" s="880">
        <f t="shared" si="68"/>
        <v>0</v>
      </c>
      <c r="Q788" s="619"/>
      <c r="W788" s="881"/>
    </row>
    <row r="789" spans="1:23">
      <c r="A789" s="810">
        <v>768</v>
      </c>
      <c r="B789" s="689">
        <v>7000009996</v>
      </c>
      <c r="C789" s="689">
        <v>5750</v>
      </c>
      <c r="D789" s="700" t="s">
        <v>503</v>
      </c>
      <c r="E789" s="689">
        <v>1000030653</v>
      </c>
      <c r="F789" s="689">
        <v>85353090</v>
      </c>
      <c r="G789" s="690"/>
      <c r="H789" s="689">
        <v>18</v>
      </c>
      <c r="I789" s="691"/>
      <c r="J789" s="872" t="s">
        <v>646</v>
      </c>
      <c r="K789" s="779" t="s">
        <v>443</v>
      </c>
      <c r="L789" s="780">
        <v>1</v>
      </c>
      <c r="M789" s="692"/>
      <c r="N789" s="682" t="str">
        <f t="shared" si="70"/>
        <v>INCLUDED</v>
      </c>
      <c r="O789" s="880">
        <f t="shared" si="67"/>
        <v>0</v>
      </c>
      <c r="P789" s="880">
        <f t="shared" si="68"/>
        <v>0</v>
      </c>
      <c r="Q789" s="619"/>
      <c r="W789" s="881"/>
    </row>
    <row r="790" spans="1:23">
      <c r="A790" s="810">
        <v>769</v>
      </c>
      <c r="B790" s="689">
        <v>7000009996</v>
      </c>
      <c r="C790" s="689">
        <v>5800</v>
      </c>
      <c r="D790" s="700" t="s">
        <v>503</v>
      </c>
      <c r="E790" s="689">
        <v>1000019912</v>
      </c>
      <c r="F790" s="689">
        <v>85371000</v>
      </c>
      <c r="G790" s="690"/>
      <c r="H790" s="689">
        <v>18</v>
      </c>
      <c r="I790" s="691"/>
      <c r="J790" s="872" t="s">
        <v>627</v>
      </c>
      <c r="K790" s="779" t="s">
        <v>443</v>
      </c>
      <c r="L790" s="780">
        <v>1</v>
      </c>
      <c r="M790" s="692"/>
      <c r="N790" s="682" t="str">
        <f t="shared" si="70"/>
        <v>INCLUDED</v>
      </c>
      <c r="O790" s="880">
        <f t="shared" si="67"/>
        <v>0</v>
      </c>
      <c r="P790" s="880">
        <f t="shared" si="68"/>
        <v>0</v>
      </c>
      <c r="Q790" s="619"/>
      <c r="W790" s="881"/>
    </row>
    <row r="791" spans="1:23">
      <c r="A791" s="810">
        <v>770</v>
      </c>
      <c r="B791" s="689">
        <v>7000009996</v>
      </c>
      <c r="C791" s="689">
        <v>5660</v>
      </c>
      <c r="D791" s="700" t="s">
        <v>503</v>
      </c>
      <c r="E791" s="689">
        <v>1000019927</v>
      </c>
      <c r="F791" s="689">
        <v>85389000</v>
      </c>
      <c r="G791" s="690"/>
      <c r="H791" s="689">
        <v>18</v>
      </c>
      <c r="I791" s="691"/>
      <c r="J791" s="872" t="s">
        <v>628</v>
      </c>
      <c r="K791" s="779" t="s">
        <v>443</v>
      </c>
      <c r="L791" s="780">
        <v>1</v>
      </c>
      <c r="M791" s="692"/>
      <c r="N791" s="682" t="str">
        <f t="shared" si="70"/>
        <v>INCLUDED</v>
      </c>
      <c r="O791" s="880">
        <f t="shared" si="67"/>
        <v>0</v>
      </c>
      <c r="P791" s="880">
        <f t="shared" si="68"/>
        <v>0</v>
      </c>
      <c r="Q791" s="619"/>
      <c r="W791" s="881"/>
    </row>
    <row r="792" spans="1:23">
      <c r="A792" s="810">
        <v>771</v>
      </c>
      <c r="B792" s="689">
        <v>7000009996</v>
      </c>
      <c r="C792" s="689">
        <v>5680</v>
      </c>
      <c r="D792" s="700" t="s">
        <v>503</v>
      </c>
      <c r="E792" s="689">
        <v>1000029030</v>
      </c>
      <c r="F792" s="689">
        <v>85044030</v>
      </c>
      <c r="G792" s="690"/>
      <c r="H792" s="689">
        <v>18</v>
      </c>
      <c r="I792" s="691"/>
      <c r="J792" s="872" t="s">
        <v>752</v>
      </c>
      <c r="K792" s="779" t="s">
        <v>443</v>
      </c>
      <c r="L792" s="780">
        <v>1</v>
      </c>
      <c r="M792" s="692"/>
      <c r="N792" s="682" t="str">
        <f t="shared" si="70"/>
        <v>INCLUDED</v>
      </c>
      <c r="O792" s="880">
        <f t="shared" si="67"/>
        <v>0</v>
      </c>
      <c r="P792" s="880">
        <f t="shared" si="68"/>
        <v>0</v>
      </c>
      <c r="Q792" s="619"/>
      <c r="W792" s="881"/>
    </row>
    <row r="793" spans="1:23">
      <c r="A793" s="810">
        <v>772</v>
      </c>
      <c r="B793" s="689">
        <v>7000009996</v>
      </c>
      <c r="C793" s="689">
        <v>5720</v>
      </c>
      <c r="D793" s="700" t="s">
        <v>503</v>
      </c>
      <c r="E793" s="689">
        <v>1000030652</v>
      </c>
      <c r="F793" s="689">
        <v>85030010</v>
      </c>
      <c r="G793" s="690"/>
      <c r="H793" s="689">
        <v>18</v>
      </c>
      <c r="I793" s="691"/>
      <c r="J793" s="872" t="s">
        <v>767</v>
      </c>
      <c r="K793" s="779" t="s">
        <v>443</v>
      </c>
      <c r="L793" s="780">
        <v>1</v>
      </c>
      <c r="M793" s="692"/>
      <c r="N793" s="682" t="str">
        <f t="shared" si="70"/>
        <v>INCLUDED</v>
      </c>
      <c r="O793" s="880">
        <f t="shared" si="67"/>
        <v>0</v>
      </c>
      <c r="P793" s="880">
        <f t="shared" si="68"/>
        <v>0</v>
      </c>
      <c r="Q793" s="619"/>
      <c r="W793" s="881"/>
    </row>
    <row r="794" spans="1:23">
      <c r="A794" s="810">
        <v>773</v>
      </c>
      <c r="B794" s="689">
        <v>7000009996</v>
      </c>
      <c r="C794" s="689">
        <v>5670</v>
      </c>
      <c r="D794" s="700" t="s">
        <v>503</v>
      </c>
      <c r="E794" s="689">
        <v>1000019924</v>
      </c>
      <c r="F794" s="689">
        <v>76169990</v>
      </c>
      <c r="G794" s="690"/>
      <c r="H794" s="689">
        <v>18</v>
      </c>
      <c r="I794" s="691"/>
      <c r="J794" s="872" t="s">
        <v>629</v>
      </c>
      <c r="K794" s="779" t="s">
        <v>443</v>
      </c>
      <c r="L794" s="780">
        <v>1</v>
      </c>
      <c r="M794" s="692"/>
      <c r="N794" s="682" t="str">
        <f t="shared" si="70"/>
        <v>INCLUDED</v>
      </c>
      <c r="O794" s="880">
        <f t="shared" si="67"/>
        <v>0</v>
      </c>
      <c r="P794" s="880">
        <f t="shared" si="68"/>
        <v>0</v>
      </c>
      <c r="Q794" s="619"/>
      <c r="W794" s="881"/>
    </row>
    <row r="795" spans="1:23">
      <c r="A795" s="810">
        <v>774</v>
      </c>
      <c r="B795" s="689">
        <v>7000009996</v>
      </c>
      <c r="C795" s="689">
        <v>5690</v>
      </c>
      <c r="D795" s="700" t="s">
        <v>503</v>
      </c>
      <c r="E795" s="689">
        <v>1000030655</v>
      </c>
      <c r="F795" s="689">
        <v>85462040</v>
      </c>
      <c r="G795" s="690"/>
      <c r="H795" s="689">
        <v>18</v>
      </c>
      <c r="I795" s="691"/>
      <c r="J795" s="872" t="s">
        <v>753</v>
      </c>
      <c r="K795" s="779" t="s">
        <v>290</v>
      </c>
      <c r="L795" s="780">
        <v>1</v>
      </c>
      <c r="M795" s="692"/>
      <c r="N795" s="682" t="str">
        <f t="shared" si="70"/>
        <v>INCLUDED</v>
      </c>
      <c r="O795" s="880">
        <f t="shared" si="67"/>
        <v>0</v>
      </c>
      <c r="P795" s="880">
        <f t="shared" si="68"/>
        <v>0</v>
      </c>
      <c r="Q795" s="619"/>
      <c r="W795" s="881"/>
    </row>
    <row r="796" spans="1:23">
      <c r="A796" s="810">
        <v>775</v>
      </c>
      <c r="B796" s="689">
        <v>7000009996</v>
      </c>
      <c r="C796" s="689">
        <v>5760</v>
      </c>
      <c r="D796" s="700" t="s">
        <v>503</v>
      </c>
      <c r="E796" s="689">
        <v>1000026195</v>
      </c>
      <c r="F796" s="689">
        <v>85049010</v>
      </c>
      <c r="G796" s="690"/>
      <c r="H796" s="689">
        <v>18</v>
      </c>
      <c r="I796" s="691"/>
      <c r="J796" s="872" t="s">
        <v>630</v>
      </c>
      <c r="K796" s="779" t="s">
        <v>291</v>
      </c>
      <c r="L796" s="780">
        <v>1</v>
      </c>
      <c r="M796" s="692"/>
      <c r="N796" s="682" t="str">
        <f t="shared" si="70"/>
        <v>INCLUDED</v>
      </c>
      <c r="O796" s="880">
        <f t="shared" si="67"/>
        <v>0</v>
      </c>
      <c r="P796" s="880">
        <f t="shared" si="68"/>
        <v>0</v>
      </c>
      <c r="Q796" s="619"/>
      <c r="W796" s="881"/>
    </row>
    <row r="797" spans="1:23">
      <c r="A797" s="810">
        <v>776</v>
      </c>
      <c r="B797" s="689">
        <v>7000009996</v>
      </c>
      <c r="C797" s="689">
        <v>5770</v>
      </c>
      <c r="D797" s="700" t="s">
        <v>503</v>
      </c>
      <c r="E797" s="689">
        <v>1000019921</v>
      </c>
      <c r="F797" s="689">
        <v>85044030</v>
      </c>
      <c r="G797" s="690"/>
      <c r="H797" s="689">
        <v>18</v>
      </c>
      <c r="I797" s="691"/>
      <c r="J797" s="872" t="s">
        <v>631</v>
      </c>
      <c r="K797" s="779" t="s">
        <v>443</v>
      </c>
      <c r="L797" s="780">
        <v>1</v>
      </c>
      <c r="M797" s="692"/>
      <c r="N797" s="682" t="str">
        <f t="shared" si="70"/>
        <v>INCLUDED</v>
      </c>
      <c r="O797" s="880">
        <f t="shared" si="67"/>
        <v>0</v>
      </c>
      <c r="P797" s="880">
        <f t="shared" si="68"/>
        <v>0</v>
      </c>
      <c r="Q797" s="619"/>
      <c r="W797" s="881"/>
    </row>
    <row r="798" spans="1:23">
      <c r="A798" s="810">
        <v>777</v>
      </c>
      <c r="B798" s="689">
        <v>7000009996</v>
      </c>
      <c r="C798" s="689">
        <v>5780</v>
      </c>
      <c r="D798" s="700" t="s">
        <v>503</v>
      </c>
      <c r="E798" s="689">
        <v>1000019926</v>
      </c>
      <c r="F798" s="689">
        <v>94059900</v>
      </c>
      <c r="G798" s="690"/>
      <c r="H798" s="689">
        <v>18</v>
      </c>
      <c r="I798" s="691"/>
      <c r="J798" s="872" t="s">
        <v>632</v>
      </c>
      <c r="K798" s="779" t="s">
        <v>443</v>
      </c>
      <c r="L798" s="780">
        <v>1</v>
      </c>
      <c r="M798" s="692"/>
      <c r="N798" s="682" t="str">
        <f t="shared" si="70"/>
        <v>INCLUDED</v>
      </c>
      <c r="O798" s="880">
        <f t="shared" si="67"/>
        <v>0</v>
      </c>
      <c r="P798" s="880">
        <f t="shared" si="68"/>
        <v>0</v>
      </c>
      <c r="Q798" s="619"/>
      <c r="W798" s="881"/>
    </row>
    <row r="799" spans="1:23">
      <c r="A799" s="810">
        <v>778</v>
      </c>
      <c r="B799" s="689">
        <v>7000009996</v>
      </c>
      <c r="C799" s="689">
        <v>5810</v>
      </c>
      <c r="D799" s="700" t="s">
        <v>503</v>
      </c>
      <c r="E799" s="689">
        <v>1000031011</v>
      </c>
      <c r="F799" s="689">
        <v>85354010</v>
      </c>
      <c r="G799" s="690"/>
      <c r="H799" s="689">
        <v>18</v>
      </c>
      <c r="I799" s="691"/>
      <c r="J799" s="872" t="s">
        <v>633</v>
      </c>
      <c r="K799" s="779" t="s">
        <v>443</v>
      </c>
      <c r="L799" s="780">
        <v>1</v>
      </c>
      <c r="M799" s="692"/>
      <c r="N799" s="682" t="str">
        <f t="shared" si="70"/>
        <v>INCLUDED</v>
      </c>
      <c r="O799" s="880">
        <f t="shared" si="67"/>
        <v>0</v>
      </c>
      <c r="P799" s="880">
        <f t="shared" si="68"/>
        <v>0</v>
      </c>
      <c r="Q799" s="619"/>
      <c r="W799" s="881"/>
    </row>
    <row r="800" spans="1:23">
      <c r="A800" s="810">
        <v>779</v>
      </c>
      <c r="B800" s="689">
        <v>7000009996</v>
      </c>
      <c r="C800" s="689">
        <v>5820</v>
      </c>
      <c r="D800" s="700" t="s">
        <v>503</v>
      </c>
      <c r="E800" s="689">
        <v>1000031010</v>
      </c>
      <c r="F800" s="689">
        <v>85462040</v>
      </c>
      <c r="G800" s="690"/>
      <c r="H800" s="689">
        <v>18</v>
      </c>
      <c r="I800" s="691"/>
      <c r="J800" s="872" t="s">
        <v>754</v>
      </c>
      <c r="K800" s="779" t="s">
        <v>443</v>
      </c>
      <c r="L800" s="780">
        <v>1</v>
      </c>
      <c r="M800" s="692"/>
      <c r="N800" s="682" t="str">
        <f t="shared" si="70"/>
        <v>INCLUDED</v>
      </c>
      <c r="O800" s="880">
        <f t="shared" si="67"/>
        <v>0</v>
      </c>
      <c r="P800" s="880">
        <f t="shared" si="68"/>
        <v>0</v>
      </c>
      <c r="Q800" s="619"/>
      <c r="W800" s="881"/>
    </row>
    <row r="801" spans="1:23">
      <c r="A801" s="810">
        <v>780</v>
      </c>
      <c r="B801" s="689">
        <v>7000009996</v>
      </c>
      <c r="C801" s="689">
        <v>5830</v>
      </c>
      <c r="D801" s="700" t="s">
        <v>503</v>
      </c>
      <c r="E801" s="689">
        <v>1000033322</v>
      </c>
      <c r="F801" s="689">
        <v>85389000</v>
      </c>
      <c r="G801" s="690"/>
      <c r="H801" s="689">
        <v>18</v>
      </c>
      <c r="I801" s="691"/>
      <c r="J801" s="872" t="s">
        <v>755</v>
      </c>
      <c r="K801" s="779" t="s">
        <v>443</v>
      </c>
      <c r="L801" s="780">
        <v>1</v>
      </c>
      <c r="M801" s="692"/>
      <c r="N801" s="682" t="str">
        <f t="shared" si="70"/>
        <v>INCLUDED</v>
      </c>
      <c r="O801" s="880">
        <f t="shared" si="67"/>
        <v>0</v>
      </c>
      <c r="P801" s="880">
        <f t="shared" si="68"/>
        <v>0</v>
      </c>
      <c r="Q801" s="619"/>
      <c r="W801" s="881"/>
    </row>
    <row r="802" spans="1:23">
      <c r="A802" s="810">
        <v>781</v>
      </c>
      <c r="B802" s="689">
        <v>7000009996</v>
      </c>
      <c r="C802" s="689">
        <v>5840</v>
      </c>
      <c r="D802" s="700" t="s">
        <v>503</v>
      </c>
      <c r="E802" s="689">
        <v>1000031079</v>
      </c>
      <c r="F802" s="689">
        <v>85049010</v>
      </c>
      <c r="G802" s="690"/>
      <c r="H802" s="689">
        <v>18</v>
      </c>
      <c r="I802" s="691"/>
      <c r="J802" s="872" t="s">
        <v>771</v>
      </c>
      <c r="K802" s="779" t="s">
        <v>443</v>
      </c>
      <c r="L802" s="780">
        <v>1</v>
      </c>
      <c r="M802" s="692"/>
      <c r="N802" s="682" t="str">
        <f t="shared" si="70"/>
        <v>INCLUDED</v>
      </c>
      <c r="O802" s="880">
        <f t="shared" si="67"/>
        <v>0</v>
      </c>
      <c r="P802" s="880">
        <f t="shared" si="68"/>
        <v>0</v>
      </c>
      <c r="Q802" s="619"/>
      <c r="W802" s="881"/>
    </row>
    <row r="803" spans="1:23" ht="36">
      <c r="A803" s="810">
        <v>782</v>
      </c>
      <c r="B803" s="689">
        <v>7000009996</v>
      </c>
      <c r="C803" s="689">
        <v>5860</v>
      </c>
      <c r="D803" s="700" t="s">
        <v>504</v>
      </c>
      <c r="E803" s="689">
        <v>1000004965</v>
      </c>
      <c r="F803" s="689">
        <v>85371000</v>
      </c>
      <c r="G803" s="690"/>
      <c r="H803" s="689">
        <v>18</v>
      </c>
      <c r="I803" s="691"/>
      <c r="J803" s="872" t="s">
        <v>757</v>
      </c>
      <c r="K803" s="779" t="s">
        <v>290</v>
      </c>
      <c r="L803" s="780">
        <v>6</v>
      </c>
      <c r="M803" s="692"/>
      <c r="N803" s="682" t="str">
        <f t="shared" si="70"/>
        <v>INCLUDED</v>
      </c>
      <c r="O803" s="880">
        <f t="shared" si="67"/>
        <v>0</v>
      </c>
      <c r="P803" s="880">
        <f t="shared" si="68"/>
        <v>0</v>
      </c>
      <c r="Q803" s="619"/>
      <c r="W803" s="881"/>
    </row>
    <row r="804" spans="1:23" ht="54">
      <c r="A804" s="810">
        <v>783</v>
      </c>
      <c r="B804" s="689">
        <v>7000009996</v>
      </c>
      <c r="C804" s="689">
        <v>5850</v>
      </c>
      <c r="D804" s="700" t="s">
        <v>504</v>
      </c>
      <c r="E804" s="689">
        <v>1000018700</v>
      </c>
      <c r="F804" s="689">
        <v>85371000</v>
      </c>
      <c r="G804" s="690"/>
      <c r="H804" s="689">
        <v>18</v>
      </c>
      <c r="I804" s="691"/>
      <c r="J804" s="872" t="s">
        <v>651</v>
      </c>
      <c r="K804" s="779" t="s">
        <v>291</v>
      </c>
      <c r="L804" s="780">
        <v>1</v>
      </c>
      <c r="M804" s="692"/>
      <c r="N804" s="682" t="str">
        <f t="shared" si="70"/>
        <v>INCLUDED</v>
      </c>
      <c r="O804" s="880">
        <f t="shared" si="67"/>
        <v>0</v>
      </c>
      <c r="P804" s="880">
        <f t="shared" si="68"/>
        <v>0</v>
      </c>
      <c r="Q804" s="619"/>
      <c r="W804" s="881"/>
    </row>
    <row r="805" spans="1:23" ht="54">
      <c r="A805" s="810">
        <v>784</v>
      </c>
      <c r="B805" s="689">
        <v>7000009996</v>
      </c>
      <c r="C805" s="689">
        <v>5870</v>
      </c>
      <c r="D805" s="700" t="s">
        <v>504</v>
      </c>
      <c r="E805" s="689">
        <v>1000030957</v>
      </c>
      <c r="F805" s="689">
        <v>85371000</v>
      </c>
      <c r="G805" s="690"/>
      <c r="H805" s="689">
        <v>18</v>
      </c>
      <c r="I805" s="691"/>
      <c r="J805" s="872" t="s">
        <v>758</v>
      </c>
      <c r="K805" s="779" t="s">
        <v>290</v>
      </c>
      <c r="L805" s="780">
        <v>1</v>
      </c>
      <c r="M805" s="692"/>
      <c r="N805" s="682" t="str">
        <f t="shared" si="70"/>
        <v>INCLUDED</v>
      </c>
      <c r="O805" s="880">
        <f t="shared" si="67"/>
        <v>0</v>
      </c>
      <c r="P805" s="880">
        <f t="shared" si="68"/>
        <v>0</v>
      </c>
      <c r="Q805" s="619"/>
      <c r="W805" s="881"/>
    </row>
    <row r="806" spans="1:23" ht="36">
      <c r="A806" s="810">
        <v>785</v>
      </c>
      <c r="B806" s="689">
        <v>7000009996</v>
      </c>
      <c r="C806" s="689">
        <v>5880</v>
      </c>
      <c r="D806" s="700" t="s">
        <v>504</v>
      </c>
      <c r="E806" s="689">
        <v>1000031073</v>
      </c>
      <c r="F806" s="689">
        <v>85371000</v>
      </c>
      <c r="G806" s="690"/>
      <c r="H806" s="689">
        <v>18</v>
      </c>
      <c r="I806" s="691"/>
      <c r="J806" s="872" t="s">
        <v>759</v>
      </c>
      <c r="K806" s="779" t="s">
        <v>290</v>
      </c>
      <c r="L806" s="780">
        <v>8</v>
      </c>
      <c r="M806" s="692"/>
      <c r="N806" s="682" t="str">
        <f t="shared" si="70"/>
        <v>INCLUDED</v>
      </c>
      <c r="O806" s="880">
        <f t="shared" si="67"/>
        <v>0</v>
      </c>
      <c r="P806" s="880">
        <f t="shared" si="68"/>
        <v>0</v>
      </c>
      <c r="Q806" s="619"/>
      <c r="W806" s="881"/>
    </row>
    <row r="807" spans="1:23" ht="54">
      <c r="A807" s="810">
        <v>786</v>
      </c>
      <c r="B807" s="689">
        <v>7000009996</v>
      </c>
      <c r="C807" s="689">
        <v>5890</v>
      </c>
      <c r="D807" s="700" t="s">
        <v>504</v>
      </c>
      <c r="E807" s="689">
        <v>1000031072</v>
      </c>
      <c r="F807" s="689">
        <v>85371000</v>
      </c>
      <c r="G807" s="690"/>
      <c r="H807" s="689">
        <v>18</v>
      </c>
      <c r="I807" s="691"/>
      <c r="J807" s="872" t="s">
        <v>760</v>
      </c>
      <c r="K807" s="779" t="s">
        <v>290</v>
      </c>
      <c r="L807" s="780">
        <v>1</v>
      </c>
      <c r="M807" s="692"/>
      <c r="N807" s="682" t="str">
        <f t="shared" si="70"/>
        <v>INCLUDED</v>
      </c>
      <c r="O807" s="880">
        <f t="shared" si="67"/>
        <v>0</v>
      </c>
      <c r="P807" s="880">
        <f t="shared" si="68"/>
        <v>0</v>
      </c>
      <c r="Q807" s="619"/>
      <c r="W807" s="881"/>
    </row>
    <row r="808" spans="1:23" s="878" customFormat="1">
      <c r="A808" s="802" t="s">
        <v>837</v>
      </c>
      <c r="B808" s="830" t="s">
        <v>773</v>
      </c>
      <c r="C808" s="815"/>
      <c r="D808" s="816"/>
      <c r="E808" s="815"/>
      <c r="F808" s="815"/>
      <c r="G808" s="815"/>
      <c r="H808" s="815"/>
      <c r="I808" s="815"/>
      <c r="J808" s="874"/>
      <c r="K808" s="815"/>
      <c r="L808" s="815"/>
      <c r="M808" s="815"/>
      <c r="N808" s="818"/>
      <c r="O808" s="880">
        <f t="shared" si="67"/>
        <v>0</v>
      </c>
      <c r="P808" s="880">
        <f t="shared" si="68"/>
        <v>0</v>
      </c>
      <c r="Q808" s="879"/>
      <c r="W808" s="886"/>
    </row>
    <row r="809" spans="1:23" ht="36">
      <c r="A809" s="680">
        <v>787</v>
      </c>
      <c r="B809" s="689">
        <v>7000009996</v>
      </c>
      <c r="C809" s="689">
        <v>6160</v>
      </c>
      <c r="D809" s="700" t="s">
        <v>491</v>
      </c>
      <c r="E809" s="689">
        <v>1000025219</v>
      </c>
      <c r="F809" s="689">
        <v>85049010</v>
      </c>
      <c r="G809" s="690"/>
      <c r="H809" s="689">
        <v>18</v>
      </c>
      <c r="I809" s="691"/>
      <c r="J809" s="872" t="s">
        <v>510</v>
      </c>
      <c r="K809" s="779" t="s">
        <v>290</v>
      </c>
      <c r="L809" s="780">
        <v>2</v>
      </c>
      <c r="M809" s="692"/>
      <c r="N809" s="809" t="str">
        <f t="shared" ref="N809" si="71">IF(M809="","INCLUDED",M809*L809)</f>
        <v>INCLUDED</v>
      </c>
      <c r="O809" s="880">
        <f t="shared" si="67"/>
        <v>0</v>
      </c>
      <c r="P809" s="880">
        <f t="shared" si="68"/>
        <v>0</v>
      </c>
      <c r="Q809" s="619"/>
      <c r="W809" s="881"/>
    </row>
    <row r="810" spans="1:23" ht="36">
      <c r="A810" s="680">
        <v>788</v>
      </c>
      <c r="B810" s="689">
        <v>7000009996</v>
      </c>
      <c r="C810" s="689">
        <v>6170</v>
      </c>
      <c r="D810" s="700" t="s">
        <v>491</v>
      </c>
      <c r="E810" s="689">
        <v>1000015938</v>
      </c>
      <c r="F810" s="689">
        <v>84248990</v>
      </c>
      <c r="G810" s="690"/>
      <c r="H810" s="689">
        <v>18</v>
      </c>
      <c r="I810" s="691"/>
      <c r="J810" s="872" t="s">
        <v>705</v>
      </c>
      <c r="K810" s="779" t="s">
        <v>291</v>
      </c>
      <c r="L810" s="780">
        <v>2</v>
      </c>
      <c r="M810" s="692"/>
      <c r="N810" s="809" t="str">
        <f t="shared" ref="N810:N873" si="72">IF(M810="","INCLUDED",M810*L810)</f>
        <v>INCLUDED</v>
      </c>
      <c r="O810" s="880">
        <f t="shared" si="67"/>
        <v>0</v>
      </c>
      <c r="P810" s="880">
        <f t="shared" si="68"/>
        <v>0</v>
      </c>
      <c r="Q810" s="619"/>
      <c r="W810" s="881"/>
    </row>
    <row r="811" spans="1:23">
      <c r="A811" s="680">
        <v>789</v>
      </c>
      <c r="B811" s="689">
        <v>7000009996</v>
      </c>
      <c r="C811" s="689">
        <v>6180</v>
      </c>
      <c r="D811" s="700" t="s">
        <v>491</v>
      </c>
      <c r="E811" s="689">
        <v>1000031071</v>
      </c>
      <c r="F811" s="689">
        <v>85042200</v>
      </c>
      <c r="G811" s="690"/>
      <c r="H811" s="689">
        <v>18</v>
      </c>
      <c r="I811" s="691"/>
      <c r="J811" s="872" t="s">
        <v>769</v>
      </c>
      <c r="K811" s="779" t="s">
        <v>290</v>
      </c>
      <c r="L811" s="780">
        <v>2</v>
      </c>
      <c r="M811" s="692"/>
      <c r="N811" s="809" t="str">
        <f t="shared" si="72"/>
        <v>INCLUDED</v>
      </c>
      <c r="O811" s="880">
        <f t="shared" ref="O811:O834" si="73">IF(M811="",0,IF(I811="",M811*H811/100,I811*M811))</f>
        <v>0</v>
      </c>
      <c r="P811" s="880">
        <f t="shared" ref="P811:P834" si="74">O811*L811</f>
        <v>0</v>
      </c>
      <c r="Q811" s="619"/>
      <c r="W811" s="881"/>
    </row>
    <row r="812" spans="1:23" ht="36">
      <c r="A812" s="680">
        <v>790</v>
      </c>
      <c r="B812" s="689">
        <v>7000009996</v>
      </c>
      <c r="C812" s="689">
        <v>6190</v>
      </c>
      <c r="D812" s="700" t="s">
        <v>491</v>
      </c>
      <c r="E812" s="689">
        <v>1000031077</v>
      </c>
      <c r="F812" s="689">
        <v>85049010</v>
      </c>
      <c r="G812" s="690"/>
      <c r="H812" s="689">
        <v>18</v>
      </c>
      <c r="I812" s="691"/>
      <c r="J812" s="872" t="s">
        <v>770</v>
      </c>
      <c r="K812" s="779" t="s">
        <v>291</v>
      </c>
      <c r="L812" s="780">
        <v>2</v>
      </c>
      <c r="M812" s="692"/>
      <c r="N812" s="809" t="str">
        <f t="shared" si="72"/>
        <v>INCLUDED</v>
      </c>
      <c r="O812" s="880">
        <f t="shared" si="73"/>
        <v>0</v>
      </c>
      <c r="P812" s="880">
        <f t="shared" si="74"/>
        <v>0</v>
      </c>
      <c r="Q812" s="619"/>
      <c r="W812" s="881"/>
    </row>
    <row r="813" spans="1:23">
      <c r="A813" s="680">
        <v>791</v>
      </c>
      <c r="B813" s="689">
        <v>7000009996</v>
      </c>
      <c r="C813" s="689">
        <v>6200</v>
      </c>
      <c r="D813" s="700" t="s">
        <v>492</v>
      </c>
      <c r="E813" s="689">
        <v>1000031070</v>
      </c>
      <c r="F813" s="689">
        <v>85049010</v>
      </c>
      <c r="G813" s="690"/>
      <c r="H813" s="689">
        <v>18</v>
      </c>
      <c r="I813" s="691"/>
      <c r="J813" s="872" t="s">
        <v>762</v>
      </c>
      <c r="K813" s="779" t="s">
        <v>290</v>
      </c>
      <c r="L813" s="780">
        <v>2</v>
      </c>
      <c r="M813" s="692"/>
      <c r="N813" s="809" t="str">
        <f t="shared" si="72"/>
        <v>INCLUDED</v>
      </c>
      <c r="O813" s="880">
        <f t="shared" si="73"/>
        <v>0</v>
      </c>
      <c r="P813" s="880">
        <f t="shared" si="74"/>
        <v>0</v>
      </c>
      <c r="Q813" s="619"/>
      <c r="W813" s="881"/>
    </row>
    <row r="814" spans="1:23" ht="36">
      <c r="A814" s="680">
        <v>792</v>
      </c>
      <c r="B814" s="689">
        <v>7000009996</v>
      </c>
      <c r="C814" s="689">
        <v>6210</v>
      </c>
      <c r="D814" s="700" t="s">
        <v>698</v>
      </c>
      <c r="E814" s="689">
        <v>1000005063</v>
      </c>
      <c r="F814" s="689">
        <v>85359090</v>
      </c>
      <c r="G814" s="690"/>
      <c r="H814" s="689">
        <v>18</v>
      </c>
      <c r="I814" s="691"/>
      <c r="J814" s="872" t="s">
        <v>707</v>
      </c>
      <c r="K814" s="779" t="s">
        <v>290</v>
      </c>
      <c r="L814" s="780">
        <v>15</v>
      </c>
      <c r="M814" s="692"/>
      <c r="N814" s="809" t="str">
        <f t="shared" si="72"/>
        <v>INCLUDED</v>
      </c>
      <c r="O814" s="880">
        <f t="shared" si="73"/>
        <v>0</v>
      </c>
      <c r="P814" s="880">
        <f t="shared" si="74"/>
        <v>0</v>
      </c>
      <c r="Q814" s="619"/>
      <c r="W814" s="881"/>
    </row>
    <row r="815" spans="1:23" ht="36">
      <c r="A815" s="680">
        <v>793</v>
      </c>
      <c r="B815" s="689">
        <v>7000009996</v>
      </c>
      <c r="C815" s="689">
        <v>6280</v>
      </c>
      <c r="D815" s="700" t="s">
        <v>698</v>
      </c>
      <c r="E815" s="689">
        <v>1000031122</v>
      </c>
      <c r="F815" s="689">
        <v>85359090</v>
      </c>
      <c r="G815" s="690"/>
      <c r="H815" s="689">
        <v>18</v>
      </c>
      <c r="I815" s="691"/>
      <c r="J815" s="872" t="s">
        <v>708</v>
      </c>
      <c r="K815" s="779" t="s">
        <v>290</v>
      </c>
      <c r="L815" s="780">
        <v>6</v>
      </c>
      <c r="M815" s="692"/>
      <c r="N815" s="809" t="str">
        <f t="shared" si="72"/>
        <v>INCLUDED</v>
      </c>
      <c r="O815" s="880">
        <f t="shared" si="73"/>
        <v>0</v>
      </c>
      <c r="P815" s="880">
        <f t="shared" si="74"/>
        <v>0</v>
      </c>
      <c r="Q815" s="619"/>
      <c r="W815" s="881"/>
    </row>
    <row r="816" spans="1:23">
      <c r="A816" s="680">
        <v>794</v>
      </c>
      <c r="B816" s="689">
        <v>7000009996</v>
      </c>
      <c r="C816" s="689">
        <v>6240</v>
      </c>
      <c r="D816" s="700" t="s">
        <v>698</v>
      </c>
      <c r="E816" s="689">
        <v>1000005048</v>
      </c>
      <c r="F816" s="689">
        <v>85359090</v>
      </c>
      <c r="G816" s="690"/>
      <c r="H816" s="689">
        <v>18</v>
      </c>
      <c r="I816" s="691"/>
      <c r="J816" s="872" t="s">
        <v>713</v>
      </c>
      <c r="K816" s="779" t="s">
        <v>290</v>
      </c>
      <c r="L816" s="780">
        <v>6</v>
      </c>
      <c r="M816" s="692"/>
      <c r="N816" s="809" t="str">
        <f t="shared" si="72"/>
        <v>INCLUDED</v>
      </c>
      <c r="O816" s="880">
        <f t="shared" si="73"/>
        <v>0</v>
      </c>
      <c r="P816" s="880">
        <f t="shared" si="74"/>
        <v>0</v>
      </c>
      <c r="Q816" s="619"/>
      <c r="W816" s="881"/>
    </row>
    <row r="817" spans="1:23" ht="36">
      <c r="A817" s="680">
        <v>795</v>
      </c>
      <c r="B817" s="689">
        <v>7000009996</v>
      </c>
      <c r="C817" s="689">
        <v>6220</v>
      </c>
      <c r="D817" s="700" t="s">
        <v>698</v>
      </c>
      <c r="E817" s="689">
        <v>1000005067</v>
      </c>
      <c r="F817" s="689">
        <v>85353090</v>
      </c>
      <c r="G817" s="690"/>
      <c r="H817" s="689">
        <v>18</v>
      </c>
      <c r="I817" s="691"/>
      <c r="J817" s="872" t="s">
        <v>709</v>
      </c>
      <c r="K817" s="779" t="s">
        <v>290</v>
      </c>
      <c r="L817" s="780">
        <v>6</v>
      </c>
      <c r="M817" s="692"/>
      <c r="N817" s="809" t="str">
        <f t="shared" si="72"/>
        <v>INCLUDED</v>
      </c>
      <c r="O817" s="880">
        <f t="shared" si="73"/>
        <v>0</v>
      </c>
      <c r="P817" s="880">
        <f t="shared" si="74"/>
        <v>0</v>
      </c>
      <c r="Q817" s="619"/>
      <c r="W817" s="881"/>
    </row>
    <row r="818" spans="1:23" ht="36">
      <c r="A818" s="680">
        <v>796</v>
      </c>
      <c r="B818" s="689">
        <v>7000009996</v>
      </c>
      <c r="C818" s="689">
        <v>6230</v>
      </c>
      <c r="D818" s="700" t="s">
        <v>698</v>
      </c>
      <c r="E818" s="689">
        <v>1000005037</v>
      </c>
      <c r="F818" s="689">
        <v>85353090</v>
      </c>
      <c r="G818" s="690"/>
      <c r="H818" s="689">
        <v>18</v>
      </c>
      <c r="I818" s="691"/>
      <c r="J818" s="872" t="s">
        <v>710</v>
      </c>
      <c r="K818" s="779" t="s">
        <v>290</v>
      </c>
      <c r="L818" s="780">
        <v>8</v>
      </c>
      <c r="M818" s="692"/>
      <c r="N818" s="809" t="str">
        <f t="shared" si="72"/>
        <v>INCLUDED</v>
      </c>
      <c r="O818" s="880">
        <f t="shared" si="73"/>
        <v>0</v>
      </c>
      <c r="P818" s="880">
        <f t="shared" si="74"/>
        <v>0</v>
      </c>
      <c r="Q818" s="619"/>
      <c r="W818" s="881"/>
    </row>
    <row r="819" spans="1:23">
      <c r="A819" s="680">
        <v>797</v>
      </c>
      <c r="B819" s="689">
        <v>7000009996</v>
      </c>
      <c r="C819" s="689">
        <v>6260</v>
      </c>
      <c r="D819" s="700" t="s">
        <v>698</v>
      </c>
      <c r="E819" s="689">
        <v>1000029252</v>
      </c>
      <c r="F819" s="689">
        <v>85354010</v>
      </c>
      <c r="G819" s="690"/>
      <c r="H819" s="689">
        <v>18</v>
      </c>
      <c r="I819" s="691"/>
      <c r="J819" s="872" t="s">
        <v>712</v>
      </c>
      <c r="K819" s="779" t="s">
        <v>290</v>
      </c>
      <c r="L819" s="780">
        <v>18</v>
      </c>
      <c r="M819" s="692"/>
      <c r="N819" s="809" t="str">
        <f t="shared" si="72"/>
        <v>INCLUDED</v>
      </c>
      <c r="O819" s="880">
        <f t="shared" si="73"/>
        <v>0</v>
      </c>
      <c r="P819" s="880">
        <f t="shared" si="74"/>
        <v>0</v>
      </c>
      <c r="Q819" s="619"/>
      <c r="W819" s="881"/>
    </row>
    <row r="820" spans="1:23">
      <c r="A820" s="680">
        <v>798</v>
      </c>
      <c r="B820" s="689">
        <v>7000009996</v>
      </c>
      <c r="C820" s="689">
        <v>6250</v>
      </c>
      <c r="D820" s="700" t="s">
        <v>698</v>
      </c>
      <c r="E820" s="689">
        <v>1000005030</v>
      </c>
      <c r="F820" s="689">
        <v>85462040</v>
      </c>
      <c r="G820" s="690"/>
      <c r="H820" s="689">
        <v>18</v>
      </c>
      <c r="I820" s="691"/>
      <c r="J820" s="872" t="s">
        <v>711</v>
      </c>
      <c r="K820" s="779" t="s">
        <v>290</v>
      </c>
      <c r="L820" s="780">
        <v>8</v>
      </c>
      <c r="M820" s="692"/>
      <c r="N820" s="809" t="str">
        <f t="shared" si="72"/>
        <v>INCLUDED</v>
      </c>
      <c r="O820" s="880">
        <f t="shared" si="73"/>
        <v>0</v>
      </c>
      <c r="P820" s="880">
        <f t="shared" si="74"/>
        <v>0</v>
      </c>
      <c r="Q820" s="619"/>
      <c r="W820" s="881"/>
    </row>
    <row r="821" spans="1:23">
      <c r="A821" s="680">
        <v>799</v>
      </c>
      <c r="B821" s="689">
        <v>7000009996</v>
      </c>
      <c r="C821" s="689">
        <v>6270</v>
      </c>
      <c r="D821" s="700" t="s">
        <v>698</v>
      </c>
      <c r="E821" s="689">
        <v>1000025327</v>
      </c>
      <c r="F821" s="689">
        <v>82055990</v>
      </c>
      <c r="G821" s="690"/>
      <c r="H821" s="689">
        <v>18</v>
      </c>
      <c r="I821" s="691"/>
      <c r="J821" s="872" t="s">
        <v>763</v>
      </c>
      <c r="K821" s="779" t="s">
        <v>290</v>
      </c>
      <c r="L821" s="780">
        <v>6</v>
      </c>
      <c r="M821" s="692"/>
      <c r="N821" s="809" t="str">
        <f t="shared" si="72"/>
        <v>INCLUDED</v>
      </c>
      <c r="O821" s="880">
        <f t="shared" si="73"/>
        <v>0</v>
      </c>
      <c r="P821" s="880">
        <f t="shared" si="74"/>
        <v>0</v>
      </c>
      <c r="Q821" s="619"/>
      <c r="W821" s="881"/>
    </row>
    <row r="822" spans="1:23" ht="36">
      <c r="A822" s="680">
        <v>800</v>
      </c>
      <c r="B822" s="689">
        <v>7000009996</v>
      </c>
      <c r="C822" s="689">
        <v>6290</v>
      </c>
      <c r="D822" s="700" t="s">
        <v>698</v>
      </c>
      <c r="E822" s="689">
        <v>1000005039</v>
      </c>
      <c r="F822" s="689">
        <v>85352113</v>
      </c>
      <c r="G822" s="690"/>
      <c r="H822" s="689">
        <v>18</v>
      </c>
      <c r="I822" s="691"/>
      <c r="J822" s="872" t="s">
        <v>706</v>
      </c>
      <c r="K822" s="779" t="s">
        <v>290</v>
      </c>
      <c r="L822" s="780">
        <v>7</v>
      </c>
      <c r="M822" s="692"/>
      <c r="N822" s="809" t="str">
        <f t="shared" si="72"/>
        <v>INCLUDED</v>
      </c>
      <c r="O822" s="880">
        <f t="shared" si="73"/>
        <v>0</v>
      </c>
      <c r="P822" s="880">
        <f t="shared" si="74"/>
        <v>0</v>
      </c>
      <c r="Q822" s="619"/>
      <c r="W822" s="881"/>
    </row>
    <row r="823" spans="1:23">
      <c r="A823" s="680">
        <v>801</v>
      </c>
      <c r="B823" s="689">
        <v>7000009996</v>
      </c>
      <c r="C823" s="689">
        <v>7140</v>
      </c>
      <c r="D823" s="700" t="s">
        <v>699</v>
      </c>
      <c r="E823" s="689">
        <v>1000000610</v>
      </c>
      <c r="F823" s="689">
        <v>85353090</v>
      </c>
      <c r="G823" s="690"/>
      <c r="H823" s="689">
        <v>18</v>
      </c>
      <c r="I823" s="691"/>
      <c r="J823" s="872" t="s">
        <v>714</v>
      </c>
      <c r="K823" s="779" t="s">
        <v>290</v>
      </c>
      <c r="L823" s="780">
        <v>4</v>
      </c>
      <c r="M823" s="692"/>
      <c r="N823" s="809" t="str">
        <f t="shared" si="72"/>
        <v>INCLUDED</v>
      </c>
      <c r="O823" s="880">
        <f t="shared" si="73"/>
        <v>0</v>
      </c>
      <c r="P823" s="880">
        <f t="shared" si="74"/>
        <v>0</v>
      </c>
      <c r="Q823" s="619"/>
      <c r="W823" s="881"/>
    </row>
    <row r="824" spans="1:23">
      <c r="A824" s="680">
        <v>802</v>
      </c>
      <c r="B824" s="689">
        <v>7000009996</v>
      </c>
      <c r="C824" s="689">
        <v>7150</v>
      </c>
      <c r="D824" s="700" t="s">
        <v>699</v>
      </c>
      <c r="E824" s="689">
        <v>1000020422</v>
      </c>
      <c r="F824" s="689">
        <v>85354010</v>
      </c>
      <c r="G824" s="690"/>
      <c r="H824" s="689">
        <v>18</v>
      </c>
      <c r="I824" s="691"/>
      <c r="J824" s="872" t="s">
        <v>661</v>
      </c>
      <c r="K824" s="779" t="s">
        <v>290</v>
      </c>
      <c r="L824" s="780">
        <v>12</v>
      </c>
      <c r="M824" s="692"/>
      <c r="N824" s="809" t="str">
        <f t="shared" si="72"/>
        <v>INCLUDED</v>
      </c>
      <c r="O824" s="880">
        <f t="shared" si="73"/>
        <v>0</v>
      </c>
      <c r="P824" s="880">
        <f t="shared" si="74"/>
        <v>0</v>
      </c>
      <c r="Q824" s="619"/>
      <c r="W824" s="881"/>
    </row>
    <row r="825" spans="1:23">
      <c r="A825" s="680">
        <v>803</v>
      </c>
      <c r="B825" s="689">
        <v>7000009996</v>
      </c>
      <c r="C825" s="689">
        <v>7160</v>
      </c>
      <c r="D825" s="700" t="s">
        <v>699</v>
      </c>
      <c r="E825" s="689">
        <v>1000000593</v>
      </c>
      <c r="F825" s="689">
        <v>85462040</v>
      </c>
      <c r="G825" s="690"/>
      <c r="H825" s="689">
        <v>18</v>
      </c>
      <c r="I825" s="691"/>
      <c r="J825" s="872" t="s">
        <v>662</v>
      </c>
      <c r="K825" s="779" t="s">
        <v>290</v>
      </c>
      <c r="L825" s="780">
        <v>12</v>
      </c>
      <c r="M825" s="692"/>
      <c r="N825" s="809" t="str">
        <f t="shared" si="72"/>
        <v>INCLUDED</v>
      </c>
      <c r="O825" s="880">
        <f t="shared" si="73"/>
        <v>0</v>
      </c>
      <c r="P825" s="880">
        <f t="shared" si="74"/>
        <v>0</v>
      </c>
      <c r="Q825" s="619"/>
      <c r="W825" s="881"/>
    </row>
    <row r="826" spans="1:23" ht="36">
      <c r="A826" s="680">
        <v>804</v>
      </c>
      <c r="B826" s="689">
        <v>7000009996</v>
      </c>
      <c r="C826" s="689">
        <v>7170</v>
      </c>
      <c r="D826" s="700" t="s">
        <v>699</v>
      </c>
      <c r="E826" s="689">
        <v>1000033307</v>
      </c>
      <c r="F826" s="689">
        <v>85359030</v>
      </c>
      <c r="G826" s="690"/>
      <c r="H826" s="689">
        <v>18</v>
      </c>
      <c r="I826" s="691"/>
      <c r="J826" s="872" t="s">
        <v>715</v>
      </c>
      <c r="K826" s="779" t="s">
        <v>291</v>
      </c>
      <c r="L826" s="780">
        <v>1</v>
      </c>
      <c r="M826" s="692"/>
      <c r="N826" s="809" t="str">
        <f t="shared" si="72"/>
        <v>INCLUDED</v>
      </c>
      <c r="O826" s="880">
        <f t="shared" si="73"/>
        <v>0</v>
      </c>
      <c r="P826" s="880">
        <f t="shared" si="74"/>
        <v>0</v>
      </c>
      <c r="Q826" s="619"/>
      <c r="W826" s="881"/>
    </row>
    <row r="827" spans="1:23" ht="36">
      <c r="A827" s="680">
        <v>805</v>
      </c>
      <c r="B827" s="689">
        <v>7000009996</v>
      </c>
      <c r="C827" s="689">
        <v>7180</v>
      </c>
      <c r="D827" s="700" t="s">
        <v>699</v>
      </c>
      <c r="E827" s="689">
        <v>1000033305</v>
      </c>
      <c r="F827" s="689">
        <v>85359030</v>
      </c>
      <c r="G827" s="690"/>
      <c r="H827" s="689">
        <v>18</v>
      </c>
      <c r="I827" s="691"/>
      <c r="J827" s="872" t="s">
        <v>716</v>
      </c>
      <c r="K827" s="779" t="s">
        <v>290</v>
      </c>
      <c r="L827" s="780">
        <v>4</v>
      </c>
      <c r="M827" s="692"/>
      <c r="N827" s="809" t="str">
        <f t="shared" si="72"/>
        <v>INCLUDED</v>
      </c>
      <c r="O827" s="880">
        <f t="shared" si="73"/>
        <v>0</v>
      </c>
      <c r="P827" s="880">
        <f t="shared" si="74"/>
        <v>0</v>
      </c>
      <c r="Q827" s="619"/>
      <c r="W827" s="881"/>
    </row>
    <row r="828" spans="1:23" ht="36">
      <c r="A828" s="680">
        <v>806</v>
      </c>
      <c r="B828" s="689">
        <v>7000009996</v>
      </c>
      <c r="C828" s="689">
        <v>7190</v>
      </c>
      <c r="D828" s="700" t="s">
        <v>699</v>
      </c>
      <c r="E828" s="689">
        <v>1000033342</v>
      </c>
      <c r="F828" s="689">
        <v>85359030</v>
      </c>
      <c r="G828" s="690"/>
      <c r="H828" s="689">
        <v>18</v>
      </c>
      <c r="I828" s="691"/>
      <c r="J828" s="872" t="s">
        <v>717</v>
      </c>
      <c r="K828" s="779" t="s">
        <v>290</v>
      </c>
      <c r="L828" s="780">
        <v>2</v>
      </c>
      <c r="M828" s="692"/>
      <c r="N828" s="809" t="str">
        <f t="shared" si="72"/>
        <v>INCLUDED</v>
      </c>
      <c r="O828" s="880">
        <f t="shared" si="73"/>
        <v>0</v>
      </c>
      <c r="P828" s="880">
        <f t="shared" si="74"/>
        <v>0</v>
      </c>
      <c r="Q828" s="619"/>
      <c r="W828" s="881"/>
    </row>
    <row r="829" spans="1:23" ht="36">
      <c r="A829" s="680">
        <v>807</v>
      </c>
      <c r="B829" s="689">
        <v>7000009996</v>
      </c>
      <c r="C829" s="689">
        <v>7200</v>
      </c>
      <c r="D829" s="700" t="s">
        <v>699</v>
      </c>
      <c r="E829" s="689">
        <v>1000033306</v>
      </c>
      <c r="F829" s="689">
        <v>85359030</v>
      </c>
      <c r="G829" s="690"/>
      <c r="H829" s="689">
        <v>18</v>
      </c>
      <c r="I829" s="691"/>
      <c r="J829" s="872" t="s">
        <v>718</v>
      </c>
      <c r="K829" s="779" t="s">
        <v>290</v>
      </c>
      <c r="L829" s="780">
        <v>2</v>
      </c>
      <c r="M829" s="692"/>
      <c r="N829" s="809" t="str">
        <f t="shared" si="72"/>
        <v>INCLUDED</v>
      </c>
      <c r="O829" s="880">
        <f t="shared" si="73"/>
        <v>0</v>
      </c>
      <c r="P829" s="880">
        <f t="shared" si="74"/>
        <v>0</v>
      </c>
      <c r="Q829" s="619"/>
      <c r="W829" s="881"/>
    </row>
    <row r="830" spans="1:23">
      <c r="A830" s="680">
        <v>808</v>
      </c>
      <c r="B830" s="689">
        <v>7000009996</v>
      </c>
      <c r="C830" s="689">
        <v>6300</v>
      </c>
      <c r="D830" s="700" t="s">
        <v>495</v>
      </c>
      <c r="E830" s="689">
        <v>1000004313</v>
      </c>
      <c r="F830" s="689">
        <v>85371000</v>
      </c>
      <c r="G830" s="690"/>
      <c r="H830" s="689">
        <v>18</v>
      </c>
      <c r="I830" s="691"/>
      <c r="J830" s="872" t="s">
        <v>534</v>
      </c>
      <c r="K830" s="779" t="s">
        <v>291</v>
      </c>
      <c r="L830" s="780">
        <v>1</v>
      </c>
      <c r="M830" s="692"/>
      <c r="N830" s="809" t="str">
        <f t="shared" si="72"/>
        <v>INCLUDED</v>
      </c>
      <c r="O830" s="880">
        <f t="shared" si="73"/>
        <v>0</v>
      </c>
      <c r="P830" s="880">
        <f t="shared" si="74"/>
        <v>0</v>
      </c>
      <c r="Q830" s="619"/>
      <c r="W830" s="881"/>
    </row>
    <row r="831" spans="1:23" ht="36">
      <c r="A831" s="680">
        <v>809</v>
      </c>
      <c r="B831" s="689">
        <v>7000009996</v>
      </c>
      <c r="C831" s="689">
        <v>6310</v>
      </c>
      <c r="D831" s="700" t="s">
        <v>495</v>
      </c>
      <c r="E831" s="689">
        <v>1000004303</v>
      </c>
      <c r="F831" s="689">
        <v>85371000</v>
      </c>
      <c r="G831" s="690"/>
      <c r="H831" s="689">
        <v>18</v>
      </c>
      <c r="I831" s="691"/>
      <c r="J831" s="872" t="s">
        <v>535</v>
      </c>
      <c r="K831" s="779" t="s">
        <v>291</v>
      </c>
      <c r="L831" s="780">
        <v>1</v>
      </c>
      <c r="M831" s="692"/>
      <c r="N831" s="809" t="str">
        <f t="shared" si="72"/>
        <v>INCLUDED</v>
      </c>
      <c r="O831" s="880">
        <f t="shared" si="73"/>
        <v>0</v>
      </c>
      <c r="P831" s="880">
        <f t="shared" si="74"/>
        <v>0</v>
      </c>
      <c r="Q831" s="619"/>
      <c r="W831" s="881"/>
    </row>
    <row r="832" spans="1:23" ht="36">
      <c r="A832" s="680">
        <v>810</v>
      </c>
      <c r="B832" s="689">
        <v>7000009996</v>
      </c>
      <c r="C832" s="689">
        <v>6320</v>
      </c>
      <c r="D832" s="700" t="s">
        <v>495</v>
      </c>
      <c r="E832" s="689">
        <v>1000004311</v>
      </c>
      <c r="F832" s="689">
        <v>85371000</v>
      </c>
      <c r="G832" s="690"/>
      <c r="H832" s="689">
        <v>18</v>
      </c>
      <c r="I832" s="691"/>
      <c r="J832" s="872" t="s">
        <v>536</v>
      </c>
      <c r="K832" s="779" t="s">
        <v>291</v>
      </c>
      <c r="L832" s="780">
        <v>1</v>
      </c>
      <c r="M832" s="692"/>
      <c r="N832" s="809" t="str">
        <f t="shared" si="72"/>
        <v>INCLUDED</v>
      </c>
      <c r="O832" s="880">
        <f t="shared" si="73"/>
        <v>0</v>
      </c>
      <c r="P832" s="880">
        <f t="shared" si="74"/>
        <v>0</v>
      </c>
      <c r="Q832" s="619"/>
      <c r="W832" s="881"/>
    </row>
    <row r="833" spans="1:23" ht="36">
      <c r="A833" s="680">
        <v>811</v>
      </c>
      <c r="B833" s="689">
        <v>7000009996</v>
      </c>
      <c r="C833" s="689">
        <v>6330</v>
      </c>
      <c r="D833" s="700" t="s">
        <v>495</v>
      </c>
      <c r="E833" s="689">
        <v>1000004308</v>
      </c>
      <c r="F833" s="689">
        <v>85371000</v>
      </c>
      <c r="G833" s="690"/>
      <c r="H833" s="689">
        <v>18</v>
      </c>
      <c r="I833" s="691"/>
      <c r="J833" s="872" t="s">
        <v>537</v>
      </c>
      <c r="K833" s="779" t="s">
        <v>291</v>
      </c>
      <c r="L833" s="780">
        <v>1</v>
      </c>
      <c r="M833" s="692"/>
      <c r="N833" s="809" t="str">
        <f t="shared" si="72"/>
        <v>INCLUDED</v>
      </c>
      <c r="O833" s="880">
        <f t="shared" si="73"/>
        <v>0</v>
      </c>
      <c r="P833" s="880">
        <f t="shared" si="74"/>
        <v>0</v>
      </c>
      <c r="Q833" s="619"/>
      <c r="W833" s="881"/>
    </row>
    <row r="834" spans="1:23">
      <c r="A834" s="680">
        <v>812</v>
      </c>
      <c r="B834" s="689">
        <v>7000009996</v>
      </c>
      <c r="C834" s="689">
        <v>6410</v>
      </c>
      <c r="D834" s="700" t="s">
        <v>495</v>
      </c>
      <c r="E834" s="689">
        <v>1000000564</v>
      </c>
      <c r="F834" s="689">
        <v>85371000</v>
      </c>
      <c r="G834" s="690"/>
      <c r="H834" s="689">
        <v>18</v>
      </c>
      <c r="I834" s="691"/>
      <c r="J834" s="872" t="s">
        <v>719</v>
      </c>
      <c r="K834" s="779" t="s">
        <v>291</v>
      </c>
      <c r="L834" s="780">
        <v>2</v>
      </c>
      <c r="M834" s="692"/>
      <c r="N834" s="809" t="str">
        <f t="shared" si="72"/>
        <v>INCLUDED</v>
      </c>
      <c r="O834" s="880">
        <f t="shared" si="73"/>
        <v>0</v>
      </c>
      <c r="P834" s="880">
        <f t="shared" si="74"/>
        <v>0</v>
      </c>
      <c r="Q834" s="619"/>
      <c r="W834" s="881"/>
    </row>
    <row r="835" spans="1:23">
      <c r="A835" s="680">
        <v>813</v>
      </c>
      <c r="B835" s="689">
        <v>7000009996</v>
      </c>
      <c r="C835" s="689">
        <v>6390</v>
      </c>
      <c r="D835" s="700" t="s">
        <v>495</v>
      </c>
      <c r="E835" s="689">
        <v>1000028342</v>
      </c>
      <c r="F835" s="689">
        <v>85072000</v>
      </c>
      <c r="G835" s="690"/>
      <c r="H835" s="689">
        <v>28</v>
      </c>
      <c r="I835" s="691"/>
      <c r="J835" s="872" t="s">
        <v>720</v>
      </c>
      <c r="K835" s="779" t="s">
        <v>290</v>
      </c>
      <c r="L835" s="780">
        <v>2</v>
      </c>
      <c r="M835" s="692"/>
      <c r="N835" s="809" t="str">
        <f t="shared" si="72"/>
        <v>INCLUDED</v>
      </c>
      <c r="O835" s="880">
        <f t="shared" ref="O835:O874" si="75">IF(M835="",0,IF(I835="",M835*H835/100,I835*M835))</f>
        <v>0</v>
      </c>
      <c r="P835" s="880">
        <f t="shared" ref="P835:P874" si="76">O835*L835</f>
        <v>0</v>
      </c>
      <c r="Q835" s="619"/>
      <c r="W835" s="881"/>
    </row>
    <row r="836" spans="1:23">
      <c r="A836" s="680">
        <v>814</v>
      </c>
      <c r="B836" s="689">
        <v>7000009996</v>
      </c>
      <c r="C836" s="689">
        <v>6340</v>
      </c>
      <c r="D836" s="700" t="s">
        <v>495</v>
      </c>
      <c r="E836" s="689">
        <v>1000000580</v>
      </c>
      <c r="F836" s="689">
        <v>85044030</v>
      </c>
      <c r="G836" s="690"/>
      <c r="H836" s="689">
        <v>18</v>
      </c>
      <c r="I836" s="691"/>
      <c r="J836" s="872" t="s">
        <v>721</v>
      </c>
      <c r="K836" s="779" t="s">
        <v>290</v>
      </c>
      <c r="L836" s="780">
        <v>2</v>
      </c>
      <c r="M836" s="692"/>
      <c r="N836" s="809" t="str">
        <f t="shared" si="72"/>
        <v>INCLUDED</v>
      </c>
      <c r="O836" s="880">
        <f>IF(M836="",0,IF(I836="",M836*H836/100,I836*M836))</f>
        <v>0</v>
      </c>
      <c r="P836" s="880">
        <f>O836*L836</f>
        <v>0</v>
      </c>
      <c r="Q836" s="619"/>
      <c r="W836" s="881"/>
    </row>
    <row r="837" spans="1:23">
      <c r="A837" s="680">
        <v>815</v>
      </c>
      <c r="B837" s="689">
        <v>7000009996</v>
      </c>
      <c r="C837" s="689">
        <v>6360</v>
      </c>
      <c r="D837" s="700" t="s">
        <v>495</v>
      </c>
      <c r="E837" s="689">
        <v>1000004765</v>
      </c>
      <c r="F837" s="689">
        <v>85072000</v>
      </c>
      <c r="G837" s="690"/>
      <c r="H837" s="689">
        <v>28</v>
      </c>
      <c r="I837" s="691"/>
      <c r="J837" s="872" t="s">
        <v>538</v>
      </c>
      <c r="K837" s="779" t="s">
        <v>291</v>
      </c>
      <c r="L837" s="780">
        <v>2</v>
      </c>
      <c r="M837" s="692"/>
      <c r="N837" s="809" t="str">
        <f t="shared" si="72"/>
        <v>INCLUDED</v>
      </c>
      <c r="O837" s="880">
        <f t="shared" si="75"/>
        <v>0</v>
      </c>
      <c r="P837" s="880">
        <f t="shared" si="76"/>
        <v>0</v>
      </c>
      <c r="Q837" s="619"/>
      <c r="W837" s="881"/>
    </row>
    <row r="838" spans="1:23" ht="36">
      <c r="A838" s="680">
        <v>816</v>
      </c>
      <c r="B838" s="689">
        <v>7000009996</v>
      </c>
      <c r="C838" s="689">
        <v>6370</v>
      </c>
      <c r="D838" s="700" t="s">
        <v>495</v>
      </c>
      <c r="E838" s="689">
        <v>1000028345</v>
      </c>
      <c r="F838" s="689">
        <v>85044030</v>
      </c>
      <c r="G838" s="690"/>
      <c r="H838" s="689">
        <v>18</v>
      </c>
      <c r="I838" s="691"/>
      <c r="J838" s="872" t="s">
        <v>539</v>
      </c>
      <c r="K838" s="779" t="s">
        <v>291</v>
      </c>
      <c r="L838" s="780">
        <v>2</v>
      </c>
      <c r="M838" s="692"/>
      <c r="N838" s="809" t="str">
        <f t="shared" si="72"/>
        <v>INCLUDED</v>
      </c>
      <c r="O838" s="880">
        <f t="shared" si="75"/>
        <v>0</v>
      </c>
      <c r="P838" s="880">
        <f t="shared" si="76"/>
        <v>0</v>
      </c>
      <c r="Q838" s="619"/>
      <c r="W838" s="881"/>
    </row>
    <row r="839" spans="1:23">
      <c r="A839" s="680">
        <v>817</v>
      </c>
      <c r="B839" s="689">
        <v>7000009996</v>
      </c>
      <c r="C839" s="689">
        <v>6400</v>
      </c>
      <c r="D839" s="700" t="s">
        <v>495</v>
      </c>
      <c r="E839" s="689">
        <v>1000030539</v>
      </c>
      <c r="F839" s="689">
        <v>85021100</v>
      </c>
      <c r="G839" s="690"/>
      <c r="H839" s="689">
        <v>18</v>
      </c>
      <c r="I839" s="691"/>
      <c r="J839" s="872" t="s">
        <v>764</v>
      </c>
      <c r="K839" s="779" t="s">
        <v>290</v>
      </c>
      <c r="L839" s="780">
        <v>1</v>
      </c>
      <c r="M839" s="692"/>
      <c r="N839" s="809" t="str">
        <f t="shared" si="72"/>
        <v>INCLUDED</v>
      </c>
      <c r="O839" s="880">
        <f t="shared" si="75"/>
        <v>0</v>
      </c>
      <c r="P839" s="880">
        <f t="shared" si="76"/>
        <v>0</v>
      </c>
      <c r="Q839" s="619"/>
      <c r="W839" s="881"/>
    </row>
    <row r="840" spans="1:23">
      <c r="A840" s="680">
        <v>818</v>
      </c>
      <c r="B840" s="689">
        <v>7000009996</v>
      </c>
      <c r="C840" s="689">
        <v>6350</v>
      </c>
      <c r="D840" s="700" t="s">
        <v>495</v>
      </c>
      <c r="E840" s="689">
        <v>1000013502</v>
      </c>
      <c r="F840" s="689">
        <v>84158210</v>
      </c>
      <c r="G840" s="690"/>
      <c r="H840" s="689">
        <v>28</v>
      </c>
      <c r="I840" s="691"/>
      <c r="J840" s="872" t="s">
        <v>540</v>
      </c>
      <c r="K840" s="779" t="s">
        <v>290</v>
      </c>
      <c r="L840" s="780">
        <v>6</v>
      </c>
      <c r="M840" s="692"/>
      <c r="N840" s="809" t="str">
        <f t="shared" si="72"/>
        <v>INCLUDED</v>
      </c>
      <c r="O840" s="880">
        <f t="shared" si="75"/>
        <v>0</v>
      </c>
      <c r="P840" s="880">
        <f t="shared" si="76"/>
        <v>0</v>
      </c>
      <c r="Q840" s="619"/>
      <c r="W840" s="881"/>
    </row>
    <row r="841" spans="1:23" ht="72">
      <c r="A841" s="680">
        <v>819</v>
      </c>
      <c r="B841" s="689">
        <v>7000009996</v>
      </c>
      <c r="C841" s="689">
        <v>6380</v>
      </c>
      <c r="D841" s="700" t="s">
        <v>495</v>
      </c>
      <c r="E841" s="689">
        <v>1000028551</v>
      </c>
      <c r="F841" s="689">
        <v>84137010</v>
      </c>
      <c r="G841" s="690"/>
      <c r="H841" s="689">
        <v>12</v>
      </c>
      <c r="I841" s="691"/>
      <c r="J841" s="872" t="s">
        <v>722</v>
      </c>
      <c r="K841" s="779" t="s">
        <v>443</v>
      </c>
      <c r="L841" s="780">
        <v>1</v>
      </c>
      <c r="M841" s="692"/>
      <c r="N841" s="809" t="str">
        <f t="shared" si="72"/>
        <v>INCLUDED</v>
      </c>
      <c r="O841" s="880">
        <f t="shared" si="75"/>
        <v>0</v>
      </c>
      <c r="P841" s="880">
        <f t="shared" si="76"/>
        <v>0</v>
      </c>
      <c r="Q841" s="619"/>
      <c r="W841" s="881"/>
    </row>
    <row r="842" spans="1:23">
      <c r="A842" s="680">
        <v>820</v>
      </c>
      <c r="B842" s="689">
        <v>7000009996</v>
      </c>
      <c r="C842" s="689">
        <v>6430</v>
      </c>
      <c r="D842" s="700" t="s">
        <v>496</v>
      </c>
      <c r="E842" s="689">
        <v>1000004964</v>
      </c>
      <c r="F842" s="689">
        <v>85371000</v>
      </c>
      <c r="G842" s="690"/>
      <c r="H842" s="689">
        <v>18</v>
      </c>
      <c r="I842" s="691"/>
      <c r="J842" s="872" t="s">
        <v>724</v>
      </c>
      <c r="K842" s="779" t="s">
        <v>290</v>
      </c>
      <c r="L842" s="780">
        <v>4</v>
      </c>
      <c r="M842" s="692"/>
      <c r="N842" s="809" t="str">
        <f t="shared" si="72"/>
        <v>INCLUDED</v>
      </c>
      <c r="O842" s="880">
        <f t="shared" si="75"/>
        <v>0</v>
      </c>
      <c r="P842" s="880">
        <f t="shared" si="76"/>
        <v>0</v>
      </c>
      <c r="Q842" s="619"/>
      <c r="W842" s="881"/>
    </row>
    <row r="843" spans="1:23" ht="36">
      <c r="A843" s="680">
        <v>821</v>
      </c>
      <c r="B843" s="689">
        <v>7000009996</v>
      </c>
      <c r="C843" s="689">
        <v>6440</v>
      </c>
      <c r="D843" s="700" t="s">
        <v>496</v>
      </c>
      <c r="E843" s="689">
        <v>1000004981</v>
      </c>
      <c r="F843" s="689">
        <v>85371000</v>
      </c>
      <c r="G843" s="690"/>
      <c r="H843" s="689">
        <v>18</v>
      </c>
      <c r="I843" s="691"/>
      <c r="J843" s="872" t="s">
        <v>726</v>
      </c>
      <c r="K843" s="779" t="s">
        <v>290</v>
      </c>
      <c r="L843" s="780">
        <v>2</v>
      </c>
      <c r="M843" s="692"/>
      <c r="N843" s="809" t="str">
        <f t="shared" si="72"/>
        <v>INCLUDED</v>
      </c>
      <c r="O843" s="880">
        <f t="shared" si="75"/>
        <v>0</v>
      </c>
      <c r="P843" s="880">
        <f t="shared" si="76"/>
        <v>0</v>
      </c>
      <c r="Q843" s="619"/>
      <c r="W843" s="881"/>
    </row>
    <row r="844" spans="1:23">
      <c r="A844" s="680">
        <v>822</v>
      </c>
      <c r="B844" s="689">
        <v>7000009996</v>
      </c>
      <c r="C844" s="689">
        <v>6420</v>
      </c>
      <c r="D844" s="700" t="s">
        <v>496</v>
      </c>
      <c r="E844" s="689">
        <v>1000021642</v>
      </c>
      <c r="F844" s="689">
        <v>85371000</v>
      </c>
      <c r="G844" s="690"/>
      <c r="H844" s="689">
        <v>18</v>
      </c>
      <c r="I844" s="691"/>
      <c r="J844" s="872" t="s">
        <v>545</v>
      </c>
      <c r="K844" s="779" t="s">
        <v>290</v>
      </c>
      <c r="L844" s="780">
        <v>1</v>
      </c>
      <c r="M844" s="692"/>
      <c r="N844" s="809" t="str">
        <f t="shared" si="72"/>
        <v>INCLUDED</v>
      </c>
      <c r="O844" s="880">
        <f t="shared" si="75"/>
        <v>0</v>
      </c>
      <c r="P844" s="880">
        <f t="shared" si="76"/>
        <v>0</v>
      </c>
      <c r="Q844" s="619"/>
      <c r="W844" s="881"/>
    </row>
    <row r="845" spans="1:23" ht="36">
      <c r="A845" s="680">
        <v>823</v>
      </c>
      <c r="B845" s="689">
        <v>7000009996</v>
      </c>
      <c r="C845" s="689">
        <v>6450</v>
      </c>
      <c r="D845" s="700" t="s">
        <v>496</v>
      </c>
      <c r="E845" s="689">
        <v>1000030956</v>
      </c>
      <c r="F845" s="689">
        <v>85371000</v>
      </c>
      <c r="G845" s="690"/>
      <c r="H845" s="689">
        <v>18</v>
      </c>
      <c r="I845" s="691"/>
      <c r="J845" s="872" t="s">
        <v>725</v>
      </c>
      <c r="K845" s="779" t="s">
        <v>290</v>
      </c>
      <c r="L845" s="780">
        <v>1</v>
      </c>
      <c r="M845" s="692"/>
      <c r="N845" s="809" t="str">
        <f t="shared" si="72"/>
        <v>INCLUDED</v>
      </c>
      <c r="O845" s="880">
        <f t="shared" si="75"/>
        <v>0</v>
      </c>
      <c r="P845" s="880">
        <f t="shared" si="76"/>
        <v>0</v>
      </c>
      <c r="Q845" s="619"/>
      <c r="W845" s="881"/>
    </row>
    <row r="846" spans="1:23">
      <c r="A846" s="680">
        <v>824</v>
      </c>
      <c r="B846" s="689">
        <v>7000009996</v>
      </c>
      <c r="C846" s="689">
        <v>6460</v>
      </c>
      <c r="D846" s="700" t="s">
        <v>497</v>
      </c>
      <c r="E846" s="689">
        <v>1000012027</v>
      </c>
      <c r="F846" s="689">
        <v>84241000</v>
      </c>
      <c r="G846" s="690"/>
      <c r="H846" s="689">
        <v>18</v>
      </c>
      <c r="I846" s="691"/>
      <c r="J846" s="872" t="s">
        <v>555</v>
      </c>
      <c r="K846" s="779" t="s">
        <v>290</v>
      </c>
      <c r="L846" s="780">
        <v>4</v>
      </c>
      <c r="M846" s="692"/>
      <c r="N846" s="809" t="str">
        <f t="shared" si="72"/>
        <v>INCLUDED</v>
      </c>
      <c r="O846" s="880">
        <f t="shared" si="75"/>
        <v>0</v>
      </c>
      <c r="P846" s="880">
        <f t="shared" si="76"/>
        <v>0</v>
      </c>
      <c r="Q846" s="619"/>
      <c r="W846" s="881"/>
    </row>
    <row r="847" spans="1:23">
      <c r="A847" s="680">
        <v>825</v>
      </c>
      <c r="B847" s="689">
        <v>7000009996</v>
      </c>
      <c r="C847" s="689">
        <v>6470</v>
      </c>
      <c r="D847" s="700" t="s">
        <v>497</v>
      </c>
      <c r="E847" s="689">
        <v>1000012022</v>
      </c>
      <c r="F847" s="689">
        <v>84241000</v>
      </c>
      <c r="G847" s="690"/>
      <c r="H847" s="689">
        <v>18</v>
      </c>
      <c r="I847" s="691"/>
      <c r="J847" s="872" t="s">
        <v>556</v>
      </c>
      <c r="K847" s="779" t="s">
        <v>290</v>
      </c>
      <c r="L847" s="780">
        <v>10</v>
      </c>
      <c r="M847" s="692"/>
      <c r="N847" s="809" t="str">
        <f t="shared" si="72"/>
        <v>INCLUDED</v>
      </c>
      <c r="O847" s="880">
        <f t="shared" si="75"/>
        <v>0</v>
      </c>
      <c r="P847" s="880">
        <f t="shared" si="76"/>
        <v>0</v>
      </c>
      <c r="Q847" s="619"/>
      <c r="W847" s="881"/>
    </row>
    <row r="848" spans="1:23">
      <c r="A848" s="680">
        <v>826</v>
      </c>
      <c r="B848" s="689">
        <v>7000009996</v>
      </c>
      <c r="C848" s="689">
        <v>6490</v>
      </c>
      <c r="D848" s="700" t="s">
        <v>497</v>
      </c>
      <c r="E848" s="689">
        <v>1000028771</v>
      </c>
      <c r="F848" s="689">
        <v>84241000</v>
      </c>
      <c r="G848" s="690"/>
      <c r="H848" s="689">
        <v>18</v>
      </c>
      <c r="I848" s="691"/>
      <c r="J848" s="872" t="s">
        <v>557</v>
      </c>
      <c r="K848" s="779" t="s">
        <v>290</v>
      </c>
      <c r="L848" s="780">
        <v>6</v>
      </c>
      <c r="M848" s="692"/>
      <c r="N848" s="809" t="str">
        <f t="shared" si="72"/>
        <v>INCLUDED</v>
      </c>
      <c r="O848" s="880">
        <f t="shared" si="75"/>
        <v>0</v>
      </c>
      <c r="P848" s="880">
        <f t="shared" si="76"/>
        <v>0</v>
      </c>
      <c r="Q848" s="619"/>
      <c r="W848" s="881"/>
    </row>
    <row r="849" spans="1:23" ht="36">
      <c r="A849" s="680">
        <v>827</v>
      </c>
      <c r="B849" s="689">
        <v>7000009996</v>
      </c>
      <c r="C849" s="689">
        <v>6480</v>
      </c>
      <c r="D849" s="700" t="s">
        <v>497</v>
      </c>
      <c r="E849" s="689">
        <v>1000012073</v>
      </c>
      <c r="F849" s="689">
        <v>84241000</v>
      </c>
      <c r="G849" s="690"/>
      <c r="H849" s="689">
        <v>18</v>
      </c>
      <c r="I849" s="691"/>
      <c r="J849" s="872" t="s">
        <v>558</v>
      </c>
      <c r="K849" s="779" t="s">
        <v>290</v>
      </c>
      <c r="L849" s="780">
        <v>2</v>
      </c>
      <c r="M849" s="692"/>
      <c r="N849" s="809" t="str">
        <f t="shared" si="72"/>
        <v>INCLUDED</v>
      </c>
      <c r="O849" s="880">
        <f t="shared" si="75"/>
        <v>0</v>
      </c>
      <c r="P849" s="880">
        <f t="shared" si="76"/>
        <v>0</v>
      </c>
      <c r="Q849" s="619"/>
      <c r="W849" s="881"/>
    </row>
    <row r="850" spans="1:23" ht="36">
      <c r="A850" s="680">
        <v>828</v>
      </c>
      <c r="B850" s="689">
        <v>7000009996</v>
      </c>
      <c r="C850" s="689">
        <v>6500</v>
      </c>
      <c r="D850" s="700" t="s">
        <v>497</v>
      </c>
      <c r="E850" s="689">
        <v>1000030636</v>
      </c>
      <c r="F850" s="689"/>
      <c r="G850" s="689"/>
      <c r="H850" s="689"/>
      <c r="I850" s="689"/>
      <c r="J850" s="872" t="s">
        <v>765</v>
      </c>
      <c r="K850" s="779" t="s">
        <v>443</v>
      </c>
      <c r="L850" s="780">
        <v>1</v>
      </c>
      <c r="M850" s="780"/>
      <c r="N850" s="780"/>
      <c r="O850" s="880">
        <f t="shared" si="75"/>
        <v>0</v>
      </c>
      <c r="P850" s="880">
        <f t="shared" si="76"/>
        <v>0</v>
      </c>
      <c r="Q850" s="619"/>
      <c r="W850" s="881"/>
    </row>
    <row r="851" spans="1:23" s="884" customFormat="1">
      <c r="A851" s="866">
        <v>829</v>
      </c>
      <c r="B851" s="767">
        <v>7000009996</v>
      </c>
      <c r="C851" s="767">
        <v>12670</v>
      </c>
      <c r="D851" s="768" t="s">
        <v>497</v>
      </c>
      <c r="E851" s="767">
        <v>1000042281</v>
      </c>
      <c r="F851" s="767">
        <v>84248990</v>
      </c>
      <c r="G851" s="690"/>
      <c r="H851" s="767">
        <v>0</v>
      </c>
      <c r="I851" s="864"/>
      <c r="J851" s="872" t="s">
        <v>1105</v>
      </c>
      <c r="K851" s="779" t="s">
        <v>291</v>
      </c>
      <c r="L851" s="779">
        <v>1</v>
      </c>
      <c r="M851" s="692"/>
      <c r="N851" s="809" t="str">
        <f t="shared" si="72"/>
        <v>INCLUDED</v>
      </c>
      <c r="O851" s="882">
        <f t="shared" si="75"/>
        <v>0</v>
      </c>
      <c r="P851" s="882">
        <f t="shared" si="76"/>
        <v>0</v>
      </c>
      <c r="Q851" s="883"/>
      <c r="W851" s="885"/>
    </row>
    <row r="852" spans="1:23">
      <c r="A852" s="680">
        <v>830</v>
      </c>
      <c r="B852" s="689">
        <v>7000009996</v>
      </c>
      <c r="C852" s="689">
        <v>12680</v>
      </c>
      <c r="D852" s="700" t="s">
        <v>497</v>
      </c>
      <c r="E852" s="689">
        <v>1000042483</v>
      </c>
      <c r="F852" s="689">
        <v>84248990</v>
      </c>
      <c r="G852" s="690"/>
      <c r="H852" s="689">
        <v>5</v>
      </c>
      <c r="I852" s="864"/>
      <c r="J852" s="872" t="s">
        <v>1106</v>
      </c>
      <c r="K852" s="779" t="s">
        <v>291</v>
      </c>
      <c r="L852" s="780">
        <v>1</v>
      </c>
      <c r="M852" s="692"/>
      <c r="N852" s="809" t="str">
        <f t="shared" si="72"/>
        <v>INCLUDED</v>
      </c>
      <c r="O852" s="880">
        <f t="shared" si="75"/>
        <v>0</v>
      </c>
      <c r="P852" s="880">
        <f t="shared" si="76"/>
        <v>0</v>
      </c>
      <c r="Q852" s="619"/>
      <c r="W852" s="881"/>
    </row>
    <row r="853" spans="1:23">
      <c r="A853" s="680">
        <v>831</v>
      </c>
      <c r="B853" s="689">
        <v>7000009996</v>
      </c>
      <c r="C853" s="689">
        <v>12690</v>
      </c>
      <c r="D853" s="700" t="s">
        <v>497</v>
      </c>
      <c r="E853" s="689">
        <v>1000042284</v>
      </c>
      <c r="F853" s="689">
        <v>84248990</v>
      </c>
      <c r="G853" s="690"/>
      <c r="H853" s="689">
        <v>12</v>
      </c>
      <c r="I853" s="864"/>
      <c r="J853" s="872" t="s">
        <v>1107</v>
      </c>
      <c r="K853" s="779" t="s">
        <v>291</v>
      </c>
      <c r="L853" s="780">
        <v>1</v>
      </c>
      <c r="M853" s="692"/>
      <c r="N853" s="809" t="str">
        <f t="shared" si="72"/>
        <v>INCLUDED</v>
      </c>
      <c r="O853" s="880">
        <f t="shared" si="75"/>
        <v>0</v>
      </c>
      <c r="P853" s="880">
        <f t="shared" si="76"/>
        <v>0</v>
      </c>
      <c r="Q853" s="619"/>
      <c r="W853" s="881"/>
    </row>
    <row r="854" spans="1:23">
      <c r="A854" s="680">
        <v>832</v>
      </c>
      <c r="B854" s="689">
        <v>7000009996</v>
      </c>
      <c r="C854" s="689">
        <v>12700</v>
      </c>
      <c r="D854" s="700" t="s">
        <v>497</v>
      </c>
      <c r="E854" s="689">
        <v>1000042287</v>
      </c>
      <c r="F854" s="689">
        <v>84248990</v>
      </c>
      <c r="G854" s="690"/>
      <c r="H854" s="689">
        <v>18</v>
      </c>
      <c r="I854" s="864"/>
      <c r="J854" s="872" t="s">
        <v>1108</v>
      </c>
      <c r="K854" s="779" t="s">
        <v>291</v>
      </c>
      <c r="L854" s="780">
        <v>1</v>
      </c>
      <c r="M854" s="692"/>
      <c r="N854" s="809" t="str">
        <f t="shared" si="72"/>
        <v>INCLUDED</v>
      </c>
      <c r="O854" s="880">
        <f t="shared" si="75"/>
        <v>0</v>
      </c>
      <c r="P854" s="880">
        <f t="shared" si="76"/>
        <v>0</v>
      </c>
      <c r="Q854" s="619"/>
      <c r="W854" s="881"/>
    </row>
    <row r="855" spans="1:23">
      <c r="A855" s="680">
        <v>833</v>
      </c>
      <c r="B855" s="689">
        <v>7000009996</v>
      </c>
      <c r="C855" s="689">
        <v>12710</v>
      </c>
      <c r="D855" s="700" t="s">
        <v>497</v>
      </c>
      <c r="E855" s="689">
        <v>1000042480</v>
      </c>
      <c r="F855" s="689">
        <v>84248990</v>
      </c>
      <c r="G855" s="690"/>
      <c r="H855" s="689">
        <v>28</v>
      </c>
      <c r="I855" s="864"/>
      <c r="J855" s="872" t="s">
        <v>1109</v>
      </c>
      <c r="K855" s="779" t="s">
        <v>291</v>
      </c>
      <c r="L855" s="780">
        <v>1</v>
      </c>
      <c r="M855" s="692"/>
      <c r="N855" s="809" t="str">
        <f t="shared" si="72"/>
        <v>INCLUDED</v>
      </c>
      <c r="O855" s="880">
        <f t="shared" si="75"/>
        <v>0</v>
      </c>
      <c r="P855" s="880">
        <f t="shared" si="76"/>
        <v>0</v>
      </c>
      <c r="Q855" s="619"/>
      <c r="W855" s="881"/>
    </row>
    <row r="856" spans="1:23">
      <c r="A856" s="680">
        <v>834</v>
      </c>
      <c r="B856" s="689">
        <v>7000009996</v>
      </c>
      <c r="C856" s="689">
        <v>6510</v>
      </c>
      <c r="D856" s="700" t="s">
        <v>498</v>
      </c>
      <c r="E856" s="689">
        <v>1000014547</v>
      </c>
      <c r="F856" s="689">
        <v>85371000</v>
      </c>
      <c r="G856" s="690"/>
      <c r="H856" s="689">
        <v>18</v>
      </c>
      <c r="I856" s="691"/>
      <c r="J856" s="872" t="s">
        <v>445</v>
      </c>
      <c r="K856" s="779" t="s">
        <v>290</v>
      </c>
      <c r="L856" s="780">
        <v>2</v>
      </c>
      <c r="M856" s="692"/>
      <c r="N856" s="809" t="str">
        <f t="shared" si="72"/>
        <v>INCLUDED</v>
      </c>
      <c r="O856" s="880">
        <f t="shared" si="75"/>
        <v>0</v>
      </c>
      <c r="P856" s="880">
        <f t="shared" si="76"/>
        <v>0</v>
      </c>
      <c r="Q856" s="619"/>
      <c r="W856" s="881"/>
    </row>
    <row r="857" spans="1:23">
      <c r="A857" s="680">
        <v>835</v>
      </c>
      <c r="B857" s="689">
        <v>7000009996</v>
      </c>
      <c r="C857" s="689">
        <v>6520</v>
      </c>
      <c r="D857" s="700" t="s">
        <v>498</v>
      </c>
      <c r="E857" s="689">
        <v>1000014548</v>
      </c>
      <c r="F857" s="689">
        <v>94059900</v>
      </c>
      <c r="G857" s="690"/>
      <c r="H857" s="689">
        <v>18</v>
      </c>
      <c r="I857" s="691"/>
      <c r="J857" s="872" t="s">
        <v>563</v>
      </c>
      <c r="K857" s="779" t="s">
        <v>290</v>
      </c>
      <c r="L857" s="780">
        <v>1</v>
      </c>
      <c r="M857" s="692"/>
      <c r="N857" s="809" t="str">
        <f t="shared" si="72"/>
        <v>INCLUDED</v>
      </c>
      <c r="O857" s="880">
        <f t="shared" si="75"/>
        <v>0</v>
      </c>
      <c r="P857" s="880">
        <f t="shared" si="76"/>
        <v>0</v>
      </c>
      <c r="Q857" s="619"/>
      <c r="W857" s="881"/>
    </row>
    <row r="858" spans="1:23" ht="36">
      <c r="A858" s="680">
        <v>836</v>
      </c>
      <c r="B858" s="689">
        <v>7000009996</v>
      </c>
      <c r="C858" s="689">
        <v>6530</v>
      </c>
      <c r="D858" s="700" t="s">
        <v>498</v>
      </c>
      <c r="E858" s="689">
        <v>1000020262</v>
      </c>
      <c r="F858" s="689">
        <v>85371000</v>
      </c>
      <c r="G858" s="690"/>
      <c r="H858" s="689">
        <v>18</v>
      </c>
      <c r="I858" s="691"/>
      <c r="J858" s="872" t="s">
        <v>446</v>
      </c>
      <c r="K858" s="779" t="s">
        <v>290</v>
      </c>
      <c r="L858" s="780">
        <v>1</v>
      </c>
      <c r="M858" s="692"/>
      <c r="N858" s="809" t="str">
        <f t="shared" si="72"/>
        <v>INCLUDED</v>
      </c>
      <c r="O858" s="880">
        <f t="shared" si="75"/>
        <v>0</v>
      </c>
      <c r="P858" s="880">
        <f t="shared" si="76"/>
        <v>0</v>
      </c>
      <c r="Q858" s="619"/>
      <c r="W858" s="881"/>
    </row>
    <row r="859" spans="1:23">
      <c r="A859" s="680">
        <v>837</v>
      </c>
      <c r="B859" s="689">
        <v>7000009996</v>
      </c>
      <c r="C859" s="689">
        <v>6540</v>
      </c>
      <c r="D859" s="700" t="s">
        <v>498</v>
      </c>
      <c r="E859" s="689">
        <v>1000014535</v>
      </c>
      <c r="F859" s="689">
        <v>94054010</v>
      </c>
      <c r="G859" s="690"/>
      <c r="H859" s="689">
        <v>18</v>
      </c>
      <c r="I859" s="691"/>
      <c r="J859" s="872" t="s">
        <v>564</v>
      </c>
      <c r="K859" s="779" t="s">
        <v>290</v>
      </c>
      <c r="L859" s="780">
        <v>10</v>
      </c>
      <c r="M859" s="692"/>
      <c r="N859" s="809" t="str">
        <f t="shared" si="72"/>
        <v>INCLUDED</v>
      </c>
      <c r="O859" s="880">
        <f t="shared" si="75"/>
        <v>0</v>
      </c>
      <c r="P859" s="880">
        <f t="shared" si="76"/>
        <v>0</v>
      </c>
      <c r="Q859" s="619"/>
      <c r="W859" s="881"/>
    </row>
    <row r="860" spans="1:23">
      <c r="A860" s="680">
        <v>838</v>
      </c>
      <c r="B860" s="689">
        <v>7000009996</v>
      </c>
      <c r="C860" s="689">
        <v>6550</v>
      </c>
      <c r="D860" s="700" t="s">
        <v>498</v>
      </c>
      <c r="E860" s="689">
        <v>1000014536</v>
      </c>
      <c r="F860" s="689">
        <v>94054010</v>
      </c>
      <c r="G860" s="690"/>
      <c r="H860" s="689">
        <v>18</v>
      </c>
      <c r="I860" s="691"/>
      <c r="J860" s="872" t="s">
        <v>565</v>
      </c>
      <c r="K860" s="779" t="s">
        <v>290</v>
      </c>
      <c r="L860" s="780">
        <v>10</v>
      </c>
      <c r="M860" s="692"/>
      <c r="N860" s="809" t="str">
        <f t="shared" si="72"/>
        <v>INCLUDED</v>
      </c>
      <c r="O860" s="880">
        <f t="shared" si="75"/>
        <v>0</v>
      </c>
      <c r="P860" s="880">
        <f t="shared" si="76"/>
        <v>0</v>
      </c>
      <c r="Q860" s="619"/>
      <c r="W860" s="881"/>
    </row>
    <row r="861" spans="1:23">
      <c r="A861" s="680">
        <v>839</v>
      </c>
      <c r="B861" s="689">
        <v>7000009996</v>
      </c>
      <c r="C861" s="689">
        <v>6560</v>
      </c>
      <c r="D861" s="700" t="s">
        <v>498</v>
      </c>
      <c r="E861" s="689">
        <v>1000014538</v>
      </c>
      <c r="F861" s="689">
        <v>94051090</v>
      </c>
      <c r="G861" s="690"/>
      <c r="H861" s="689">
        <v>18</v>
      </c>
      <c r="I861" s="691"/>
      <c r="J861" s="872" t="s">
        <v>566</v>
      </c>
      <c r="K861" s="779" t="s">
        <v>290</v>
      </c>
      <c r="L861" s="780">
        <v>2</v>
      </c>
      <c r="M861" s="692"/>
      <c r="N861" s="809" t="str">
        <f t="shared" si="72"/>
        <v>INCLUDED</v>
      </c>
      <c r="O861" s="880">
        <f t="shared" si="75"/>
        <v>0</v>
      </c>
      <c r="P861" s="880">
        <f t="shared" si="76"/>
        <v>0</v>
      </c>
      <c r="Q861" s="619"/>
      <c r="W861" s="881"/>
    </row>
    <row r="862" spans="1:23">
      <c r="A862" s="680">
        <v>840</v>
      </c>
      <c r="B862" s="689">
        <v>7000009996</v>
      </c>
      <c r="C862" s="689">
        <v>6570</v>
      </c>
      <c r="D862" s="700" t="s">
        <v>498</v>
      </c>
      <c r="E862" s="689">
        <v>1000014539</v>
      </c>
      <c r="F862" s="689">
        <v>94051090</v>
      </c>
      <c r="G862" s="690"/>
      <c r="H862" s="689">
        <v>18</v>
      </c>
      <c r="I862" s="691"/>
      <c r="J862" s="872" t="s">
        <v>567</v>
      </c>
      <c r="K862" s="779" t="s">
        <v>290</v>
      </c>
      <c r="L862" s="780">
        <v>4</v>
      </c>
      <c r="M862" s="692"/>
      <c r="N862" s="809" t="str">
        <f t="shared" si="72"/>
        <v>INCLUDED</v>
      </c>
      <c r="O862" s="880">
        <f t="shared" si="75"/>
        <v>0</v>
      </c>
      <c r="P862" s="880">
        <f t="shared" si="76"/>
        <v>0</v>
      </c>
      <c r="Q862" s="619"/>
      <c r="W862" s="881"/>
    </row>
    <row r="863" spans="1:23">
      <c r="A863" s="680">
        <v>841</v>
      </c>
      <c r="B863" s="689">
        <v>7000009996</v>
      </c>
      <c r="C863" s="689">
        <v>6580</v>
      </c>
      <c r="D863" s="700" t="s">
        <v>498</v>
      </c>
      <c r="E863" s="689">
        <v>1000014534</v>
      </c>
      <c r="F863" s="689">
        <v>94051090</v>
      </c>
      <c r="G863" s="690"/>
      <c r="H863" s="689">
        <v>18</v>
      </c>
      <c r="I863" s="691"/>
      <c r="J863" s="872" t="s">
        <v>568</v>
      </c>
      <c r="K863" s="779" t="s">
        <v>290</v>
      </c>
      <c r="L863" s="780">
        <v>5</v>
      </c>
      <c r="M863" s="692"/>
      <c r="N863" s="809" t="str">
        <f t="shared" si="72"/>
        <v>INCLUDED</v>
      </c>
      <c r="O863" s="880">
        <f t="shared" si="75"/>
        <v>0</v>
      </c>
      <c r="P863" s="880">
        <f t="shared" si="76"/>
        <v>0</v>
      </c>
      <c r="Q863" s="619"/>
      <c r="W863" s="881"/>
    </row>
    <row r="864" spans="1:23">
      <c r="A864" s="680">
        <v>842</v>
      </c>
      <c r="B864" s="689">
        <v>7000009996</v>
      </c>
      <c r="C864" s="689">
        <v>6590</v>
      </c>
      <c r="D864" s="700" t="s">
        <v>498</v>
      </c>
      <c r="E864" s="689">
        <v>1000014516</v>
      </c>
      <c r="F864" s="689">
        <v>94051090</v>
      </c>
      <c r="G864" s="690"/>
      <c r="H864" s="689">
        <v>18</v>
      </c>
      <c r="I864" s="691"/>
      <c r="J864" s="872" t="s">
        <v>569</v>
      </c>
      <c r="K864" s="779" t="s">
        <v>290</v>
      </c>
      <c r="L864" s="780">
        <v>4</v>
      </c>
      <c r="M864" s="692"/>
      <c r="N864" s="809" t="str">
        <f t="shared" si="72"/>
        <v>INCLUDED</v>
      </c>
      <c r="O864" s="880">
        <f t="shared" si="75"/>
        <v>0</v>
      </c>
      <c r="P864" s="880">
        <f t="shared" si="76"/>
        <v>0</v>
      </c>
      <c r="Q864" s="619"/>
      <c r="W864" s="881"/>
    </row>
    <row r="865" spans="1:23" ht="36">
      <c r="A865" s="680">
        <v>843</v>
      </c>
      <c r="B865" s="689">
        <v>7000009996</v>
      </c>
      <c r="C865" s="689">
        <v>6600</v>
      </c>
      <c r="D865" s="700" t="s">
        <v>498</v>
      </c>
      <c r="E865" s="689">
        <v>1000001050</v>
      </c>
      <c r="F865" s="689">
        <v>94059900</v>
      </c>
      <c r="G865" s="690"/>
      <c r="H865" s="689">
        <v>18</v>
      </c>
      <c r="I865" s="691"/>
      <c r="J865" s="872" t="s">
        <v>570</v>
      </c>
      <c r="K865" s="779" t="s">
        <v>290</v>
      </c>
      <c r="L865" s="780">
        <v>4</v>
      </c>
      <c r="M865" s="692"/>
      <c r="N865" s="809" t="str">
        <f t="shared" si="72"/>
        <v>INCLUDED</v>
      </c>
      <c r="O865" s="880">
        <f t="shared" si="75"/>
        <v>0</v>
      </c>
      <c r="P865" s="880">
        <f t="shared" si="76"/>
        <v>0</v>
      </c>
      <c r="Q865" s="619"/>
      <c r="W865" s="881"/>
    </row>
    <row r="866" spans="1:23" ht="36">
      <c r="A866" s="680">
        <v>844</v>
      </c>
      <c r="B866" s="689">
        <v>7000009996</v>
      </c>
      <c r="C866" s="689">
        <v>6610</v>
      </c>
      <c r="D866" s="700" t="s">
        <v>498</v>
      </c>
      <c r="E866" s="689">
        <v>1000000704</v>
      </c>
      <c r="F866" s="689">
        <v>94059900</v>
      </c>
      <c r="G866" s="690"/>
      <c r="H866" s="689">
        <v>18</v>
      </c>
      <c r="I866" s="691"/>
      <c r="J866" s="872" t="s">
        <v>728</v>
      </c>
      <c r="K866" s="779" t="s">
        <v>290</v>
      </c>
      <c r="L866" s="780">
        <v>2</v>
      </c>
      <c r="M866" s="692"/>
      <c r="N866" s="809" t="str">
        <f t="shared" si="72"/>
        <v>INCLUDED</v>
      </c>
      <c r="O866" s="880">
        <f t="shared" si="75"/>
        <v>0</v>
      </c>
      <c r="P866" s="880">
        <f t="shared" si="76"/>
        <v>0</v>
      </c>
      <c r="Q866" s="619"/>
      <c r="W866" s="881"/>
    </row>
    <row r="867" spans="1:23">
      <c r="A867" s="680">
        <v>845</v>
      </c>
      <c r="B867" s="689">
        <v>7000009996</v>
      </c>
      <c r="C867" s="689">
        <v>6620</v>
      </c>
      <c r="D867" s="700" t="s">
        <v>498</v>
      </c>
      <c r="E867" s="689">
        <v>1000021982</v>
      </c>
      <c r="F867" s="689">
        <v>94059900</v>
      </c>
      <c r="G867" s="690"/>
      <c r="H867" s="689">
        <v>18</v>
      </c>
      <c r="I867" s="691"/>
      <c r="J867" s="872" t="s">
        <v>571</v>
      </c>
      <c r="K867" s="779" t="s">
        <v>290</v>
      </c>
      <c r="L867" s="780">
        <v>5</v>
      </c>
      <c r="M867" s="692"/>
      <c r="N867" s="809" t="str">
        <f t="shared" si="72"/>
        <v>INCLUDED</v>
      </c>
      <c r="O867" s="880">
        <f t="shared" si="75"/>
        <v>0</v>
      </c>
      <c r="P867" s="880">
        <f t="shared" si="76"/>
        <v>0</v>
      </c>
      <c r="Q867" s="619"/>
      <c r="W867" s="881"/>
    </row>
    <row r="868" spans="1:23" ht="36">
      <c r="A868" s="680">
        <v>846</v>
      </c>
      <c r="B868" s="689">
        <v>7000009996</v>
      </c>
      <c r="C868" s="689">
        <v>6630</v>
      </c>
      <c r="D868" s="700" t="s">
        <v>498</v>
      </c>
      <c r="E868" s="689">
        <v>1000021988</v>
      </c>
      <c r="F868" s="689">
        <v>94059900</v>
      </c>
      <c r="G868" s="690"/>
      <c r="H868" s="689">
        <v>18</v>
      </c>
      <c r="I868" s="691"/>
      <c r="J868" s="872" t="s">
        <v>572</v>
      </c>
      <c r="K868" s="779" t="s">
        <v>290</v>
      </c>
      <c r="L868" s="780">
        <v>4</v>
      </c>
      <c r="M868" s="692"/>
      <c r="N868" s="809" t="str">
        <f t="shared" si="72"/>
        <v>INCLUDED</v>
      </c>
      <c r="O868" s="880">
        <f t="shared" si="75"/>
        <v>0</v>
      </c>
      <c r="P868" s="880">
        <f t="shared" si="76"/>
        <v>0</v>
      </c>
      <c r="Q868" s="619"/>
      <c r="W868" s="881"/>
    </row>
    <row r="869" spans="1:23" ht="36">
      <c r="A869" s="680">
        <v>847</v>
      </c>
      <c r="B869" s="689">
        <v>7000009996</v>
      </c>
      <c r="C869" s="689">
        <v>6640</v>
      </c>
      <c r="D869" s="700" t="s">
        <v>498</v>
      </c>
      <c r="E869" s="689">
        <v>1000019876</v>
      </c>
      <c r="F869" s="689">
        <v>94059900</v>
      </c>
      <c r="G869" s="690"/>
      <c r="H869" s="689">
        <v>18</v>
      </c>
      <c r="I869" s="691"/>
      <c r="J869" s="872" t="s">
        <v>573</v>
      </c>
      <c r="K869" s="779" t="s">
        <v>290</v>
      </c>
      <c r="L869" s="780">
        <v>4</v>
      </c>
      <c r="M869" s="692"/>
      <c r="N869" s="809" t="str">
        <f t="shared" si="72"/>
        <v>INCLUDED</v>
      </c>
      <c r="O869" s="880">
        <f t="shared" si="75"/>
        <v>0</v>
      </c>
      <c r="P869" s="880">
        <f t="shared" si="76"/>
        <v>0</v>
      </c>
      <c r="Q869" s="619"/>
      <c r="W869" s="881"/>
    </row>
    <row r="870" spans="1:23" ht="36">
      <c r="A870" s="680">
        <v>848</v>
      </c>
      <c r="B870" s="689">
        <v>7000009996</v>
      </c>
      <c r="C870" s="689">
        <v>6680</v>
      </c>
      <c r="D870" s="700" t="s">
        <v>498</v>
      </c>
      <c r="E870" s="689">
        <v>1000034867</v>
      </c>
      <c r="F870" s="689"/>
      <c r="G870" s="689"/>
      <c r="H870" s="689"/>
      <c r="I870" s="689"/>
      <c r="J870" s="872" t="s">
        <v>766</v>
      </c>
      <c r="K870" s="779" t="s">
        <v>443</v>
      </c>
      <c r="L870" s="780">
        <v>1</v>
      </c>
      <c r="M870" s="780"/>
      <c r="N870" s="780"/>
      <c r="O870" s="880">
        <f t="shared" si="75"/>
        <v>0</v>
      </c>
      <c r="P870" s="880">
        <f t="shared" si="76"/>
        <v>0</v>
      </c>
      <c r="Q870" s="619"/>
      <c r="W870" s="881"/>
    </row>
    <row r="871" spans="1:23" s="884" customFormat="1">
      <c r="A871" s="866">
        <v>849</v>
      </c>
      <c r="B871" s="767">
        <v>7000009996</v>
      </c>
      <c r="C871" s="767">
        <v>13220</v>
      </c>
      <c r="D871" s="768" t="s">
        <v>498</v>
      </c>
      <c r="E871" s="767">
        <v>1000042283</v>
      </c>
      <c r="F871" s="767">
        <v>94059900</v>
      </c>
      <c r="G871" s="690"/>
      <c r="H871" s="767">
        <v>0</v>
      </c>
      <c r="I871" s="864"/>
      <c r="J871" s="872" t="s">
        <v>1110</v>
      </c>
      <c r="K871" s="779" t="s">
        <v>291</v>
      </c>
      <c r="L871" s="779">
        <v>1</v>
      </c>
      <c r="M871" s="692"/>
      <c r="N871" s="809" t="str">
        <f t="shared" si="72"/>
        <v>INCLUDED</v>
      </c>
      <c r="O871" s="882">
        <f t="shared" si="75"/>
        <v>0</v>
      </c>
      <c r="P871" s="882">
        <f t="shared" si="76"/>
        <v>0</v>
      </c>
      <c r="Q871" s="883"/>
      <c r="W871" s="885"/>
    </row>
    <row r="872" spans="1:23">
      <c r="A872" s="680">
        <v>850</v>
      </c>
      <c r="B872" s="689">
        <v>7000009996</v>
      </c>
      <c r="C872" s="689">
        <v>13230</v>
      </c>
      <c r="D872" s="700" t="s">
        <v>498</v>
      </c>
      <c r="E872" s="689">
        <v>1000042485</v>
      </c>
      <c r="F872" s="689">
        <v>94059900</v>
      </c>
      <c r="G872" s="690"/>
      <c r="H872" s="689">
        <v>5</v>
      </c>
      <c r="I872" s="864"/>
      <c r="J872" s="872" t="s">
        <v>1111</v>
      </c>
      <c r="K872" s="779" t="s">
        <v>291</v>
      </c>
      <c r="L872" s="780">
        <v>1</v>
      </c>
      <c r="M872" s="692"/>
      <c r="N872" s="809" t="str">
        <f t="shared" si="72"/>
        <v>INCLUDED</v>
      </c>
      <c r="O872" s="880">
        <f t="shared" si="75"/>
        <v>0</v>
      </c>
      <c r="P872" s="880">
        <f t="shared" si="76"/>
        <v>0</v>
      </c>
      <c r="Q872" s="619"/>
      <c r="W872" s="881"/>
    </row>
    <row r="873" spans="1:23">
      <c r="A873" s="680">
        <v>851</v>
      </c>
      <c r="B873" s="689">
        <v>7000009996</v>
      </c>
      <c r="C873" s="689">
        <v>13240</v>
      </c>
      <c r="D873" s="700" t="s">
        <v>498</v>
      </c>
      <c r="E873" s="689">
        <v>1000042286</v>
      </c>
      <c r="F873" s="689">
        <v>94059900</v>
      </c>
      <c r="G873" s="690"/>
      <c r="H873" s="689">
        <v>12</v>
      </c>
      <c r="I873" s="864"/>
      <c r="J873" s="872" t="s">
        <v>1112</v>
      </c>
      <c r="K873" s="779" t="s">
        <v>291</v>
      </c>
      <c r="L873" s="780">
        <v>1</v>
      </c>
      <c r="M873" s="692"/>
      <c r="N873" s="809" t="str">
        <f t="shared" si="72"/>
        <v>INCLUDED</v>
      </c>
      <c r="O873" s="880">
        <f t="shared" si="75"/>
        <v>0</v>
      </c>
      <c r="P873" s="880">
        <f t="shared" si="76"/>
        <v>0</v>
      </c>
      <c r="Q873" s="619"/>
      <c r="W873" s="881"/>
    </row>
    <row r="874" spans="1:23">
      <c r="A874" s="680">
        <v>852</v>
      </c>
      <c r="B874" s="689">
        <v>7000009996</v>
      </c>
      <c r="C874" s="689">
        <v>13250</v>
      </c>
      <c r="D874" s="700" t="s">
        <v>498</v>
      </c>
      <c r="E874" s="689">
        <v>1000042289</v>
      </c>
      <c r="F874" s="689">
        <v>94059900</v>
      </c>
      <c r="G874" s="690"/>
      <c r="H874" s="689">
        <v>18</v>
      </c>
      <c r="I874" s="864"/>
      <c r="J874" s="872" t="s">
        <v>1113</v>
      </c>
      <c r="K874" s="779" t="s">
        <v>291</v>
      </c>
      <c r="L874" s="780">
        <v>1</v>
      </c>
      <c r="M874" s="692"/>
      <c r="N874" s="809" t="str">
        <f t="shared" ref="N874:N931" si="77">IF(M874="","INCLUDED",M874*L874)</f>
        <v>INCLUDED</v>
      </c>
      <c r="O874" s="880">
        <f t="shared" si="75"/>
        <v>0</v>
      </c>
      <c r="P874" s="880">
        <f t="shared" si="76"/>
        <v>0</v>
      </c>
      <c r="Q874" s="619"/>
      <c r="W874" s="881"/>
    </row>
    <row r="875" spans="1:23">
      <c r="A875" s="680">
        <v>853</v>
      </c>
      <c r="B875" s="689">
        <v>7000009996</v>
      </c>
      <c r="C875" s="689">
        <v>13260</v>
      </c>
      <c r="D875" s="700" t="s">
        <v>498</v>
      </c>
      <c r="E875" s="689">
        <v>1000042482</v>
      </c>
      <c r="F875" s="689">
        <v>94059900</v>
      </c>
      <c r="G875" s="690"/>
      <c r="H875" s="689">
        <v>28</v>
      </c>
      <c r="I875" s="864"/>
      <c r="J875" s="872" t="s">
        <v>1114</v>
      </c>
      <c r="K875" s="779" t="s">
        <v>291</v>
      </c>
      <c r="L875" s="780">
        <v>1</v>
      </c>
      <c r="M875" s="692"/>
      <c r="N875" s="809" t="str">
        <f t="shared" si="77"/>
        <v>INCLUDED</v>
      </c>
      <c r="O875" s="880">
        <f t="shared" ref="O875:O931" si="78">IF(M875="",0,IF(I875="",M875*H875/100,I875*M875))</f>
        <v>0</v>
      </c>
      <c r="P875" s="880">
        <f t="shared" ref="P875:P931" si="79">O875*L875</f>
        <v>0</v>
      </c>
      <c r="Q875" s="619"/>
      <c r="W875" s="881"/>
    </row>
    <row r="876" spans="1:23" ht="36">
      <c r="A876" s="680">
        <v>854</v>
      </c>
      <c r="B876" s="689">
        <v>7000009996</v>
      </c>
      <c r="C876" s="689">
        <v>6660</v>
      </c>
      <c r="D876" s="700" t="s">
        <v>498</v>
      </c>
      <c r="E876" s="689">
        <v>1000030002</v>
      </c>
      <c r="F876" s="689"/>
      <c r="G876" s="689"/>
      <c r="H876" s="689"/>
      <c r="I876" s="689"/>
      <c r="J876" s="872" t="s">
        <v>574</v>
      </c>
      <c r="K876" s="779" t="s">
        <v>443</v>
      </c>
      <c r="L876" s="780">
        <v>1</v>
      </c>
      <c r="M876" s="780"/>
      <c r="N876" s="780"/>
      <c r="O876" s="880">
        <f t="shared" si="78"/>
        <v>0</v>
      </c>
      <c r="P876" s="880">
        <f t="shared" si="79"/>
        <v>0</v>
      </c>
      <c r="Q876" s="619"/>
      <c r="W876" s="881"/>
    </row>
    <row r="877" spans="1:23" s="884" customFormat="1">
      <c r="A877" s="866">
        <v>855</v>
      </c>
      <c r="B877" s="767">
        <v>7000009996</v>
      </c>
      <c r="C877" s="767">
        <v>13120</v>
      </c>
      <c r="D877" s="768" t="s">
        <v>498</v>
      </c>
      <c r="E877" s="767">
        <v>1000042283</v>
      </c>
      <c r="F877" s="767">
        <v>94059900</v>
      </c>
      <c r="G877" s="690"/>
      <c r="H877" s="767">
        <v>0</v>
      </c>
      <c r="I877" s="864"/>
      <c r="J877" s="872" t="s">
        <v>1110</v>
      </c>
      <c r="K877" s="779" t="s">
        <v>291</v>
      </c>
      <c r="L877" s="779">
        <v>1</v>
      </c>
      <c r="M877" s="692"/>
      <c r="N877" s="809" t="str">
        <f t="shared" si="77"/>
        <v>INCLUDED</v>
      </c>
      <c r="O877" s="882">
        <f t="shared" si="78"/>
        <v>0</v>
      </c>
      <c r="P877" s="882">
        <f t="shared" si="79"/>
        <v>0</v>
      </c>
      <c r="Q877" s="883"/>
      <c r="W877" s="885"/>
    </row>
    <row r="878" spans="1:23">
      <c r="A878" s="680">
        <v>856</v>
      </c>
      <c r="B878" s="689">
        <v>7000009996</v>
      </c>
      <c r="C878" s="689">
        <v>13130</v>
      </c>
      <c r="D878" s="700" t="s">
        <v>498</v>
      </c>
      <c r="E878" s="689">
        <v>1000042485</v>
      </c>
      <c r="F878" s="689">
        <v>94059900</v>
      </c>
      <c r="G878" s="690"/>
      <c r="H878" s="689">
        <v>5</v>
      </c>
      <c r="I878" s="864"/>
      <c r="J878" s="872" t="s">
        <v>1111</v>
      </c>
      <c r="K878" s="779" t="s">
        <v>291</v>
      </c>
      <c r="L878" s="780">
        <v>1</v>
      </c>
      <c r="M878" s="692"/>
      <c r="N878" s="809" t="str">
        <f t="shared" si="77"/>
        <v>INCLUDED</v>
      </c>
      <c r="O878" s="880">
        <f t="shared" si="78"/>
        <v>0</v>
      </c>
      <c r="P878" s="880">
        <f t="shared" si="79"/>
        <v>0</v>
      </c>
      <c r="Q878" s="619"/>
      <c r="W878" s="881"/>
    </row>
    <row r="879" spans="1:23">
      <c r="A879" s="680">
        <v>857</v>
      </c>
      <c r="B879" s="689">
        <v>7000009996</v>
      </c>
      <c r="C879" s="689">
        <v>13140</v>
      </c>
      <c r="D879" s="700" t="s">
        <v>498</v>
      </c>
      <c r="E879" s="689">
        <v>1000042286</v>
      </c>
      <c r="F879" s="689">
        <v>94059900</v>
      </c>
      <c r="G879" s="690"/>
      <c r="H879" s="689">
        <v>12</v>
      </c>
      <c r="I879" s="864"/>
      <c r="J879" s="872" t="s">
        <v>1112</v>
      </c>
      <c r="K879" s="779" t="s">
        <v>291</v>
      </c>
      <c r="L879" s="780">
        <v>1</v>
      </c>
      <c r="M879" s="692"/>
      <c r="N879" s="809" t="str">
        <f t="shared" si="77"/>
        <v>INCLUDED</v>
      </c>
      <c r="O879" s="880">
        <f t="shared" si="78"/>
        <v>0</v>
      </c>
      <c r="P879" s="880">
        <f t="shared" si="79"/>
        <v>0</v>
      </c>
      <c r="Q879" s="619"/>
      <c r="W879" s="881"/>
    </row>
    <row r="880" spans="1:23">
      <c r="A880" s="680">
        <v>858</v>
      </c>
      <c r="B880" s="689">
        <v>7000009996</v>
      </c>
      <c r="C880" s="689">
        <v>13150</v>
      </c>
      <c r="D880" s="700" t="s">
        <v>498</v>
      </c>
      <c r="E880" s="689">
        <v>1000042289</v>
      </c>
      <c r="F880" s="689">
        <v>94059900</v>
      </c>
      <c r="G880" s="690"/>
      <c r="H880" s="689">
        <v>18</v>
      </c>
      <c r="I880" s="864"/>
      <c r="J880" s="872" t="s">
        <v>1113</v>
      </c>
      <c r="K880" s="779" t="s">
        <v>291</v>
      </c>
      <c r="L880" s="780">
        <v>1</v>
      </c>
      <c r="M880" s="692"/>
      <c r="N880" s="809" t="str">
        <f t="shared" si="77"/>
        <v>INCLUDED</v>
      </c>
      <c r="O880" s="880">
        <f t="shared" si="78"/>
        <v>0</v>
      </c>
      <c r="P880" s="880">
        <f t="shared" si="79"/>
        <v>0</v>
      </c>
      <c r="Q880" s="619"/>
      <c r="W880" s="881"/>
    </row>
    <row r="881" spans="1:23">
      <c r="A881" s="680">
        <v>859</v>
      </c>
      <c r="B881" s="689">
        <v>7000009996</v>
      </c>
      <c r="C881" s="689">
        <v>13160</v>
      </c>
      <c r="D881" s="700" t="s">
        <v>498</v>
      </c>
      <c r="E881" s="689">
        <v>1000042482</v>
      </c>
      <c r="F881" s="689">
        <v>94059900</v>
      </c>
      <c r="G881" s="690"/>
      <c r="H881" s="689">
        <v>28</v>
      </c>
      <c r="I881" s="864"/>
      <c r="J881" s="872" t="s">
        <v>1114</v>
      </c>
      <c r="K881" s="779" t="s">
        <v>291</v>
      </c>
      <c r="L881" s="780">
        <v>1</v>
      </c>
      <c r="M881" s="692"/>
      <c r="N881" s="809" t="str">
        <f t="shared" si="77"/>
        <v>INCLUDED</v>
      </c>
      <c r="O881" s="880">
        <f t="shared" si="78"/>
        <v>0</v>
      </c>
      <c r="P881" s="880">
        <f t="shared" si="79"/>
        <v>0</v>
      </c>
      <c r="Q881" s="619"/>
      <c r="W881" s="881"/>
    </row>
    <row r="882" spans="1:23" ht="72">
      <c r="A882" s="680">
        <v>860</v>
      </c>
      <c r="B882" s="689">
        <v>7000009996</v>
      </c>
      <c r="C882" s="689">
        <v>6650</v>
      </c>
      <c r="D882" s="700" t="s">
        <v>498</v>
      </c>
      <c r="E882" s="689">
        <v>1000016666</v>
      </c>
      <c r="F882" s="689">
        <v>94059900</v>
      </c>
      <c r="G882" s="690"/>
      <c r="H882" s="689">
        <v>18</v>
      </c>
      <c r="I882" s="691"/>
      <c r="J882" s="872" t="s">
        <v>575</v>
      </c>
      <c r="K882" s="779" t="s">
        <v>443</v>
      </c>
      <c r="L882" s="780">
        <v>1</v>
      </c>
      <c r="M882" s="692"/>
      <c r="N882" s="809" t="str">
        <f t="shared" si="77"/>
        <v>INCLUDED</v>
      </c>
      <c r="O882" s="880">
        <f t="shared" si="78"/>
        <v>0</v>
      </c>
      <c r="P882" s="880">
        <f t="shared" si="79"/>
        <v>0</v>
      </c>
      <c r="Q882" s="619"/>
      <c r="W882" s="881"/>
    </row>
    <row r="883" spans="1:23">
      <c r="A883" s="680">
        <v>861</v>
      </c>
      <c r="B883" s="689">
        <v>7000009996</v>
      </c>
      <c r="C883" s="689">
        <v>6670</v>
      </c>
      <c r="D883" s="700" t="s">
        <v>498</v>
      </c>
      <c r="E883" s="689">
        <v>1000030151</v>
      </c>
      <c r="F883" s="689"/>
      <c r="G883" s="689"/>
      <c r="H883" s="689"/>
      <c r="I883" s="689"/>
      <c r="J883" s="872" t="s">
        <v>576</v>
      </c>
      <c r="K883" s="779" t="s">
        <v>443</v>
      </c>
      <c r="L883" s="780">
        <v>1</v>
      </c>
      <c r="M883" s="780"/>
      <c r="N883" s="780"/>
      <c r="O883" s="880">
        <f t="shared" si="78"/>
        <v>0</v>
      </c>
      <c r="P883" s="880">
        <f t="shared" si="79"/>
        <v>0</v>
      </c>
      <c r="Q883" s="619"/>
      <c r="W883" s="881"/>
    </row>
    <row r="884" spans="1:23" s="884" customFormat="1">
      <c r="A884" s="866">
        <v>862</v>
      </c>
      <c r="B884" s="767">
        <v>7000009996</v>
      </c>
      <c r="C884" s="767">
        <v>13170</v>
      </c>
      <c r="D884" s="768" t="s">
        <v>498</v>
      </c>
      <c r="E884" s="767">
        <v>1000042283</v>
      </c>
      <c r="F884" s="767">
        <v>94059900</v>
      </c>
      <c r="G884" s="690"/>
      <c r="H884" s="767">
        <v>0</v>
      </c>
      <c r="I884" s="864"/>
      <c r="J884" s="872" t="s">
        <v>1110</v>
      </c>
      <c r="K884" s="779" t="s">
        <v>291</v>
      </c>
      <c r="L884" s="779">
        <v>1</v>
      </c>
      <c r="M884" s="692"/>
      <c r="N884" s="809" t="str">
        <f t="shared" si="77"/>
        <v>INCLUDED</v>
      </c>
      <c r="O884" s="882">
        <f t="shared" si="78"/>
        <v>0</v>
      </c>
      <c r="P884" s="882">
        <f t="shared" si="79"/>
        <v>0</v>
      </c>
      <c r="Q884" s="883"/>
      <c r="W884" s="885"/>
    </row>
    <row r="885" spans="1:23">
      <c r="A885" s="680">
        <v>863</v>
      </c>
      <c r="B885" s="689">
        <v>7000009996</v>
      </c>
      <c r="C885" s="689">
        <v>13180</v>
      </c>
      <c r="D885" s="700" t="s">
        <v>498</v>
      </c>
      <c r="E885" s="689">
        <v>1000042485</v>
      </c>
      <c r="F885" s="689">
        <v>94059900</v>
      </c>
      <c r="G885" s="690"/>
      <c r="H885" s="689">
        <v>5</v>
      </c>
      <c r="I885" s="864"/>
      <c r="J885" s="872" t="s">
        <v>1111</v>
      </c>
      <c r="K885" s="779" t="s">
        <v>291</v>
      </c>
      <c r="L885" s="780">
        <v>1</v>
      </c>
      <c r="M885" s="692"/>
      <c r="N885" s="809" t="str">
        <f t="shared" si="77"/>
        <v>INCLUDED</v>
      </c>
      <c r="O885" s="880">
        <f t="shared" si="78"/>
        <v>0</v>
      </c>
      <c r="P885" s="880">
        <f t="shared" si="79"/>
        <v>0</v>
      </c>
      <c r="Q885" s="619"/>
      <c r="W885" s="881"/>
    </row>
    <row r="886" spans="1:23">
      <c r="A886" s="680">
        <v>864</v>
      </c>
      <c r="B886" s="689">
        <v>7000009996</v>
      </c>
      <c r="C886" s="689">
        <v>13190</v>
      </c>
      <c r="D886" s="700" t="s">
        <v>498</v>
      </c>
      <c r="E886" s="689">
        <v>1000042286</v>
      </c>
      <c r="F886" s="689">
        <v>94059900</v>
      </c>
      <c r="G886" s="690"/>
      <c r="H886" s="689">
        <v>12</v>
      </c>
      <c r="I886" s="864"/>
      <c r="J886" s="872" t="s">
        <v>1112</v>
      </c>
      <c r="K886" s="779" t="s">
        <v>291</v>
      </c>
      <c r="L886" s="780">
        <v>1</v>
      </c>
      <c r="M886" s="692"/>
      <c r="N886" s="809" t="str">
        <f t="shared" si="77"/>
        <v>INCLUDED</v>
      </c>
      <c r="O886" s="880">
        <f t="shared" si="78"/>
        <v>0</v>
      </c>
      <c r="P886" s="880">
        <f t="shared" si="79"/>
        <v>0</v>
      </c>
      <c r="Q886" s="619"/>
      <c r="W886" s="881"/>
    </row>
    <row r="887" spans="1:23">
      <c r="A887" s="680">
        <v>865</v>
      </c>
      <c r="B887" s="689">
        <v>7000009996</v>
      </c>
      <c r="C887" s="689">
        <v>13200</v>
      </c>
      <c r="D887" s="700" t="s">
        <v>498</v>
      </c>
      <c r="E887" s="689">
        <v>1000042289</v>
      </c>
      <c r="F887" s="689">
        <v>94059900</v>
      </c>
      <c r="G887" s="690"/>
      <c r="H887" s="689">
        <v>18</v>
      </c>
      <c r="I887" s="864"/>
      <c r="J887" s="872" t="s">
        <v>1113</v>
      </c>
      <c r="K887" s="779" t="s">
        <v>291</v>
      </c>
      <c r="L887" s="780">
        <v>1</v>
      </c>
      <c r="M887" s="692"/>
      <c r="N887" s="809" t="str">
        <f t="shared" si="77"/>
        <v>INCLUDED</v>
      </c>
      <c r="O887" s="880">
        <f t="shared" si="78"/>
        <v>0</v>
      </c>
      <c r="P887" s="880">
        <f t="shared" si="79"/>
        <v>0</v>
      </c>
      <c r="Q887" s="619"/>
      <c r="W887" s="881"/>
    </row>
    <row r="888" spans="1:23">
      <c r="A888" s="680">
        <v>866</v>
      </c>
      <c r="B888" s="689">
        <v>7000009996</v>
      </c>
      <c r="C888" s="689">
        <v>13210</v>
      </c>
      <c r="D888" s="700" t="s">
        <v>498</v>
      </c>
      <c r="E888" s="689">
        <v>1000042482</v>
      </c>
      <c r="F888" s="689">
        <v>94059900</v>
      </c>
      <c r="G888" s="690"/>
      <c r="H888" s="689">
        <v>28</v>
      </c>
      <c r="I888" s="864"/>
      <c r="J888" s="872" t="s">
        <v>1114</v>
      </c>
      <c r="K888" s="779" t="s">
        <v>291</v>
      </c>
      <c r="L888" s="780">
        <v>1</v>
      </c>
      <c r="M888" s="692"/>
      <c r="N888" s="809" t="str">
        <f t="shared" si="77"/>
        <v>INCLUDED</v>
      </c>
      <c r="O888" s="880">
        <f t="shared" si="78"/>
        <v>0</v>
      </c>
      <c r="P888" s="880">
        <f t="shared" si="79"/>
        <v>0</v>
      </c>
      <c r="Q888" s="619"/>
      <c r="W888" s="881"/>
    </row>
    <row r="889" spans="1:23" ht="36">
      <c r="A889" s="680">
        <v>867</v>
      </c>
      <c r="B889" s="689">
        <v>7000009996</v>
      </c>
      <c r="C889" s="689">
        <v>6690</v>
      </c>
      <c r="D889" s="700" t="s">
        <v>499</v>
      </c>
      <c r="E889" s="689">
        <v>1000024515</v>
      </c>
      <c r="F889" s="689">
        <v>76169990</v>
      </c>
      <c r="G889" s="690"/>
      <c r="H889" s="689">
        <v>18</v>
      </c>
      <c r="I889" s="691"/>
      <c r="J889" s="872" t="s">
        <v>581</v>
      </c>
      <c r="K889" s="779" t="s">
        <v>290</v>
      </c>
      <c r="L889" s="780">
        <v>1</v>
      </c>
      <c r="M889" s="692"/>
      <c r="N889" s="809" t="str">
        <f t="shared" si="77"/>
        <v>INCLUDED</v>
      </c>
      <c r="O889" s="880">
        <f t="shared" si="78"/>
        <v>0</v>
      </c>
      <c r="P889" s="880">
        <f t="shared" si="79"/>
        <v>0</v>
      </c>
      <c r="Q889" s="619"/>
      <c r="W889" s="881"/>
    </row>
    <row r="890" spans="1:23" ht="36">
      <c r="A890" s="680">
        <v>868</v>
      </c>
      <c r="B890" s="689">
        <v>7000009996</v>
      </c>
      <c r="C890" s="689">
        <v>6700</v>
      </c>
      <c r="D890" s="700" t="s">
        <v>499</v>
      </c>
      <c r="E890" s="689">
        <v>1000025538</v>
      </c>
      <c r="F890" s="689">
        <v>76169990</v>
      </c>
      <c r="G890" s="690"/>
      <c r="H890" s="689">
        <v>18</v>
      </c>
      <c r="I890" s="691"/>
      <c r="J890" s="872" t="s">
        <v>582</v>
      </c>
      <c r="K890" s="779" t="s">
        <v>290</v>
      </c>
      <c r="L890" s="780">
        <v>1</v>
      </c>
      <c r="M890" s="692"/>
      <c r="N890" s="809" t="str">
        <f t="shared" si="77"/>
        <v>INCLUDED</v>
      </c>
      <c r="O890" s="880">
        <f t="shared" si="78"/>
        <v>0</v>
      </c>
      <c r="P890" s="880">
        <f t="shared" si="79"/>
        <v>0</v>
      </c>
      <c r="Q890" s="619"/>
      <c r="W890" s="881"/>
    </row>
    <row r="891" spans="1:23" ht="90">
      <c r="A891" s="680">
        <v>869</v>
      </c>
      <c r="B891" s="689">
        <v>7000009996</v>
      </c>
      <c r="C891" s="689">
        <v>6740</v>
      </c>
      <c r="D891" s="700" t="s">
        <v>500</v>
      </c>
      <c r="E891" s="689">
        <v>1000015954</v>
      </c>
      <c r="F891" s="689">
        <v>73082011</v>
      </c>
      <c r="G891" s="690"/>
      <c r="H891" s="689">
        <v>18</v>
      </c>
      <c r="I891" s="691"/>
      <c r="J891" s="872" t="s">
        <v>730</v>
      </c>
      <c r="K891" s="779" t="s">
        <v>452</v>
      </c>
      <c r="L891" s="780">
        <v>58</v>
      </c>
      <c r="M891" s="692"/>
      <c r="N891" s="809" t="str">
        <f t="shared" si="77"/>
        <v>INCLUDED</v>
      </c>
      <c r="O891" s="880">
        <f t="shared" si="78"/>
        <v>0</v>
      </c>
      <c r="P891" s="880">
        <f t="shared" si="79"/>
        <v>0</v>
      </c>
      <c r="Q891" s="619"/>
      <c r="W891" s="881"/>
    </row>
    <row r="892" spans="1:23" ht="54">
      <c r="A892" s="680">
        <v>870</v>
      </c>
      <c r="B892" s="689">
        <v>7000009996</v>
      </c>
      <c r="C892" s="689">
        <v>6720</v>
      </c>
      <c r="D892" s="700" t="s">
        <v>500</v>
      </c>
      <c r="E892" s="689">
        <v>1000011713</v>
      </c>
      <c r="F892" s="689">
        <v>73082011</v>
      </c>
      <c r="G892" s="690"/>
      <c r="H892" s="689">
        <v>18</v>
      </c>
      <c r="I892" s="691"/>
      <c r="J892" s="872" t="s">
        <v>583</v>
      </c>
      <c r="K892" s="779" t="s">
        <v>452</v>
      </c>
      <c r="L892" s="780">
        <v>3.5</v>
      </c>
      <c r="M892" s="692"/>
      <c r="N892" s="809" t="str">
        <f t="shared" si="77"/>
        <v>INCLUDED</v>
      </c>
      <c r="O892" s="880">
        <f t="shared" si="78"/>
        <v>0</v>
      </c>
      <c r="P892" s="880">
        <f t="shared" si="79"/>
        <v>0</v>
      </c>
      <c r="Q892" s="619"/>
      <c r="W892" s="881"/>
    </row>
    <row r="893" spans="1:23" ht="54">
      <c r="A893" s="680">
        <v>871</v>
      </c>
      <c r="B893" s="689">
        <v>7000009996</v>
      </c>
      <c r="C893" s="689">
        <v>6730</v>
      </c>
      <c r="D893" s="700" t="s">
        <v>500</v>
      </c>
      <c r="E893" s="689">
        <v>1000012373</v>
      </c>
      <c r="F893" s="689">
        <v>73082011</v>
      </c>
      <c r="G893" s="690"/>
      <c r="H893" s="689">
        <v>18</v>
      </c>
      <c r="I893" s="691"/>
      <c r="J893" s="872" t="s">
        <v>584</v>
      </c>
      <c r="K893" s="779" t="s">
        <v>452</v>
      </c>
      <c r="L893" s="780">
        <v>4.4000000000000004</v>
      </c>
      <c r="M893" s="692"/>
      <c r="N893" s="809" t="str">
        <f t="shared" si="77"/>
        <v>INCLUDED</v>
      </c>
      <c r="O893" s="880">
        <f t="shared" si="78"/>
        <v>0</v>
      </c>
      <c r="P893" s="880">
        <f t="shared" si="79"/>
        <v>0</v>
      </c>
      <c r="Q893" s="619"/>
      <c r="W893" s="881"/>
    </row>
    <row r="894" spans="1:23" ht="54">
      <c r="A894" s="680">
        <v>872</v>
      </c>
      <c r="B894" s="689">
        <v>7000009996</v>
      </c>
      <c r="C894" s="689">
        <v>6710</v>
      </c>
      <c r="D894" s="700" t="s">
        <v>500</v>
      </c>
      <c r="E894" s="689">
        <v>1000012369</v>
      </c>
      <c r="F894" s="689">
        <v>73082011</v>
      </c>
      <c r="G894" s="690"/>
      <c r="H894" s="689">
        <v>18</v>
      </c>
      <c r="I894" s="691"/>
      <c r="J894" s="872" t="s">
        <v>585</v>
      </c>
      <c r="K894" s="779" t="s">
        <v>290</v>
      </c>
      <c r="L894" s="780">
        <v>50</v>
      </c>
      <c r="M894" s="692"/>
      <c r="N894" s="809" t="str">
        <f t="shared" si="77"/>
        <v>INCLUDED</v>
      </c>
      <c r="O894" s="880">
        <f t="shared" si="78"/>
        <v>0</v>
      </c>
      <c r="P894" s="880">
        <f t="shared" si="79"/>
        <v>0</v>
      </c>
      <c r="Q894" s="619"/>
      <c r="W894" s="881"/>
    </row>
    <row r="895" spans="1:23">
      <c r="A895" s="680">
        <v>873</v>
      </c>
      <c r="B895" s="689">
        <v>7000009996</v>
      </c>
      <c r="C895" s="689">
        <v>6750</v>
      </c>
      <c r="D895" s="700" t="s">
        <v>500</v>
      </c>
      <c r="E895" s="689">
        <v>1000032055</v>
      </c>
      <c r="F895" s="689">
        <v>72159090</v>
      </c>
      <c r="G895" s="690"/>
      <c r="H895" s="689">
        <v>18</v>
      </c>
      <c r="I895" s="691"/>
      <c r="J895" s="872" t="s">
        <v>586</v>
      </c>
      <c r="K895" s="779" t="s">
        <v>587</v>
      </c>
      <c r="L895" s="780">
        <v>1</v>
      </c>
      <c r="M895" s="692"/>
      <c r="N895" s="809" t="str">
        <f t="shared" si="77"/>
        <v>INCLUDED</v>
      </c>
      <c r="O895" s="880">
        <f t="shared" si="78"/>
        <v>0</v>
      </c>
      <c r="P895" s="880">
        <f t="shared" si="79"/>
        <v>0</v>
      </c>
      <c r="Q895" s="619"/>
      <c r="W895" s="881"/>
    </row>
    <row r="896" spans="1:23" ht="54">
      <c r="A896" s="680">
        <v>874</v>
      </c>
      <c r="B896" s="689">
        <v>7000009996</v>
      </c>
      <c r="C896" s="689">
        <v>6760</v>
      </c>
      <c r="D896" s="700" t="s">
        <v>500</v>
      </c>
      <c r="E896" s="689">
        <v>1000020090</v>
      </c>
      <c r="F896" s="689">
        <v>73082011</v>
      </c>
      <c r="G896" s="690"/>
      <c r="H896" s="689">
        <v>18</v>
      </c>
      <c r="I896" s="691"/>
      <c r="J896" s="872" t="s">
        <v>474</v>
      </c>
      <c r="K896" s="779" t="s">
        <v>290</v>
      </c>
      <c r="L896" s="780">
        <v>3</v>
      </c>
      <c r="M896" s="692"/>
      <c r="N896" s="809" t="str">
        <f t="shared" si="77"/>
        <v>INCLUDED</v>
      </c>
      <c r="O896" s="880">
        <f t="shared" si="78"/>
        <v>0</v>
      </c>
      <c r="P896" s="880">
        <f t="shared" si="79"/>
        <v>0</v>
      </c>
      <c r="Q896" s="619"/>
      <c r="W896" s="881"/>
    </row>
    <row r="897" spans="1:23" ht="36">
      <c r="A897" s="680">
        <v>875</v>
      </c>
      <c r="B897" s="689">
        <v>7000009996</v>
      </c>
      <c r="C897" s="689">
        <v>6770</v>
      </c>
      <c r="D897" s="700" t="s">
        <v>501</v>
      </c>
      <c r="E897" s="689">
        <v>1000011339</v>
      </c>
      <c r="F897" s="689">
        <v>72169990</v>
      </c>
      <c r="G897" s="690"/>
      <c r="H897" s="689">
        <v>18</v>
      </c>
      <c r="I897" s="691"/>
      <c r="J897" s="872" t="s">
        <v>733</v>
      </c>
      <c r="K897" s="779" t="s">
        <v>291</v>
      </c>
      <c r="L897" s="780">
        <v>4</v>
      </c>
      <c r="M897" s="692"/>
      <c r="N897" s="809" t="str">
        <f t="shared" si="77"/>
        <v>INCLUDED</v>
      </c>
      <c r="O897" s="880">
        <f t="shared" si="78"/>
        <v>0</v>
      </c>
      <c r="P897" s="880">
        <f t="shared" si="79"/>
        <v>0</v>
      </c>
      <c r="Q897" s="619"/>
      <c r="W897" s="881"/>
    </row>
    <row r="898" spans="1:23" ht="36">
      <c r="A898" s="680">
        <v>876</v>
      </c>
      <c r="B898" s="689">
        <v>7000009996</v>
      </c>
      <c r="C898" s="689">
        <v>6780</v>
      </c>
      <c r="D898" s="700" t="s">
        <v>501</v>
      </c>
      <c r="E898" s="689">
        <v>1000011340</v>
      </c>
      <c r="F898" s="689">
        <v>72169990</v>
      </c>
      <c r="G898" s="690"/>
      <c r="H898" s="689">
        <v>18</v>
      </c>
      <c r="I898" s="691"/>
      <c r="J898" s="872" t="s">
        <v>734</v>
      </c>
      <c r="K898" s="779" t="s">
        <v>291</v>
      </c>
      <c r="L898" s="780">
        <v>2</v>
      </c>
      <c r="M898" s="692"/>
      <c r="N898" s="809" t="str">
        <f t="shared" si="77"/>
        <v>INCLUDED</v>
      </c>
      <c r="O898" s="880">
        <f t="shared" si="78"/>
        <v>0</v>
      </c>
      <c r="P898" s="880">
        <f t="shared" si="79"/>
        <v>0</v>
      </c>
      <c r="Q898" s="619"/>
      <c r="W898" s="881"/>
    </row>
    <row r="899" spans="1:23" ht="36">
      <c r="A899" s="680">
        <v>877</v>
      </c>
      <c r="B899" s="689">
        <v>7000009996</v>
      </c>
      <c r="C899" s="689">
        <v>6790</v>
      </c>
      <c r="D899" s="700" t="s">
        <v>501</v>
      </c>
      <c r="E899" s="689">
        <v>1000011337</v>
      </c>
      <c r="F899" s="689">
        <v>72169990</v>
      </c>
      <c r="G899" s="690"/>
      <c r="H899" s="689">
        <v>18</v>
      </c>
      <c r="I899" s="691"/>
      <c r="J899" s="872" t="s">
        <v>735</v>
      </c>
      <c r="K899" s="779" t="s">
        <v>291</v>
      </c>
      <c r="L899" s="780">
        <v>1</v>
      </c>
      <c r="M899" s="692"/>
      <c r="N899" s="809" t="str">
        <f t="shared" si="77"/>
        <v>INCLUDED</v>
      </c>
      <c r="O899" s="880">
        <f t="shared" si="78"/>
        <v>0</v>
      </c>
      <c r="P899" s="880">
        <f t="shared" si="79"/>
        <v>0</v>
      </c>
      <c r="Q899" s="619"/>
      <c r="W899" s="881"/>
    </row>
    <row r="900" spans="1:23" ht="36">
      <c r="A900" s="680">
        <v>878</v>
      </c>
      <c r="B900" s="689">
        <v>7000009996</v>
      </c>
      <c r="C900" s="689">
        <v>6800</v>
      </c>
      <c r="D900" s="700" t="s">
        <v>501</v>
      </c>
      <c r="E900" s="689">
        <v>1000030634</v>
      </c>
      <c r="F900" s="689">
        <v>72169990</v>
      </c>
      <c r="G900" s="690"/>
      <c r="H900" s="689">
        <v>18</v>
      </c>
      <c r="I900" s="691"/>
      <c r="J900" s="872" t="s">
        <v>737</v>
      </c>
      <c r="K900" s="779" t="s">
        <v>291</v>
      </c>
      <c r="L900" s="780">
        <v>4</v>
      </c>
      <c r="M900" s="692"/>
      <c r="N900" s="809" t="str">
        <f t="shared" si="77"/>
        <v>INCLUDED</v>
      </c>
      <c r="O900" s="880">
        <f t="shared" si="78"/>
        <v>0</v>
      </c>
      <c r="P900" s="880">
        <f t="shared" si="79"/>
        <v>0</v>
      </c>
      <c r="Q900" s="619"/>
      <c r="W900" s="881"/>
    </row>
    <row r="901" spans="1:23" ht="54">
      <c r="A901" s="680">
        <v>879</v>
      </c>
      <c r="B901" s="689">
        <v>7000009996</v>
      </c>
      <c r="C901" s="689">
        <v>6810</v>
      </c>
      <c r="D901" s="700" t="s">
        <v>501</v>
      </c>
      <c r="E901" s="689">
        <v>1000029278</v>
      </c>
      <c r="F901" s="689">
        <v>72169990</v>
      </c>
      <c r="G901" s="690"/>
      <c r="H901" s="689">
        <v>18</v>
      </c>
      <c r="I901" s="691"/>
      <c r="J901" s="872" t="s">
        <v>736</v>
      </c>
      <c r="K901" s="779" t="s">
        <v>291</v>
      </c>
      <c r="L901" s="780">
        <v>2</v>
      </c>
      <c r="M901" s="692"/>
      <c r="N901" s="809" t="str">
        <f t="shared" si="77"/>
        <v>INCLUDED</v>
      </c>
      <c r="O901" s="880">
        <f t="shared" si="78"/>
        <v>0</v>
      </c>
      <c r="P901" s="880">
        <f t="shared" si="79"/>
        <v>0</v>
      </c>
      <c r="Q901" s="619"/>
      <c r="W901" s="881"/>
    </row>
    <row r="902" spans="1:23" ht="36">
      <c r="A902" s="680">
        <v>880</v>
      </c>
      <c r="B902" s="689">
        <v>7000009996</v>
      </c>
      <c r="C902" s="689">
        <v>7220</v>
      </c>
      <c r="D902" s="700" t="s">
        <v>502</v>
      </c>
      <c r="E902" s="689">
        <v>1000000444</v>
      </c>
      <c r="F902" s="689">
        <v>85446090</v>
      </c>
      <c r="G902" s="690"/>
      <c r="H902" s="689">
        <v>18</v>
      </c>
      <c r="I902" s="691"/>
      <c r="J902" s="872" t="s">
        <v>470</v>
      </c>
      <c r="K902" s="779" t="s">
        <v>443</v>
      </c>
      <c r="L902" s="780">
        <v>1</v>
      </c>
      <c r="M902" s="692"/>
      <c r="N902" s="809" t="str">
        <f t="shared" si="77"/>
        <v>INCLUDED</v>
      </c>
      <c r="O902" s="880">
        <f t="shared" si="78"/>
        <v>0</v>
      </c>
      <c r="P902" s="880">
        <f t="shared" si="79"/>
        <v>0</v>
      </c>
      <c r="Q902" s="619"/>
      <c r="W902" s="881"/>
    </row>
    <row r="903" spans="1:23" ht="36">
      <c r="A903" s="680">
        <v>881</v>
      </c>
      <c r="B903" s="689">
        <v>7000009996</v>
      </c>
      <c r="C903" s="689">
        <v>7230</v>
      </c>
      <c r="D903" s="700" t="s">
        <v>502</v>
      </c>
      <c r="E903" s="689">
        <v>1000000443</v>
      </c>
      <c r="F903" s="689">
        <v>85446020</v>
      </c>
      <c r="G903" s="690"/>
      <c r="H903" s="689">
        <v>18</v>
      </c>
      <c r="I903" s="691"/>
      <c r="J903" s="872" t="s">
        <v>442</v>
      </c>
      <c r="K903" s="779" t="s">
        <v>443</v>
      </c>
      <c r="L903" s="780">
        <v>1</v>
      </c>
      <c r="M903" s="692"/>
      <c r="N903" s="809" t="str">
        <f t="shared" si="77"/>
        <v>INCLUDED</v>
      </c>
      <c r="O903" s="880">
        <f t="shared" si="78"/>
        <v>0</v>
      </c>
      <c r="P903" s="880">
        <f t="shared" si="79"/>
        <v>0</v>
      </c>
      <c r="Q903" s="619"/>
      <c r="W903" s="881"/>
    </row>
    <row r="904" spans="1:23" ht="36">
      <c r="A904" s="680">
        <v>882</v>
      </c>
      <c r="B904" s="689">
        <v>7000009996</v>
      </c>
      <c r="C904" s="689">
        <v>7240</v>
      </c>
      <c r="D904" s="700" t="s">
        <v>502</v>
      </c>
      <c r="E904" s="689">
        <v>1000000442</v>
      </c>
      <c r="F904" s="689">
        <v>85446020</v>
      </c>
      <c r="G904" s="690"/>
      <c r="H904" s="689">
        <v>18</v>
      </c>
      <c r="I904" s="691"/>
      <c r="J904" s="872" t="s">
        <v>444</v>
      </c>
      <c r="K904" s="779" t="s">
        <v>443</v>
      </c>
      <c r="L904" s="780">
        <v>1</v>
      </c>
      <c r="M904" s="692"/>
      <c r="N904" s="809" t="str">
        <f t="shared" si="77"/>
        <v>INCLUDED</v>
      </c>
      <c r="O904" s="880">
        <f t="shared" si="78"/>
        <v>0</v>
      </c>
      <c r="P904" s="880">
        <f t="shared" si="79"/>
        <v>0</v>
      </c>
      <c r="Q904" s="619"/>
      <c r="W904" s="881"/>
    </row>
    <row r="905" spans="1:23">
      <c r="A905" s="680">
        <v>883</v>
      </c>
      <c r="B905" s="689">
        <v>7000009996</v>
      </c>
      <c r="C905" s="689">
        <v>7260</v>
      </c>
      <c r="D905" s="700" t="s">
        <v>502</v>
      </c>
      <c r="E905" s="689">
        <v>1000032005</v>
      </c>
      <c r="F905" s="689">
        <v>85446090</v>
      </c>
      <c r="G905" s="690"/>
      <c r="H905" s="689">
        <v>18</v>
      </c>
      <c r="I905" s="691"/>
      <c r="J905" s="872" t="s">
        <v>739</v>
      </c>
      <c r="K905" s="779" t="s">
        <v>587</v>
      </c>
      <c r="L905" s="780">
        <v>3</v>
      </c>
      <c r="M905" s="692"/>
      <c r="N905" s="809" t="str">
        <f t="shared" si="77"/>
        <v>INCLUDED</v>
      </c>
      <c r="O905" s="880">
        <f t="shared" si="78"/>
        <v>0</v>
      </c>
      <c r="P905" s="880">
        <f t="shared" si="79"/>
        <v>0</v>
      </c>
      <c r="Q905" s="619"/>
      <c r="W905" s="881"/>
    </row>
    <row r="906" spans="1:23" ht="72">
      <c r="A906" s="680">
        <v>884</v>
      </c>
      <c r="B906" s="689">
        <v>7000009996</v>
      </c>
      <c r="C906" s="689">
        <v>7250</v>
      </c>
      <c r="D906" s="700" t="s">
        <v>502</v>
      </c>
      <c r="E906" s="689">
        <v>1000032848</v>
      </c>
      <c r="F906" s="689">
        <v>85446020</v>
      </c>
      <c r="G906" s="690"/>
      <c r="H906" s="689">
        <v>18</v>
      </c>
      <c r="I906" s="691"/>
      <c r="J906" s="872" t="s">
        <v>740</v>
      </c>
      <c r="K906" s="779" t="s">
        <v>291</v>
      </c>
      <c r="L906" s="780">
        <v>8</v>
      </c>
      <c r="M906" s="692"/>
      <c r="N906" s="809" t="str">
        <f t="shared" si="77"/>
        <v>INCLUDED</v>
      </c>
      <c r="O906" s="880">
        <f t="shared" si="78"/>
        <v>0</v>
      </c>
      <c r="P906" s="880">
        <f t="shared" si="79"/>
        <v>0</v>
      </c>
      <c r="Q906" s="619"/>
      <c r="W906" s="881"/>
    </row>
    <row r="907" spans="1:23">
      <c r="A907" s="680">
        <v>885</v>
      </c>
      <c r="B907" s="689">
        <v>7000009996</v>
      </c>
      <c r="C907" s="689">
        <v>7270</v>
      </c>
      <c r="D907" s="700" t="s">
        <v>502</v>
      </c>
      <c r="E907" s="689">
        <v>1000032006</v>
      </c>
      <c r="F907" s="689">
        <v>85446090</v>
      </c>
      <c r="G907" s="690"/>
      <c r="H907" s="689">
        <v>18</v>
      </c>
      <c r="I907" s="691"/>
      <c r="J907" s="872" t="s">
        <v>738</v>
      </c>
      <c r="K907" s="779" t="s">
        <v>587</v>
      </c>
      <c r="L907" s="780">
        <v>1</v>
      </c>
      <c r="M907" s="692"/>
      <c r="N907" s="809" t="str">
        <f t="shared" si="77"/>
        <v>INCLUDED</v>
      </c>
      <c r="O907" s="880">
        <f t="shared" si="78"/>
        <v>0</v>
      </c>
      <c r="P907" s="880">
        <f t="shared" si="79"/>
        <v>0</v>
      </c>
      <c r="Q907" s="619"/>
      <c r="W907" s="881"/>
    </row>
    <row r="908" spans="1:23">
      <c r="A908" s="680">
        <v>886</v>
      </c>
      <c r="B908" s="689">
        <v>7000009996</v>
      </c>
      <c r="C908" s="689">
        <v>6950</v>
      </c>
      <c r="D908" s="700" t="s">
        <v>503</v>
      </c>
      <c r="E908" s="689">
        <v>1000028117</v>
      </c>
      <c r="F908" s="689">
        <v>85352113</v>
      </c>
      <c r="G908" s="690"/>
      <c r="H908" s="689">
        <v>18</v>
      </c>
      <c r="I908" s="691"/>
      <c r="J908" s="872" t="s">
        <v>747</v>
      </c>
      <c r="K908" s="779" t="s">
        <v>443</v>
      </c>
      <c r="L908" s="780">
        <v>1</v>
      </c>
      <c r="M908" s="692"/>
      <c r="N908" s="809" t="str">
        <f t="shared" si="77"/>
        <v>INCLUDED</v>
      </c>
      <c r="O908" s="880">
        <f t="shared" si="78"/>
        <v>0</v>
      </c>
      <c r="P908" s="880">
        <f t="shared" si="79"/>
        <v>0</v>
      </c>
      <c r="Q908" s="619"/>
      <c r="W908" s="881"/>
    </row>
    <row r="909" spans="1:23">
      <c r="A909" s="680">
        <v>887</v>
      </c>
      <c r="B909" s="689">
        <v>7000009996</v>
      </c>
      <c r="C909" s="689">
        <v>6890</v>
      </c>
      <c r="D909" s="700" t="s">
        <v>503</v>
      </c>
      <c r="E909" s="689">
        <v>1000030960</v>
      </c>
      <c r="F909" s="689">
        <v>85359090</v>
      </c>
      <c r="G909" s="690"/>
      <c r="H909" s="689">
        <v>18</v>
      </c>
      <c r="I909" s="691"/>
      <c r="J909" s="872" t="s">
        <v>749</v>
      </c>
      <c r="K909" s="779" t="s">
        <v>443</v>
      </c>
      <c r="L909" s="780">
        <v>1</v>
      </c>
      <c r="M909" s="692"/>
      <c r="N909" s="809" t="str">
        <f t="shared" si="77"/>
        <v>INCLUDED</v>
      </c>
      <c r="O909" s="880">
        <f t="shared" si="78"/>
        <v>0</v>
      </c>
      <c r="P909" s="880">
        <f t="shared" si="79"/>
        <v>0</v>
      </c>
      <c r="Q909" s="619"/>
      <c r="W909" s="881"/>
    </row>
    <row r="910" spans="1:23">
      <c r="A910" s="680">
        <v>888</v>
      </c>
      <c r="B910" s="689">
        <v>7000009996</v>
      </c>
      <c r="C910" s="689">
        <v>6900</v>
      </c>
      <c r="D910" s="700" t="s">
        <v>503</v>
      </c>
      <c r="E910" s="689">
        <v>1000030961</v>
      </c>
      <c r="F910" s="689">
        <v>85359090</v>
      </c>
      <c r="G910" s="690"/>
      <c r="H910" s="689">
        <v>18</v>
      </c>
      <c r="I910" s="691"/>
      <c r="J910" s="872" t="s">
        <v>750</v>
      </c>
      <c r="K910" s="779" t="s">
        <v>443</v>
      </c>
      <c r="L910" s="780">
        <v>1</v>
      </c>
      <c r="M910" s="692"/>
      <c r="N910" s="809" t="str">
        <f t="shared" si="77"/>
        <v>INCLUDED</v>
      </c>
      <c r="O910" s="880">
        <f t="shared" si="78"/>
        <v>0</v>
      </c>
      <c r="P910" s="880">
        <f t="shared" si="79"/>
        <v>0</v>
      </c>
      <c r="Q910" s="619"/>
      <c r="W910" s="881"/>
    </row>
    <row r="911" spans="1:23">
      <c r="A911" s="680">
        <v>889</v>
      </c>
      <c r="B911" s="689">
        <v>7000009996</v>
      </c>
      <c r="C911" s="689">
        <v>6870</v>
      </c>
      <c r="D911" s="700" t="s">
        <v>503</v>
      </c>
      <c r="E911" s="689">
        <v>1000030730</v>
      </c>
      <c r="F911" s="689">
        <v>85353090</v>
      </c>
      <c r="G911" s="690"/>
      <c r="H911" s="689">
        <v>18</v>
      </c>
      <c r="I911" s="691"/>
      <c r="J911" s="872" t="s">
        <v>748</v>
      </c>
      <c r="K911" s="779" t="s">
        <v>443</v>
      </c>
      <c r="L911" s="780">
        <v>1</v>
      </c>
      <c r="M911" s="692"/>
      <c r="N911" s="809" t="str">
        <f t="shared" si="77"/>
        <v>INCLUDED</v>
      </c>
      <c r="O911" s="880">
        <f t="shared" si="78"/>
        <v>0</v>
      </c>
      <c r="P911" s="880">
        <f t="shared" si="79"/>
        <v>0</v>
      </c>
      <c r="Q911" s="619"/>
      <c r="W911" s="881"/>
    </row>
    <row r="912" spans="1:23">
      <c r="A912" s="680">
        <v>890</v>
      </c>
      <c r="B912" s="689">
        <v>7000009996</v>
      </c>
      <c r="C912" s="689">
        <v>6860</v>
      </c>
      <c r="D912" s="700" t="s">
        <v>503</v>
      </c>
      <c r="E912" s="689">
        <v>1000030729</v>
      </c>
      <c r="F912" s="689">
        <v>85354010</v>
      </c>
      <c r="G912" s="690"/>
      <c r="H912" s="689">
        <v>18</v>
      </c>
      <c r="I912" s="691"/>
      <c r="J912" s="872" t="s">
        <v>751</v>
      </c>
      <c r="K912" s="779" t="s">
        <v>443</v>
      </c>
      <c r="L912" s="780">
        <v>1</v>
      </c>
      <c r="M912" s="692"/>
      <c r="N912" s="682" t="str">
        <f t="shared" si="77"/>
        <v>INCLUDED</v>
      </c>
      <c r="O912" s="880">
        <f t="shared" si="78"/>
        <v>0</v>
      </c>
      <c r="P912" s="880">
        <f t="shared" si="79"/>
        <v>0</v>
      </c>
      <c r="Q912" s="619"/>
      <c r="W912" s="881"/>
    </row>
    <row r="913" spans="1:23">
      <c r="A913" s="680">
        <v>891</v>
      </c>
      <c r="B913" s="689">
        <v>7000009996</v>
      </c>
      <c r="C913" s="689">
        <v>6910</v>
      </c>
      <c r="D913" s="700" t="s">
        <v>503</v>
      </c>
      <c r="E913" s="689">
        <v>1000030653</v>
      </c>
      <c r="F913" s="689">
        <v>85353090</v>
      </c>
      <c r="G913" s="690"/>
      <c r="H913" s="689">
        <v>18</v>
      </c>
      <c r="I913" s="691"/>
      <c r="J913" s="872" t="s">
        <v>646</v>
      </c>
      <c r="K913" s="779" t="s">
        <v>443</v>
      </c>
      <c r="L913" s="780">
        <v>1</v>
      </c>
      <c r="M913" s="692"/>
      <c r="N913" s="682" t="str">
        <f t="shared" si="77"/>
        <v>INCLUDED</v>
      </c>
      <c r="O913" s="880">
        <f t="shared" si="78"/>
        <v>0</v>
      </c>
      <c r="P913" s="880">
        <f t="shared" si="79"/>
        <v>0</v>
      </c>
      <c r="Q913" s="619"/>
      <c r="W913" s="881"/>
    </row>
    <row r="914" spans="1:23">
      <c r="A914" s="680">
        <v>892</v>
      </c>
      <c r="B914" s="689">
        <v>7000009996</v>
      </c>
      <c r="C914" s="689">
        <v>6960</v>
      </c>
      <c r="D914" s="700" t="s">
        <v>503</v>
      </c>
      <c r="E914" s="689">
        <v>1000019912</v>
      </c>
      <c r="F914" s="689">
        <v>85371000</v>
      </c>
      <c r="G914" s="690"/>
      <c r="H914" s="689">
        <v>18</v>
      </c>
      <c r="I914" s="691"/>
      <c r="J914" s="872" t="s">
        <v>627</v>
      </c>
      <c r="K914" s="779" t="s">
        <v>443</v>
      </c>
      <c r="L914" s="780">
        <v>1</v>
      </c>
      <c r="M914" s="692"/>
      <c r="N914" s="682" t="str">
        <f t="shared" si="77"/>
        <v>INCLUDED</v>
      </c>
      <c r="O914" s="880">
        <f t="shared" si="78"/>
        <v>0</v>
      </c>
      <c r="P914" s="880">
        <f t="shared" si="79"/>
        <v>0</v>
      </c>
      <c r="Q914" s="619"/>
      <c r="W914" s="881"/>
    </row>
    <row r="915" spans="1:23">
      <c r="A915" s="680">
        <v>893</v>
      </c>
      <c r="B915" s="689">
        <v>7000009996</v>
      </c>
      <c r="C915" s="689">
        <v>6820</v>
      </c>
      <c r="D915" s="700" t="s">
        <v>503</v>
      </c>
      <c r="E915" s="689">
        <v>1000019927</v>
      </c>
      <c r="F915" s="689">
        <v>85389000</v>
      </c>
      <c r="G915" s="690"/>
      <c r="H915" s="689">
        <v>18</v>
      </c>
      <c r="I915" s="691"/>
      <c r="J915" s="872" t="s">
        <v>628</v>
      </c>
      <c r="K915" s="779" t="s">
        <v>443</v>
      </c>
      <c r="L915" s="780">
        <v>1</v>
      </c>
      <c r="M915" s="692"/>
      <c r="N915" s="682" t="str">
        <f t="shared" si="77"/>
        <v>INCLUDED</v>
      </c>
      <c r="O915" s="880">
        <f t="shared" si="78"/>
        <v>0</v>
      </c>
      <c r="P915" s="880">
        <f t="shared" si="79"/>
        <v>0</v>
      </c>
      <c r="Q915" s="619"/>
      <c r="W915" s="881"/>
    </row>
    <row r="916" spans="1:23">
      <c r="A916" s="680">
        <v>894</v>
      </c>
      <c r="B916" s="689">
        <v>7000009996</v>
      </c>
      <c r="C916" s="689">
        <v>6840</v>
      </c>
      <c r="D916" s="700" t="s">
        <v>503</v>
      </c>
      <c r="E916" s="689">
        <v>1000029030</v>
      </c>
      <c r="F916" s="689">
        <v>85044030</v>
      </c>
      <c r="G916" s="690"/>
      <c r="H916" s="689">
        <v>18</v>
      </c>
      <c r="I916" s="691"/>
      <c r="J916" s="872" t="s">
        <v>752</v>
      </c>
      <c r="K916" s="779" t="s">
        <v>443</v>
      </c>
      <c r="L916" s="780">
        <v>1</v>
      </c>
      <c r="M916" s="692"/>
      <c r="N916" s="682" t="str">
        <f t="shared" si="77"/>
        <v>INCLUDED</v>
      </c>
      <c r="O916" s="880">
        <f t="shared" si="78"/>
        <v>0</v>
      </c>
      <c r="P916" s="880">
        <f t="shared" si="79"/>
        <v>0</v>
      </c>
      <c r="Q916" s="619"/>
      <c r="W916" s="881"/>
    </row>
    <row r="917" spans="1:23">
      <c r="A917" s="680">
        <v>895</v>
      </c>
      <c r="B917" s="689">
        <v>7000009996</v>
      </c>
      <c r="C917" s="689">
        <v>6880</v>
      </c>
      <c r="D917" s="700" t="s">
        <v>503</v>
      </c>
      <c r="E917" s="689">
        <v>1000030652</v>
      </c>
      <c r="F917" s="689">
        <v>85030010</v>
      </c>
      <c r="G917" s="690"/>
      <c r="H917" s="689">
        <v>18</v>
      </c>
      <c r="I917" s="691"/>
      <c r="J917" s="872" t="s">
        <v>767</v>
      </c>
      <c r="K917" s="779" t="s">
        <v>443</v>
      </c>
      <c r="L917" s="780">
        <v>1</v>
      </c>
      <c r="M917" s="692"/>
      <c r="N917" s="682" t="str">
        <f t="shared" si="77"/>
        <v>INCLUDED</v>
      </c>
      <c r="O917" s="880">
        <f t="shared" si="78"/>
        <v>0</v>
      </c>
      <c r="P917" s="880">
        <f t="shared" si="79"/>
        <v>0</v>
      </c>
      <c r="Q917" s="619"/>
      <c r="W917" s="881"/>
    </row>
    <row r="918" spans="1:23">
      <c r="A918" s="680">
        <v>896</v>
      </c>
      <c r="B918" s="689">
        <v>7000009996</v>
      </c>
      <c r="C918" s="689">
        <v>6830</v>
      </c>
      <c r="D918" s="700" t="s">
        <v>503</v>
      </c>
      <c r="E918" s="689">
        <v>1000019924</v>
      </c>
      <c r="F918" s="689">
        <v>76169990</v>
      </c>
      <c r="G918" s="690"/>
      <c r="H918" s="689">
        <v>18</v>
      </c>
      <c r="I918" s="691"/>
      <c r="J918" s="872" t="s">
        <v>629</v>
      </c>
      <c r="K918" s="779" t="s">
        <v>443</v>
      </c>
      <c r="L918" s="780">
        <v>1</v>
      </c>
      <c r="M918" s="692"/>
      <c r="N918" s="682" t="str">
        <f t="shared" si="77"/>
        <v>INCLUDED</v>
      </c>
      <c r="O918" s="880">
        <f t="shared" si="78"/>
        <v>0</v>
      </c>
      <c r="P918" s="880">
        <f t="shared" si="79"/>
        <v>0</v>
      </c>
      <c r="Q918" s="619"/>
      <c r="W918" s="881"/>
    </row>
    <row r="919" spans="1:23">
      <c r="A919" s="680">
        <v>897</v>
      </c>
      <c r="B919" s="689">
        <v>7000009996</v>
      </c>
      <c r="C919" s="689">
        <v>6850</v>
      </c>
      <c r="D919" s="700" t="s">
        <v>503</v>
      </c>
      <c r="E919" s="689">
        <v>1000030655</v>
      </c>
      <c r="F919" s="689">
        <v>85462040</v>
      </c>
      <c r="G919" s="690"/>
      <c r="H919" s="689">
        <v>18</v>
      </c>
      <c r="I919" s="691"/>
      <c r="J919" s="872" t="s">
        <v>753</v>
      </c>
      <c r="K919" s="779" t="s">
        <v>290</v>
      </c>
      <c r="L919" s="780">
        <v>1</v>
      </c>
      <c r="M919" s="692"/>
      <c r="N919" s="682" t="str">
        <f t="shared" si="77"/>
        <v>INCLUDED</v>
      </c>
      <c r="O919" s="880">
        <f t="shared" si="78"/>
        <v>0</v>
      </c>
      <c r="P919" s="880">
        <f t="shared" si="79"/>
        <v>0</v>
      </c>
      <c r="Q919" s="619"/>
      <c r="W919" s="881"/>
    </row>
    <row r="920" spans="1:23">
      <c r="A920" s="680">
        <v>898</v>
      </c>
      <c r="B920" s="689">
        <v>7000009996</v>
      </c>
      <c r="C920" s="689">
        <v>6920</v>
      </c>
      <c r="D920" s="700" t="s">
        <v>503</v>
      </c>
      <c r="E920" s="689">
        <v>1000026195</v>
      </c>
      <c r="F920" s="689">
        <v>85049010</v>
      </c>
      <c r="G920" s="690"/>
      <c r="H920" s="689">
        <v>18</v>
      </c>
      <c r="I920" s="691"/>
      <c r="J920" s="872" t="s">
        <v>630</v>
      </c>
      <c r="K920" s="779" t="s">
        <v>291</v>
      </c>
      <c r="L920" s="780">
        <v>1</v>
      </c>
      <c r="M920" s="692"/>
      <c r="N920" s="682" t="str">
        <f t="shared" si="77"/>
        <v>INCLUDED</v>
      </c>
      <c r="O920" s="880">
        <f t="shared" si="78"/>
        <v>0</v>
      </c>
      <c r="P920" s="880">
        <f t="shared" si="79"/>
        <v>0</v>
      </c>
      <c r="Q920" s="619"/>
      <c r="W920" s="881"/>
    </row>
    <row r="921" spans="1:23">
      <c r="A921" s="680">
        <v>899</v>
      </c>
      <c r="B921" s="689">
        <v>7000009996</v>
      </c>
      <c r="C921" s="689">
        <v>6930</v>
      </c>
      <c r="D921" s="700" t="s">
        <v>503</v>
      </c>
      <c r="E921" s="689">
        <v>1000019921</v>
      </c>
      <c r="F921" s="689">
        <v>85044030</v>
      </c>
      <c r="G921" s="690"/>
      <c r="H921" s="689">
        <v>18</v>
      </c>
      <c r="I921" s="691"/>
      <c r="J921" s="872" t="s">
        <v>631</v>
      </c>
      <c r="K921" s="779" t="s">
        <v>443</v>
      </c>
      <c r="L921" s="780">
        <v>1</v>
      </c>
      <c r="M921" s="692"/>
      <c r="N921" s="682" t="str">
        <f t="shared" si="77"/>
        <v>INCLUDED</v>
      </c>
      <c r="O921" s="880">
        <f t="shared" si="78"/>
        <v>0</v>
      </c>
      <c r="P921" s="880">
        <f t="shared" si="79"/>
        <v>0</v>
      </c>
      <c r="Q921" s="619"/>
      <c r="W921" s="881"/>
    </row>
    <row r="922" spans="1:23">
      <c r="A922" s="680">
        <v>900</v>
      </c>
      <c r="B922" s="689">
        <v>7000009996</v>
      </c>
      <c r="C922" s="689">
        <v>6940</v>
      </c>
      <c r="D922" s="700" t="s">
        <v>503</v>
      </c>
      <c r="E922" s="689">
        <v>1000019926</v>
      </c>
      <c r="F922" s="689">
        <v>94059900</v>
      </c>
      <c r="G922" s="690"/>
      <c r="H922" s="689">
        <v>18</v>
      </c>
      <c r="I922" s="691"/>
      <c r="J922" s="872" t="s">
        <v>632</v>
      </c>
      <c r="K922" s="779" t="s">
        <v>443</v>
      </c>
      <c r="L922" s="780">
        <v>1</v>
      </c>
      <c r="M922" s="692"/>
      <c r="N922" s="682" t="str">
        <f t="shared" si="77"/>
        <v>INCLUDED</v>
      </c>
      <c r="O922" s="880">
        <f t="shared" si="78"/>
        <v>0</v>
      </c>
      <c r="P922" s="880">
        <f t="shared" si="79"/>
        <v>0</v>
      </c>
      <c r="Q922" s="619"/>
      <c r="W922" s="881"/>
    </row>
    <row r="923" spans="1:23">
      <c r="A923" s="680">
        <v>901</v>
      </c>
      <c r="B923" s="689">
        <v>7000009996</v>
      </c>
      <c r="C923" s="689">
        <v>6970</v>
      </c>
      <c r="D923" s="700" t="s">
        <v>503</v>
      </c>
      <c r="E923" s="689">
        <v>1000031011</v>
      </c>
      <c r="F923" s="689">
        <v>85354010</v>
      </c>
      <c r="G923" s="690"/>
      <c r="H923" s="689">
        <v>18</v>
      </c>
      <c r="I923" s="691"/>
      <c r="J923" s="872" t="s">
        <v>633</v>
      </c>
      <c r="K923" s="779" t="s">
        <v>443</v>
      </c>
      <c r="L923" s="780">
        <v>1</v>
      </c>
      <c r="M923" s="692"/>
      <c r="N923" s="682" t="str">
        <f t="shared" si="77"/>
        <v>INCLUDED</v>
      </c>
      <c r="O923" s="880">
        <f t="shared" si="78"/>
        <v>0</v>
      </c>
      <c r="P923" s="880">
        <f t="shared" si="79"/>
        <v>0</v>
      </c>
      <c r="Q923" s="619"/>
      <c r="W923" s="881"/>
    </row>
    <row r="924" spans="1:23">
      <c r="A924" s="680">
        <v>902</v>
      </c>
      <c r="B924" s="689">
        <v>7000009996</v>
      </c>
      <c r="C924" s="689">
        <v>6980</v>
      </c>
      <c r="D924" s="700" t="s">
        <v>503</v>
      </c>
      <c r="E924" s="689">
        <v>1000031010</v>
      </c>
      <c r="F924" s="689">
        <v>85462040</v>
      </c>
      <c r="G924" s="690"/>
      <c r="H924" s="689">
        <v>18</v>
      </c>
      <c r="I924" s="691"/>
      <c r="J924" s="872" t="s">
        <v>754</v>
      </c>
      <c r="K924" s="779" t="s">
        <v>443</v>
      </c>
      <c r="L924" s="780">
        <v>1</v>
      </c>
      <c r="M924" s="692"/>
      <c r="N924" s="682" t="str">
        <f t="shared" si="77"/>
        <v>INCLUDED</v>
      </c>
      <c r="O924" s="880">
        <f t="shared" si="78"/>
        <v>0</v>
      </c>
      <c r="P924" s="880">
        <f t="shared" si="79"/>
        <v>0</v>
      </c>
      <c r="Q924" s="619"/>
      <c r="W924" s="881"/>
    </row>
    <row r="925" spans="1:23">
      <c r="A925" s="680">
        <v>903</v>
      </c>
      <c r="B925" s="689">
        <v>7000009996</v>
      </c>
      <c r="C925" s="689">
        <v>6990</v>
      </c>
      <c r="D925" s="700" t="s">
        <v>503</v>
      </c>
      <c r="E925" s="689">
        <v>1000033322</v>
      </c>
      <c r="F925" s="689">
        <v>85389000</v>
      </c>
      <c r="G925" s="690"/>
      <c r="H925" s="689">
        <v>18</v>
      </c>
      <c r="I925" s="691"/>
      <c r="J925" s="872" t="s">
        <v>755</v>
      </c>
      <c r="K925" s="779" t="s">
        <v>443</v>
      </c>
      <c r="L925" s="780">
        <v>1</v>
      </c>
      <c r="M925" s="692"/>
      <c r="N925" s="682" t="str">
        <f t="shared" si="77"/>
        <v>INCLUDED</v>
      </c>
      <c r="O925" s="880">
        <f t="shared" si="78"/>
        <v>0</v>
      </c>
      <c r="P925" s="880">
        <f t="shared" si="79"/>
        <v>0</v>
      </c>
      <c r="Q925" s="619"/>
      <c r="W925" s="881"/>
    </row>
    <row r="926" spans="1:23">
      <c r="A926" s="680">
        <v>904</v>
      </c>
      <c r="B926" s="689">
        <v>7000009996</v>
      </c>
      <c r="C926" s="689">
        <v>7000</v>
      </c>
      <c r="D926" s="700" t="s">
        <v>503</v>
      </c>
      <c r="E926" s="689">
        <v>1000031079</v>
      </c>
      <c r="F926" s="689">
        <v>85049010</v>
      </c>
      <c r="G926" s="690"/>
      <c r="H926" s="689">
        <v>18</v>
      </c>
      <c r="I926" s="691"/>
      <c r="J926" s="872" t="s">
        <v>771</v>
      </c>
      <c r="K926" s="779" t="s">
        <v>443</v>
      </c>
      <c r="L926" s="780">
        <v>1</v>
      </c>
      <c r="M926" s="692"/>
      <c r="N926" s="682" t="str">
        <f t="shared" si="77"/>
        <v>INCLUDED</v>
      </c>
      <c r="O926" s="880">
        <f t="shared" si="78"/>
        <v>0</v>
      </c>
      <c r="P926" s="880">
        <f t="shared" si="79"/>
        <v>0</v>
      </c>
      <c r="Q926" s="619"/>
      <c r="W926" s="881"/>
    </row>
    <row r="927" spans="1:23" ht="36">
      <c r="A927" s="680">
        <v>905</v>
      </c>
      <c r="B927" s="689">
        <v>7000009996</v>
      </c>
      <c r="C927" s="689">
        <v>7020</v>
      </c>
      <c r="D927" s="700" t="s">
        <v>504</v>
      </c>
      <c r="E927" s="689">
        <v>1000004965</v>
      </c>
      <c r="F927" s="689">
        <v>85371000</v>
      </c>
      <c r="G927" s="690"/>
      <c r="H927" s="689">
        <v>18</v>
      </c>
      <c r="I927" s="691"/>
      <c r="J927" s="872" t="s">
        <v>757</v>
      </c>
      <c r="K927" s="779" t="s">
        <v>290</v>
      </c>
      <c r="L927" s="780">
        <v>6</v>
      </c>
      <c r="M927" s="692"/>
      <c r="N927" s="682" t="str">
        <f t="shared" si="77"/>
        <v>INCLUDED</v>
      </c>
      <c r="O927" s="880">
        <f t="shared" si="78"/>
        <v>0</v>
      </c>
      <c r="P927" s="880">
        <f t="shared" si="79"/>
        <v>0</v>
      </c>
      <c r="Q927" s="619"/>
      <c r="W927" s="881"/>
    </row>
    <row r="928" spans="1:23" ht="54">
      <c r="A928" s="680">
        <v>906</v>
      </c>
      <c r="B928" s="689">
        <v>7000009996</v>
      </c>
      <c r="C928" s="689">
        <v>7010</v>
      </c>
      <c r="D928" s="700" t="s">
        <v>504</v>
      </c>
      <c r="E928" s="689">
        <v>1000018700</v>
      </c>
      <c r="F928" s="689">
        <v>85371000</v>
      </c>
      <c r="G928" s="690"/>
      <c r="H928" s="689">
        <v>18</v>
      </c>
      <c r="I928" s="691"/>
      <c r="J928" s="872" t="s">
        <v>651</v>
      </c>
      <c r="K928" s="779" t="s">
        <v>291</v>
      </c>
      <c r="L928" s="780">
        <v>1</v>
      </c>
      <c r="M928" s="692"/>
      <c r="N928" s="682" t="str">
        <f t="shared" si="77"/>
        <v>INCLUDED</v>
      </c>
      <c r="O928" s="880">
        <f t="shared" si="78"/>
        <v>0</v>
      </c>
      <c r="P928" s="880">
        <f t="shared" si="79"/>
        <v>0</v>
      </c>
      <c r="Q928" s="619"/>
      <c r="W928" s="881"/>
    </row>
    <row r="929" spans="1:23" ht="54">
      <c r="A929" s="680">
        <v>907</v>
      </c>
      <c r="B929" s="689">
        <v>7000009996</v>
      </c>
      <c r="C929" s="689">
        <v>7030</v>
      </c>
      <c r="D929" s="700" t="s">
        <v>504</v>
      </c>
      <c r="E929" s="689">
        <v>1000030957</v>
      </c>
      <c r="F929" s="689">
        <v>85371000</v>
      </c>
      <c r="G929" s="690"/>
      <c r="H929" s="689">
        <v>18</v>
      </c>
      <c r="I929" s="691"/>
      <c r="J929" s="872" t="s">
        <v>758</v>
      </c>
      <c r="K929" s="779" t="s">
        <v>290</v>
      </c>
      <c r="L929" s="780">
        <v>1</v>
      </c>
      <c r="M929" s="692"/>
      <c r="N929" s="682" t="str">
        <f t="shared" si="77"/>
        <v>INCLUDED</v>
      </c>
      <c r="O929" s="880">
        <f t="shared" si="78"/>
        <v>0</v>
      </c>
      <c r="P929" s="880">
        <f t="shared" si="79"/>
        <v>0</v>
      </c>
      <c r="Q929" s="619"/>
      <c r="W929" s="881"/>
    </row>
    <row r="930" spans="1:23" ht="36">
      <c r="A930" s="680">
        <v>908</v>
      </c>
      <c r="B930" s="689">
        <v>7000009996</v>
      </c>
      <c r="C930" s="689">
        <v>7040</v>
      </c>
      <c r="D930" s="700" t="s">
        <v>504</v>
      </c>
      <c r="E930" s="689">
        <v>1000031073</v>
      </c>
      <c r="F930" s="689">
        <v>85371000</v>
      </c>
      <c r="G930" s="690"/>
      <c r="H930" s="689">
        <v>18</v>
      </c>
      <c r="I930" s="691"/>
      <c r="J930" s="872" t="s">
        <v>759</v>
      </c>
      <c r="K930" s="779" t="s">
        <v>290</v>
      </c>
      <c r="L930" s="780">
        <v>8</v>
      </c>
      <c r="M930" s="692"/>
      <c r="N930" s="682" t="str">
        <f t="shared" si="77"/>
        <v>INCLUDED</v>
      </c>
      <c r="O930" s="880">
        <f t="shared" si="78"/>
        <v>0</v>
      </c>
      <c r="P930" s="880">
        <f t="shared" si="79"/>
        <v>0</v>
      </c>
      <c r="Q930" s="619"/>
      <c r="W930" s="881"/>
    </row>
    <row r="931" spans="1:23" ht="54">
      <c r="A931" s="680">
        <v>909</v>
      </c>
      <c r="B931" s="689">
        <v>7000009996</v>
      </c>
      <c r="C931" s="689">
        <v>7050</v>
      </c>
      <c r="D931" s="700" t="s">
        <v>504</v>
      </c>
      <c r="E931" s="689">
        <v>1000031072</v>
      </c>
      <c r="F931" s="689">
        <v>85371000</v>
      </c>
      <c r="G931" s="690"/>
      <c r="H931" s="689">
        <v>18</v>
      </c>
      <c r="I931" s="691"/>
      <c r="J931" s="872" t="s">
        <v>760</v>
      </c>
      <c r="K931" s="779" t="s">
        <v>290</v>
      </c>
      <c r="L931" s="780">
        <v>1</v>
      </c>
      <c r="M931" s="692"/>
      <c r="N931" s="682" t="str">
        <f t="shared" si="77"/>
        <v>INCLUDED</v>
      </c>
      <c r="O931" s="880">
        <f t="shared" si="78"/>
        <v>0</v>
      </c>
      <c r="P931" s="880">
        <f t="shared" si="79"/>
        <v>0</v>
      </c>
      <c r="Q931" s="619"/>
      <c r="W931" s="881"/>
    </row>
    <row r="932" spans="1:23" s="878" customFormat="1">
      <c r="A932" s="802" t="s">
        <v>838</v>
      </c>
      <c r="B932" s="830" t="s">
        <v>774</v>
      </c>
      <c r="C932" s="815"/>
      <c r="D932" s="816"/>
      <c r="E932" s="815"/>
      <c r="F932" s="815"/>
      <c r="G932" s="815"/>
      <c r="H932" s="815"/>
      <c r="I932" s="815"/>
      <c r="J932" s="874"/>
      <c r="K932" s="815"/>
      <c r="L932" s="815"/>
      <c r="M932" s="815"/>
      <c r="N932" s="818"/>
      <c r="O932" s="880">
        <f t="shared" ref="O932:O958" si="80">IF(M932="",0,IF(I932="",M932*H932/100,I932*M932))</f>
        <v>0</v>
      </c>
      <c r="P932" s="880">
        <f t="shared" ref="P932:P958" si="81">O932*L932</f>
        <v>0</v>
      </c>
      <c r="Q932" s="879"/>
      <c r="W932" s="886"/>
    </row>
    <row r="933" spans="1:23">
      <c r="A933" s="680">
        <v>910</v>
      </c>
      <c r="B933" s="689">
        <v>7000009996</v>
      </c>
      <c r="C933" s="689">
        <v>7340</v>
      </c>
      <c r="D933" s="700" t="s">
        <v>491</v>
      </c>
      <c r="E933" s="689">
        <v>1000030532</v>
      </c>
      <c r="F933" s="689">
        <v>85042200</v>
      </c>
      <c r="G933" s="690"/>
      <c r="H933" s="689">
        <v>18</v>
      </c>
      <c r="I933" s="691"/>
      <c r="J933" s="872" t="s">
        <v>703</v>
      </c>
      <c r="K933" s="779" t="s">
        <v>291</v>
      </c>
      <c r="L933" s="780">
        <v>2</v>
      </c>
      <c r="M933" s="692"/>
      <c r="N933" s="809" t="str">
        <f t="shared" ref="N933" si="82">IF(M933="","INCLUDED",M933*L933)</f>
        <v>INCLUDED</v>
      </c>
      <c r="O933" s="880">
        <f t="shared" si="80"/>
        <v>0</v>
      </c>
      <c r="P933" s="880">
        <f t="shared" si="81"/>
        <v>0</v>
      </c>
      <c r="Q933" s="619"/>
      <c r="W933" s="881"/>
    </row>
    <row r="934" spans="1:23" ht="36">
      <c r="A934" s="680">
        <v>911</v>
      </c>
      <c r="B934" s="689">
        <v>7000009996</v>
      </c>
      <c r="C934" s="689">
        <v>7350</v>
      </c>
      <c r="D934" s="700" t="s">
        <v>491</v>
      </c>
      <c r="E934" s="689">
        <v>1000030533</v>
      </c>
      <c r="F934" s="689">
        <v>85049010</v>
      </c>
      <c r="G934" s="690"/>
      <c r="H934" s="689">
        <v>18</v>
      </c>
      <c r="I934" s="691"/>
      <c r="J934" s="872" t="s">
        <v>704</v>
      </c>
      <c r="K934" s="779" t="s">
        <v>290</v>
      </c>
      <c r="L934" s="780">
        <v>2</v>
      </c>
      <c r="M934" s="692"/>
      <c r="N934" s="809" t="str">
        <f t="shared" ref="N934:N997" si="83">IF(M934="","INCLUDED",M934*L934)</f>
        <v>INCLUDED</v>
      </c>
      <c r="O934" s="880">
        <f t="shared" si="80"/>
        <v>0</v>
      </c>
      <c r="P934" s="880">
        <f t="shared" si="81"/>
        <v>0</v>
      </c>
      <c r="Q934" s="619"/>
      <c r="W934" s="881"/>
    </row>
    <row r="935" spans="1:23" ht="36">
      <c r="A935" s="680">
        <v>912</v>
      </c>
      <c r="B935" s="689">
        <v>7000009996</v>
      </c>
      <c r="C935" s="689">
        <v>7320</v>
      </c>
      <c r="D935" s="700" t="s">
        <v>491</v>
      </c>
      <c r="E935" s="689">
        <v>1000025219</v>
      </c>
      <c r="F935" s="689">
        <v>85049010</v>
      </c>
      <c r="G935" s="690"/>
      <c r="H935" s="689">
        <v>18</v>
      </c>
      <c r="I935" s="691"/>
      <c r="J935" s="872" t="s">
        <v>510</v>
      </c>
      <c r="K935" s="779" t="s">
        <v>290</v>
      </c>
      <c r="L935" s="780">
        <v>2</v>
      </c>
      <c r="M935" s="692"/>
      <c r="N935" s="809" t="str">
        <f t="shared" si="83"/>
        <v>INCLUDED</v>
      </c>
      <c r="O935" s="880">
        <f t="shared" si="80"/>
        <v>0</v>
      </c>
      <c r="P935" s="880">
        <f t="shared" si="81"/>
        <v>0</v>
      </c>
      <c r="Q935" s="619"/>
      <c r="W935" s="881"/>
    </row>
    <row r="936" spans="1:23" ht="36">
      <c r="A936" s="680">
        <v>913</v>
      </c>
      <c r="B936" s="689">
        <v>7000009996</v>
      </c>
      <c r="C936" s="689">
        <v>7330</v>
      </c>
      <c r="D936" s="700" t="s">
        <v>491</v>
      </c>
      <c r="E936" s="689">
        <v>1000015938</v>
      </c>
      <c r="F936" s="689">
        <v>84248990</v>
      </c>
      <c r="G936" s="690"/>
      <c r="H936" s="689">
        <v>18</v>
      </c>
      <c r="I936" s="691"/>
      <c r="J936" s="872" t="s">
        <v>705</v>
      </c>
      <c r="K936" s="779" t="s">
        <v>291</v>
      </c>
      <c r="L936" s="780">
        <v>2</v>
      </c>
      <c r="M936" s="692"/>
      <c r="N936" s="809" t="str">
        <f t="shared" si="83"/>
        <v>INCLUDED</v>
      </c>
      <c r="O936" s="880">
        <f t="shared" si="80"/>
        <v>0</v>
      </c>
      <c r="P936" s="880">
        <f t="shared" si="81"/>
        <v>0</v>
      </c>
      <c r="Q936" s="619"/>
      <c r="W936" s="881"/>
    </row>
    <row r="937" spans="1:23">
      <c r="A937" s="680">
        <v>914</v>
      </c>
      <c r="B937" s="689">
        <v>7000009996</v>
      </c>
      <c r="C937" s="689">
        <v>7360</v>
      </c>
      <c r="D937" s="700" t="s">
        <v>492</v>
      </c>
      <c r="E937" s="689">
        <v>1000031070</v>
      </c>
      <c r="F937" s="689">
        <v>85049010</v>
      </c>
      <c r="G937" s="690"/>
      <c r="H937" s="689">
        <v>18</v>
      </c>
      <c r="I937" s="691"/>
      <c r="J937" s="872" t="s">
        <v>762</v>
      </c>
      <c r="K937" s="779" t="s">
        <v>290</v>
      </c>
      <c r="L937" s="780">
        <v>2</v>
      </c>
      <c r="M937" s="692"/>
      <c r="N937" s="809" t="str">
        <f t="shared" si="83"/>
        <v>INCLUDED</v>
      </c>
      <c r="O937" s="880">
        <f t="shared" si="80"/>
        <v>0</v>
      </c>
      <c r="P937" s="880">
        <f t="shared" si="81"/>
        <v>0</v>
      </c>
      <c r="Q937" s="619"/>
      <c r="W937" s="881"/>
    </row>
    <row r="938" spans="1:23" ht="36">
      <c r="A938" s="680">
        <v>915</v>
      </c>
      <c r="B938" s="689">
        <v>7000009996</v>
      </c>
      <c r="C938" s="689">
        <v>7370</v>
      </c>
      <c r="D938" s="700" t="s">
        <v>698</v>
      </c>
      <c r="E938" s="689">
        <v>1000005063</v>
      </c>
      <c r="F938" s="689">
        <v>85359090</v>
      </c>
      <c r="G938" s="690"/>
      <c r="H938" s="689">
        <v>18</v>
      </c>
      <c r="I938" s="691"/>
      <c r="J938" s="872" t="s">
        <v>707</v>
      </c>
      <c r="K938" s="779" t="s">
        <v>290</v>
      </c>
      <c r="L938" s="780">
        <v>9</v>
      </c>
      <c r="M938" s="692"/>
      <c r="N938" s="809" t="str">
        <f t="shared" si="83"/>
        <v>INCLUDED</v>
      </c>
      <c r="O938" s="880">
        <f t="shared" si="80"/>
        <v>0</v>
      </c>
      <c r="P938" s="880">
        <f t="shared" si="81"/>
        <v>0</v>
      </c>
      <c r="Q938" s="619"/>
      <c r="W938" s="881"/>
    </row>
    <row r="939" spans="1:23" ht="36">
      <c r="A939" s="680">
        <v>916</v>
      </c>
      <c r="B939" s="689">
        <v>7000009996</v>
      </c>
      <c r="C939" s="689">
        <v>7440</v>
      </c>
      <c r="D939" s="700" t="s">
        <v>698</v>
      </c>
      <c r="E939" s="689">
        <v>1000031122</v>
      </c>
      <c r="F939" s="689">
        <v>85359090</v>
      </c>
      <c r="G939" s="690"/>
      <c r="H939" s="689">
        <v>18</v>
      </c>
      <c r="I939" s="691"/>
      <c r="J939" s="872" t="s">
        <v>708</v>
      </c>
      <c r="K939" s="779" t="s">
        <v>290</v>
      </c>
      <c r="L939" s="780">
        <v>6</v>
      </c>
      <c r="M939" s="692"/>
      <c r="N939" s="809" t="str">
        <f t="shared" si="83"/>
        <v>INCLUDED</v>
      </c>
      <c r="O939" s="880">
        <f t="shared" si="80"/>
        <v>0</v>
      </c>
      <c r="P939" s="880">
        <f t="shared" si="81"/>
        <v>0</v>
      </c>
      <c r="Q939" s="619"/>
      <c r="W939" s="881"/>
    </row>
    <row r="940" spans="1:23">
      <c r="A940" s="680">
        <v>917</v>
      </c>
      <c r="B940" s="689">
        <v>7000009996</v>
      </c>
      <c r="C940" s="689">
        <v>7400</v>
      </c>
      <c r="D940" s="700" t="s">
        <v>698</v>
      </c>
      <c r="E940" s="689">
        <v>1000005048</v>
      </c>
      <c r="F940" s="689">
        <v>85359090</v>
      </c>
      <c r="G940" s="690"/>
      <c r="H940" s="689">
        <v>18</v>
      </c>
      <c r="I940" s="691"/>
      <c r="J940" s="872" t="s">
        <v>713</v>
      </c>
      <c r="K940" s="779" t="s">
        <v>290</v>
      </c>
      <c r="L940" s="780">
        <v>6</v>
      </c>
      <c r="M940" s="692"/>
      <c r="N940" s="809" t="str">
        <f t="shared" si="83"/>
        <v>INCLUDED</v>
      </c>
      <c r="O940" s="880">
        <f t="shared" si="80"/>
        <v>0</v>
      </c>
      <c r="P940" s="880">
        <f t="shared" si="81"/>
        <v>0</v>
      </c>
      <c r="Q940" s="619"/>
      <c r="W940" s="881"/>
    </row>
    <row r="941" spans="1:23" ht="36">
      <c r="A941" s="680">
        <v>918</v>
      </c>
      <c r="B941" s="689">
        <v>7000009996</v>
      </c>
      <c r="C941" s="689">
        <v>7380</v>
      </c>
      <c r="D941" s="700" t="s">
        <v>698</v>
      </c>
      <c r="E941" s="689">
        <v>1000005067</v>
      </c>
      <c r="F941" s="689">
        <v>85353090</v>
      </c>
      <c r="G941" s="690"/>
      <c r="H941" s="689">
        <v>18</v>
      </c>
      <c r="I941" s="691"/>
      <c r="J941" s="872" t="s">
        <v>709</v>
      </c>
      <c r="K941" s="779" t="s">
        <v>290</v>
      </c>
      <c r="L941" s="780">
        <v>4</v>
      </c>
      <c r="M941" s="692"/>
      <c r="N941" s="809" t="str">
        <f t="shared" si="83"/>
        <v>INCLUDED</v>
      </c>
      <c r="O941" s="880">
        <f t="shared" si="80"/>
        <v>0</v>
      </c>
      <c r="P941" s="880">
        <f t="shared" si="81"/>
        <v>0</v>
      </c>
      <c r="Q941" s="619"/>
      <c r="W941" s="881"/>
    </row>
    <row r="942" spans="1:23" ht="36">
      <c r="A942" s="680">
        <v>919</v>
      </c>
      <c r="B942" s="689">
        <v>7000009996</v>
      </c>
      <c r="C942" s="689">
        <v>7390</v>
      </c>
      <c r="D942" s="700" t="s">
        <v>698</v>
      </c>
      <c r="E942" s="689">
        <v>1000005037</v>
      </c>
      <c r="F942" s="689">
        <v>85353090</v>
      </c>
      <c r="G942" s="690"/>
      <c r="H942" s="689">
        <v>18</v>
      </c>
      <c r="I942" s="691"/>
      <c r="J942" s="872" t="s">
        <v>710</v>
      </c>
      <c r="K942" s="779" t="s">
        <v>290</v>
      </c>
      <c r="L942" s="780">
        <v>6</v>
      </c>
      <c r="M942" s="692"/>
      <c r="N942" s="809" t="str">
        <f t="shared" si="83"/>
        <v>INCLUDED</v>
      </c>
      <c r="O942" s="880">
        <f t="shared" si="80"/>
        <v>0</v>
      </c>
      <c r="P942" s="880">
        <f t="shared" si="81"/>
        <v>0</v>
      </c>
      <c r="Q942" s="619"/>
      <c r="W942" s="881"/>
    </row>
    <row r="943" spans="1:23">
      <c r="A943" s="680">
        <v>920</v>
      </c>
      <c r="B943" s="689">
        <v>7000009996</v>
      </c>
      <c r="C943" s="689">
        <v>7420</v>
      </c>
      <c r="D943" s="700" t="s">
        <v>698</v>
      </c>
      <c r="E943" s="689">
        <v>1000029252</v>
      </c>
      <c r="F943" s="689">
        <v>85354010</v>
      </c>
      <c r="G943" s="690"/>
      <c r="H943" s="689">
        <v>18</v>
      </c>
      <c r="I943" s="691"/>
      <c r="J943" s="872" t="s">
        <v>712</v>
      </c>
      <c r="K943" s="779" t="s">
        <v>290</v>
      </c>
      <c r="L943" s="780">
        <v>12</v>
      </c>
      <c r="M943" s="692"/>
      <c r="N943" s="809" t="str">
        <f t="shared" si="83"/>
        <v>INCLUDED</v>
      </c>
      <c r="O943" s="880">
        <f t="shared" si="80"/>
        <v>0</v>
      </c>
      <c r="P943" s="880">
        <f t="shared" si="81"/>
        <v>0</v>
      </c>
      <c r="Q943" s="619"/>
      <c r="W943" s="881"/>
    </row>
    <row r="944" spans="1:23">
      <c r="A944" s="680">
        <v>921</v>
      </c>
      <c r="B944" s="689">
        <v>7000009996</v>
      </c>
      <c r="C944" s="689">
        <v>7410</v>
      </c>
      <c r="D944" s="700" t="s">
        <v>698</v>
      </c>
      <c r="E944" s="689">
        <v>1000005030</v>
      </c>
      <c r="F944" s="689">
        <v>85462040</v>
      </c>
      <c r="G944" s="690"/>
      <c r="H944" s="689">
        <v>18</v>
      </c>
      <c r="I944" s="691"/>
      <c r="J944" s="872" t="s">
        <v>711</v>
      </c>
      <c r="K944" s="779" t="s">
        <v>290</v>
      </c>
      <c r="L944" s="780">
        <v>6</v>
      </c>
      <c r="M944" s="692"/>
      <c r="N944" s="809" t="str">
        <f t="shared" si="83"/>
        <v>INCLUDED</v>
      </c>
      <c r="O944" s="880">
        <f t="shared" si="80"/>
        <v>0</v>
      </c>
      <c r="P944" s="880">
        <f t="shared" si="81"/>
        <v>0</v>
      </c>
      <c r="Q944" s="619"/>
      <c r="W944" s="881"/>
    </row>
    <row r="945" spans="1:23">
      <c r="A945" s="680">
        <v>922</v>
      </c>
      <c r="B945" s="689">
        <v>7000009996</v>
      </c>
      <c r="C945" s="689">
        <v>7430</v>
      </c>
      <c r="D945" s="700" t="s">
        <v>698</v>
      </c>
      <c r="E945" s="689">
        <v>1000025327</v>
      </c>
      <c r="F945" s="689">
        <v>82055990</v>
      </c>
      <c r="G945" s="690"/>
      <c r="H945" s="689">
        <v>18</v>
      </c>
      <c r="I945" s="691"/>
      <c r="J945" s="872" t="s">
        <v>763</v>
      </c>
      <c r="K945" s="779" t="s">
        <v>290</v>
      </c>
      <c r="L945" s="780">
        <v>6</v>
      </c>
      <c r="M945" s="692"/>
      <c r="N945" s="809" t="str">
        <f t="shared" si="83"/>
        <v>INCLUDED</v>
      </c>
      <c r="O945" s="880">
        <f t="shared" si="80"/>
        <v>0</v>
      </c>
      <c r="P945" s="880">
        <f t="shared" si="81"/>
        <v>0</v>
      </c>
      <c r="Q945" s="619"/>
      <c r="W945" s="881"/>
    </row>
    <row r="946" spans="1:23" ht="36">
      <c r="A946" s="680">
        <v>923</v>
      </c>
      <c r="B946" s="689">
        <v>7000009996</v>
      </c>
      <c r="C946" s="689">
        <v>7450</v>
      </c>
      <c r="D946" s="700" t="s">
        <v>698</v>
      </c>
      <c r="E946" s="689">
        <v>1000005039</v>
      </c>
      <c r="F946" s="689">
        <v>85352113</v>
      </c>
      <c r="G946" s="690"/>
      <c r="H946" s="689">
        <v>18</v>
      </c>
      <c r="I946" s="691"/>
      <c r="J946" s="872" t="s">
        <v>706</v>
      </c>
      <c r="K946" s="779" t="s">
        <v>290</v>
      </c>
      <c r="L946" s="780">
        <v>5</v>
      </c>
      <c r="M946" s="692"/>
      <c r="N946" s="809" t="str">
        <f t="shared" si="83"/>
        <v>INCLUDED</v>
      </c>
      <c r="O946" s="880">
        <f t="shared" si="80"/>
        <v>0</v>
      </c>
      <c r="P946" s="880">
        <f t="shared" si="81"/>
        <v>0</v>
      </c>
      <c r="Q946" s="619"/>
      <c r="W946" s="881"/>
    </row>
    <row r="947" spans="1:23">
      <c r="A947" s="680">
        <v>924</v>
      </c>
      <c r="B947" s="689">
        <v>7000009996</v>
      </c>
      <c r="C947" s="689">
        <v>8300</v>
      </c>
      <c r="D947" s="700" t="s">
        <v>699</v>
      </c>
      <c r="E947" s="689">
        <v>1000000610</v>
      </c>
      <c r="F947" s="689">
        <v>85353090</v>
      </c>
      <c r="G947" s="690"/>
      <c r="H947" s="689">
        <v>18</v>
      </c>
      <c r="I947" s="691"/>
      <c r="J947" s="872" t="s">
        <v>714</v>
      </c>
      <c r="K947" s="779" t="s">
        <v>290</v>
      </c>
      <c r="L947" s="780">
        <v>4</v>
      </c>
      <c r="M947" s="692"/>
      <c r="N947" s="809" t="str">
        <f t="shared" si="83"/>
        <v>INCLUDED</v>
      </c>
      <c r="O947" s="880">
        <f t="shared" si="80"/>
        <v>0</v>
      </c>
      <c r="P947" s="880">
        <f t="shared" si="81"/>
        <v>0</v>
      </c>
      <c r="Q947" s="619"/>
      <c r="W947" s="881"/>
    </row>
    <row r="948" spans="1:23">
      <c r="A948" s="680">
        <v>925</v>
      </c>
      <c r="B948" s="689">
        <v>7000009996</v>
      </c>
      <c r="C948" s="689">
        <v>8310</v>
      </c>
      <c r="D948" s="700" t="s">
        <v>699</v>
      </c>
      <c r="E948" s="689">
        <v>1000020422</v>
      </c>
      <c r="F948" s="689">
        <v>85354010</v>
      </c>
      <c r="G948" s="690"/>
      <c r="H948" s="689">
        <v>18</v>
      </c>
      <c r="I948" s="691"/>
      <c r="J948" s="872" t="s">
        <v>661</v>
      </c>
      <c r="K948" s="779" t="s">
        <v>290</v>
      </c>
      <c r="L948" s="780">
        <v>12</v>
      </c>
      <c r="M948" s="692"/>
      <c r="N948" s="809" t="str">
        <f t="shared" si="83"/>
        <v>INCLUDED</v>
      </c>
      <c r="O948" s="880">
        <f t="shared" si="80"/>
        <v>0</v>
      </c>
      <c r="P948" s="880">
        <f t="shared" si="81"/>
        <v>0</v>
      </c>
      <c r="Q948" s="619"/>
      <c r="W948" s="881"/>
    </row>
    <row r="949" spans="1:23">
      <c r="A949" s="680">
        <v>926</v>
      </c>
      <c r="B949" s="689">
        <v>7000009996</v>
      </c>
      <c r="C949" s="689">
        <v>8320</v>
      </c>
      <c r="D949" s="700" t="s">
        <v>699</v>
      </c>
      <c r="E949" s="689">
        <v>1000000593</v>
      </c>
      <c r="F949" s="689">
        <v>85462040</v>
      </c>
      <c r="G949" s="690"/>
      <c r="H949" s="689">
        <v>18</v>
      </c>
      <c r="I949" s="691"/>
      <c r="J949" s="872" t="s">
        <v>662</v>
      </c>
      <c r="K949" s="779" t="s">
        <v>290</v>
      </c>
      <c r="L949" s="780">
        <v>12</v>
      </c>
      <c r="M949" s="692"/>
      <c r="N949" s="809" t="str">
        <f t="shared" si="83"/>
        <v>INCLUDED</v>
      </c>
      <c r="O949" s="880">
        <f t="shared" si="80"/>
        <v>0</v>
      </c>
      <c r="P949" s="880">
        <f t="shared" si="81"/>
        <v>0</v>
      </c>
      <c r="Q949" s="619"/>
      <c r="W949" s="881"/>
    </row>
    <row r="950" spans="1:23" ht="36">
      <c r="A950" s="680">
        <v>927</v>
      </c>
      <c r="B950" s="689">
        <v>7000009996</v>
      </c>
      <c r="C950" s="689">
        <v>8330</v>
      </c>
      <c r="D950" s="700" t="s">
        <v>699</v>
      </c>
      <c r="E950" s="689">
        <v>1000033307</v>
      </c>
      <c r="F950" s="689">
        <v>85359030</v>
      </c>
      <c r="G950" s="690"/>
      <c r="H950" s="689">
        <v>18</v>
      </c>
      <c r="I950" s="691"/>
      <c r="J950" s="872" t="s">
        <v>715</v>
      </c>
      <c r="K950" s="779" t="s">
        <v>291</v>
      </c>
      <c r="L950" s="780">
        <v>1</v>
      </c>
      <c r="M950" s="692"/>
      <c r="N950" s="809" t="str">
        <f t="shared" si="83"/>
        <v>INCLUDED</v>
      </c>
      <c r="O950" s="880">
        <f t="shared" si="80"/>
        <v>0</v>
      </c>
      <c r="P950" s="880">
        <f t="shared" si="81"/>
        <v>0</v>
      </c>
      <c r="Q950" s="619"/>
      <c r="W950" s="881"/>
    </row>
    <row r="951" spans="1:23" ht="36">
      <c r="A951" s="680">
        <v>928</v>
      </c>
      <c r="B951" s="689">
        <v>7000009996</v>
      </c>
      <c r="C951" s="689">
        <v>8340</v>
      </c>
      <c r="D951" s="700" t="s">
        <v>699</v>
      </c>
      <c r="E951" s="689">
        <v>1000033305</v>
      </c>
      <c r="F951" s="689">
        <v>85359030</v>
      </c>
      <c r="G951" s="690"/>
      <c r="H951" s="689">
        <v>18</v>
      </c>
      <c r="I951" s="691"/>
      <c r="J951" s="872" t="s">
        <v>716</v>
      </c>
      <c r="K951" s="779" t="s">
        <v>290</v>
      </c>
      <c r="L951" s="780">
        <v>4</v>
      </c>
      <c r="M951" s="692"/>
      <c r="N951" s="809" t="str">
        <f t="shared" si="83"/>
        <v>INCLUDED</v>
      </c>
      <c r="O951" s="880">
        <f t="shared" si="80"/>
        <v>0</v>
      </c>
      <c r="P951" s="880">
        <f t="shared" si="81"/>
        <v>0</v>
      </c>
      <c r="Q951" s="619"/>
      <c r="W951" s="881"/>
    </row>
    <row r="952" spans="1:23" ht="36">
      <c r="A952" s="680">
        <v>929</v>
      </c>
      <c r="B952" s="689">
        <v>7000009996</v>
      </c>
      <c r="C952" s="689">
        <v>8350</v>
      </c>
      <c r="D952" s="700" t="s">
        <v>699</v>
      </c>
      <c r="E952" s="689">
        <v>1000033342</v>
      </c>
      <c r="F952" s="689">
        <v>85359030</v>
      </c>
      <c r="G952" s="690"/>
      <c r="H952" s="689">
        <v>18</v>
      </c>
      <c r="I952" s="691"/>
      <c r="J952" s="872" t="s">
        <v>717</v>
      </c>
      <c r="K952" s="779" t="s">
        <v>290</v>
      </c>
      <c r="L952" s="780">
        <v>2</v>
      </c>
      <c r="M952" s="692"/>
      <c r="N952" s="809" t="str">
        <f t="shared" si="83"/>
        <v>INCLUDED</v>
      </c>
      <c r="O952" s="880">
        <f t="shared" si="80"/>
        <v>0</v>
      </c>
      <c r="P952" s="880">
        <f t="shared" si="81"/>
        <v>0</v>
      </c>
      <c r="Q952" s="619"/>
      <c r="W952" s="881"/>
    </row>
    <row r="953" spans="1:23" ht="36">
      <c r="A953" s="680">
        <v>930</v>
      </c>
      <c r="B953" s="689">
        <v>7000009996</v>
      </c>
      <c r="C953" s="689">
        <v>8360</v>
      </c>
      <c r="D953" s="700" t="s">
        <v>699</v>
      </c>
      <c r="E953" s="689">
        <v>1000033306</v>
      </c>
      <c r="F953" s="689">
        <v>85359030</v>
      </c>
      <c r="G953" s="690"/>
      <c r="H953" s="689">
        <v>18</v>
      </c>
      <c r="I953" s="691"/>
      <c r="J953" s="872" t="s">
        <v>718</v>
      </c>
      <c r="K953" s="779" t="s">
        <v>290</v>
      </c>
      <c r="L953" s="780">
        <v>2</v>
      </c>
      <c r="M953" s="692"/>
      <c r="N953" s="809" t="str">
        <f t="shared" si="83"/>
        <v>INCLUDED</v>
      </c>
      <c r="O953" s="880">
        <f t="shared" si="80"/>
        <v>0</v>
      </c>
      <c r="P953" s="880">
        <f t="shared" si="81"/>
        <v>0</v>
      </c>
      <c r="Q953" s="619"/>
      <c r="W953" s="881"/>
    </row>
    <row r="954" spans="1:23">
      <c r="A954" s="680">
        <v>931</v>
      </c>
      <c r="B954" s="689">
        <v>7000009996</v>
      </c>
      <c r="C954" s="689">
        <v>7460</v>
      </c>
      <c r="D954" s="700" t="s">
        <v>495</v>
      </c>
      <c r="E954" s="689">
        <v>1000004313</v>
      </c>
      <c r="F954" s="689">
        <v>85371000</v>
      </c>
      <c r="G954" s="690"/>
      <c r="H954" s="689">
        <v>18</v>
      </c>
      <c r="I954" s="691"/>
      <c r="J954" s="872" t="s">
        <v>534</v>
      </c>
      <c r="K954" s="779" t="s">
        <v>291</v>
      </c>
      <c r="L954" s="780">
        <v>1</v>
      </c>
      <c r="M954" s="692"/>
      <c r="N954" s="809" t="str">
        <f t="shared" si="83"/>
        <v>INCLUDED</v>
      </c>
      <c r="O954" s="880">
        <f t="shared" si="80"/>
        <v>0</v>
      </c>
      <c r="P954" s="880">
        <f t="shared" si="81"/>
        <v>0</v>
      </c>
      <c r="Q954" s="619"/>
      <c r="W954" s="881"/>
    </row>
    <row r="955" spans="1:23" ht="36">
      <c r="A955" s="680">
        <v>932</v>
      </c>
      <c r="B955" s="689">
        <v>7000009996</v>
      </c>
      <c r="C955" s="689">
        <v>7470</v>
      </c>
      <c r="D955" s="700" t="s">
        <v>495</v>
      </c>
      <c r="E955" s="689">
        <v>1000004303</v>
      </c>
      <c r="F955" s="689">
        <v>85371000</v>
      </c>
      <c r="G955" s="690"/>
      <c r="H955" s="689">
        <v>18</v>
      </c>
      <c r="I955" s="691"/>
      <c r="J955" s="872" t="s">
        <v>535</v>
      </c>
      <c r="K955" s="779" t="s">
        <v>291</v>
      </c>
      <c r="L955" s="780">
        <v>1</v>
      </c>
      <c r="M955" s="692"/>
      <c r="N955" s="809" t="str">
        <f t="shared" si="83"/>
        <v>INCLUDED</v>
      </c>
      <c r="O955" s="880">
        <f t="shared" si="80"/>
        <v>0</v>
      </c>
      <c r="P955" s="880">
        <f t="shared" si="81"/>
        <v>0</v>
      </c>
      <c r="Q955" s="619"/>
      <c r="W955" s="881"/>
    </row>
    <row r="956" spans="1:23" ht="36">
      <c r="A956" s="680">
        <v>933</v>
      </c>
      <c r="B956" s="689">
        <v>7000009996</v>
      </c>
      <c r="C956" s="689">
        <v>7480</v>
      </c>
      <c r="D956" s="700" t="s">
        <v>495</v>
      </c>
      <c r="E956" s="689">
        <v>1000004311</v>
      </c>
      <c r="F956" s="689">
        <v>85371000</v>
      </c>
      <c r="G956" s="690"/>
      <c r="H956" s="689">
        <v>18</v>
      </c>
      <c r="I956" s="691"/>
      <c r="J956" s="872" t="s">
        <v>536</v>
      </c>
      <c r="K956" s="779" t="s">
        <v>291</v>
      </c>
      <c r="L956" s="780">
        <v>1</v>
      </c>
      <c r="M956" s="692"/>
      <c r="N956" s="809" t="str">
        <f t="shared" si="83"/>
        <v>INCLUDED</v>
      </c>
      <c r="O956" s="880">
        <f t="shared" si="80"/>
        <v>0</v>
      </c>
      <c r="P956" s="880">
        <f t="shared" si="81"/>
        <v>0</v>
      </c>
      <c r="Q956" s="619"/>
      <c r="W956" s="881"/>
    </row>
    <row r="957" spans="1:23" ht="36">
      <c r="A957" s="680">
        <v>934</v>
      </c>
      <c r="B957" s="689">
        <v>7000009996</v>
      </c>
      <c r="C957" s="689">
        <v>7490</v>
      </c>
      <c r="D957" s="700" t="s">
        <v>495</v>
      </c>
      <c r="E957" s="689">
        <v>1000004308</v>
      </c>
      <c r="F957" s="689">
        <v>85371000</v>
      </c>
      <c r="G957" s="690"/>
      <c r="H957" s="689">
        <v>18</v>
      </c>
      <c r="I957" s="691"/>
      <c r="J957" s="872" t="s">
        <v>537</v>
      </c>
      <c r="K957" s="779" t="s">
        <v>291</v>
      </c>
      <c r="L957" s="780">
        <v>1</v>
      </c>
      <c r="M957" s="692"/>
      <c r="N957" s="809" t="str">
        <f t="shared" si="83"/>
        <v>INCLUDED</v>
      </c>
      <c r="O957" s="880">
        <f t="shared" si="80"/>
        <v>0</v>
      </c>
      <c r="P957" s="880">
        <f t="shared" si="81"/>
        <v>0</v>
      </c>
      <c r="Q957" s="619"/>
      <c r="W957" s="881"/>
    </row>
    <row r="958" spans="1:23">
      <c r="A958" s="680">
        <v>935</v>
      </c>
      <c r="B958" s="689">
        <v>7000009996</v>
      </c>
      <c r="C958" s="689">
        <v>7570</v>
      </c>
      <c r="D958" s="700" t="s">
        <v>495</v>
      </c>
      <c r="E958" s="689">
        <v>1000000564</v>
      </c>
      <c r="F958" s="689">
        <v>85371000</v>
      </c>
      <c r="G958" s="690"/>
      <c r="H958" s="689">
        <v>18</v>
      </c>
      <c r="I958" s="691"/>
      <c r="J958" s="872" t="s">
        <v>719</v>
      </c>
      <c r="K958" s="779" t="s">
        <v>291</v>
      </c>
      <c r="L958" s="780">
        <v>2</v>
      </c>
      <c r="M958" s="692"/>
      <c r="N958" s="809" t="str">
        <f t="shared" si="83"/>
        <v>INCLUDED</v>
      </c>
      <c r="O958" s="880">
        <f t="shared" si="80"/>
        <v>0</v>
      </c>
      <c r="P958" s="880">
        <f t="shared" si="81"/>
        <v>0</v>
      </c>
      <c r="Q958" s="619"/>
      <c r="W958" s="881"/>
    </row>
    <row r="959" spans="1:23">
      <c r="A959" s="680">
        <v>936</v>
      </c>
      <c r="B959" s="689">
        <v>7000009996</v>
      </c>
      <c r="C959" s="689">
        <v>7550</v>
      </c>
      <c r="D959" s="700" t="s">
        <v>495</v>
      </c>
      <c r="E959" s="689">
        <v>1000028342</v>
      </c>
      <c r="F959" s="689">
        <v>85072000</v>
      </c>
      <c r="G959" s="690"/>
      <c r="H959" s="689">
        <v>28</v>
      </c>
      <c r="I959" s="691"/>
      <c r="J959" s="872" t="s">
        <v>720</v>
      </c>
      <c r="K959" s="779" t="s">
        <v>290</v>
      </c>
      <c r="L959" s="780">
        <v>2</v>
      </c>
      <c r="M959" s="692"/>
      <c r="N959" s="809" t="str">
        <f t="shared" si="83"/>
        <v>INCLUDED</v>
      </c>
      <c r="O959" s="880">
        <f t="shared" ref="O959:O1022" si="84">IF(M959="",0,IF(I959="",M959*H959/100,I959*M959))</f>
        <v>0</v>
      </c>
      <c r="P959" s="880">
        <f t="shared" ref="P959:P1022" si="85">O959*L959</f>
        <v>0</v>
      </c>
      <c r="Q959" s="619"/>
      <c r="W959" s="881"/>
    </row>
    <row r="960" spans="1:23">
      <c r="A960" s="680">
        <v>937</v>
      </c>
      <c r="B960" s="689">
        <v>7000009996</v>
      </c>
      <c r="C960" s="689">
        <v>7500</v>
      </c>
      <c r="D960" s="700" t="s">
        <v>495</v>
      </c>
      <c r="E960" s="689">
        <v>1000000580</v>
      </c>
      <c r="F960" s="689">
        <v>85044030</v>
      </c>
      <c r="G960" s="690"/>
      <c r="H960" s="689">
        <v>18</v>
      </c>
      <c r="I960" s="691"/>
      <c r="J960" s="872" t="s">
        <v>721</v>
      </c>
      <c r="K960" s="779" t="s">
        <v>290</v>
      </c>
      <c r="L960" s="780">
        <v>2</v>
      </c>
      <c r="M960" s="692"/>
      <c r="N960" s="809" t="str">
        <f t="shared" si="83"/>
        <v>INCLUDED</v>
      </c>
      <c r="O960" s="880">
        <f>IF(M960="",0,IF(I960="",M960*H960/100,I960*M960))</f>
        <v>0</v>
      </c>
      <c r="P960" s="880">
        <f>O960*L960</f>
        <v>0</v>
      </c>
      <c r="Q960" s="619"/>
      <c r="W960" s="881"/>
    </row>
    <row r="961" spans="1:23">
      <c r="A961" s="680">
        <v>938</v>
      </c>
      <c r="B961" s="689">
        <v>7000009996</v>
      </c>
      <c r="C961" s="689">
        <v>7520</v>
      </c>
      <c r="D961" s="700" t="s">
        <v>495</v>
      </c>
      <c r="E961" s="689">
        <v>1000004765</v>
      </c>
      <c r="F961" s="689">
        <v>85072000</v>
      </c>
      <c r="G961" s="690"/>
      <c r="H961" s="689">
        <v>28</v>
      </c>
      <c r="I961" s="691"/>
      <c r="J961" s="872" t="s">
        <v>538</v>
      </c>
      <c r="K961" s="779" t="s">
        <v>291</v>
      </c>
      <c r="L961" s="780">
        <v>2</v>
      </c>
      <c r="M961" s="692"/>
      <c r="N961" s="809" t="str">
        <f t="shared" si="83"/>
        <v>INCLUDED</v>
      </c>
      <c r="O961" s="880">
        <f t="shared" si="84"/>
        <v>0</v>
      </c>
      <c r="P961" s="880">
        <f t="shared" si="85"/>
        <v>0</v>
      </c>
      <c r="Q961" s="619"/>
      <c r="W961" s="881"/>
    </row>
    <row r="962" spans="1:23" ht="36">
      <c r="A962" s="680">
        <v>939</v>
      </c>
      <c r="B962" s="689">
        <v>7000009996</v>
      </c>
      <c r="C962" s="689">
        <v>7530</v>
      </c>
      <c r="D962" s="700" t="s">
        <v>495</v>
      </c>
      <c r="E962" s="689">
        <v>1000028345</v>
      </c>
      <c r="F962" s="689">
        <v>85044030</v>
      </c>
      <c r="G962" s="690"/>
      <c r="H962" s="689">
        <v>18</v>
      </c>
      <c r="I962" s="691"/>
      <c r="J962" s="872" t="s">
        <v>539</v>
      </c>
      <c r="K962" s="779" t="s">
        <v>291</v>
      </c>
      <c r="L962" s="780">
        <v>2</v>
      </c>
      <c r="M962" s="692"/>
      <c r="N962" s="809" t="str">
        <f t="shared" si="83"/>
        <v>INCLUDED</v>
      </c>
      <c r="O962" s="880">
        <f t="shared" si="84"/>
        <v>0</v>
      </c>
      <c r="P962" s="880">
        <f t="shared" si="85"/>
        <v>0</v>
      </c>
      <c r="Q962" s="619"/>
      <c r="W962" s="881"/>
    </row>
    <row r="963" spans="1:23">
      <c r="A963" s="680">
        <v>940</v>
      </c>
      <c r="B963" s="689">
        <v>7000009996</v>
      </c>
      <c r="C963" s="689">
        <v>7560</v>
      </c>
      <c r="D963" s="700" t="s">
        <v>495</v>
      </c>
      <c r="E963" s="689">
        <v>1000030539</v>
      </c>
      <c r="F963" s="689">
        <v>85021100</v>
      </c>
      <c r="G963" s="690"/>
      <c r="H963" s="689">
        <v>18</v>
      </c>
      <c r="I963" s="691"/>
      <c r="J963" s="872" t="s">
        <v>764</v>
      </c>
      <c r="K963" s="779" t="s">
        <v>290</v>
      </c>
      <c r="L963" s="780">
        <v>1</v>
      </c>
      <c r="M963" s="692"/>
      <c r="N963" s="809" t="str">
        <f t="shared" si="83"/>
        <v>INCLUDED</v>
      </c>
      <c r="O963" s="880">
        <f t="shared" si="84"/>
        <v>0</v>
      </c>
      <c r="P963" s="880">
        <f t="shared" si="85"/>
        <v>0</v>
      </c>
      <c r="Q963" s="619"/>
      <c r="W963" s="881"/>
    </row>
    <row r="964" spans="1:23">
      <c r="A964" s="680">
        <v>941</v>
      </c>
      <c r="B964" s="689">
        <v>7000009996</v>
      </c>
      <c r="C964" s="689">
        <v>7510</v>
      </c>
      <c r="D964" s="700" t="s">
        <v>495</v>
      </c>
      <c r="E964" s="689">
        <v>1000013502</v>
      </c>
      <c r="F964" s="689">
        <v>84158210</v>
      </c>
      <c r="G964" s="690"/>
      <c r="H964" s="689">
        <v>28</v>
      </c>
      <c r="I964" s="691"/>
      <c r="J964" s="872" t="s">
        <v>540</v>
      </c>
      <c r="K964" s="779" t="s">
        <v>290</v>
      </c>
      <c r="L964" s="780">
        <v>6</v>
      </c>
      <c r="M964" s="692"/>
      <c r="N964" s="809" t="str">
        <f t="shared" si="83"/>
        <v>INCLUDED</v>
      </c>
      <c r="O964" s="880">
        <f t="shared" si="84"/>
        <v>0</v>
      </c>
      <c r="P964" s="880">
        <f t="shared" si="85"/>
        <v>0</v>
      </c>
      <c r="Q964" s="619"/>
      <c r="W964" s="881"/>
    </row>
    <row r="965" spans="1:23" ht="72">
      <c r="A965" s="680">
        <v>942</v>
      </c>
      <c r="B965" s="689">
        <v>7000009996</v>
      </c>
      <c r="C965" s="689">
        <v>7540</v>
      </c>
      <c r="D965" s="700" t="s">
        <v>495</v>
      </c>
      <c r="E965" s="689">
        <v>1000028551</v>
      </c>
      <c r="F965" s="689">
        <v>84137010</v>
      </c>
      <c r="G965" s="690"/>
      <c r="H965" s="689">
        <v>12</v>
      </c>
      <c r="I965" s="691"/>
      <c r="J965" s="872" t="s">
        <v>722</v>
      </c>
      <c r="K965" s="779" t="s">
        <v>443</v>
      </c>
      <c r="L965" s="780">
        <v>1</v>
      </c>
      <c r="M965" s="692"/>
      <c r="N965" s="809" t="str">
        <f t="shared" si="83"/>
        <v>INCLUDED</v>
      </c>
      <c r="O965" s="880">
        <f t="shared" si="84"/>
        <v>0</v>
      </c>
      <c r="P965" s="880">
        <f t="shared" si="85"/>
        <v>0</v>
      </c>
      <c r="Q965" s="619"/>
      <c r="W965" s="881"/>
    </row>
    <row r="966" spans="1:23">
      <c r="A966" s="680">
        <v>943</v>
      </c>
      <c r="B966" s="689">
        <v>7000009996</v>
      </c>
      <c r="C966" s="689">
        <v>7590</v>
      </c>
      <c r="D966" s="700" t="s">
        <v>496</v>
      </c>
      <c r="E966" s="689">
        <v>1000004964</v>
      </c>
      <c r="F966" s="689">
        <v>85371000</v>
      </c>
      <c r="G966" s="690"/>
      <c r="H966" s="689">
        <v>18</v>
      </c>
      <c r="I966" s="691"/>
      <c r="J966" s="872" t="s">
        <v>724</v>
      </c>
      <c r="K966" s="779" t="s">
        <v>290</v>
      </c>
      <c r="L966" s="780">
        <v>2</v>
      </c>
      <c r="M966" s="692"/>
      <c r="N966" s="809" t="str">
        <f t="shared" si="83"/>
        <v>INCLUDED</v>
      </c>
      <c r="O966" s="880">
        <f t="shared" si="84"/>
        <v>0</v>
      </c>
      <c r="P966" s="880">
        <f t="shared" si="85"/>
        <v>0</v>
      </c>
      <c r="Q966" s="619"/>
      <c r="W966" s="881"/>
    </row>
    <row r="967" spans="1:23" ht="36">
      <c r="A967" s="680">
        <v>944</v>
      </c>
      <c r="B967" s="689">
        <v>7000009996</v>
      </c>
      <c r="C967" s="689">
        <v>7600</v>
      </c>
      <c r="D967" s="700" t="s">
        <v>496</v>
      </c>
      <c r="E967" s="689">
        <v>1000004981</v>
      </c>
      <c r="F967" s="689">
        <v>85371000</v>
      </c>
      <c r="G967" s="690"/>
      <c r="H967" s="689">
        <v>18</v>
      </c>
      <c r="I967" s="691"/>
      <c r="J967" s="872" t="s">
        <v>726</v>
      </c>
      <c r="K967" s="779" t="s">
        <v>290</v>
      </c>
      <c r="L967" s="780">
        <v>2</v>
      </c>
      <c r="M967" s="692"/>
      <c r="N967" s="809" t="str">
        <f t="shared" si="83"/>
        <v>INCLUDED</v>
      </c>
      <c r="O967" s="880">
        <f t="shared" si="84"/>
        <v>0</v>
      </c>
      <c r="P967" s="880">
        <f t="shared" si="85"/>
        <v>0</v>
      </c>
      <c r="Q967" s="619"/>
      <c r="W967" s="881"/>
    </row>
    <row r="968" spans="1:23">
      <c r="A968" s="680">
        <v>945</v>
      </c>
      <c r="B968" s="689">
        <v>7000009996</v>
      </c>
      <c r="C968" s="689">
        <v>7580</v>
      </c>
      <c r="D968" s="700" t="s">
        <v>496</v>
      </c>
      <c r="E968" s="689">
        <v>1000021642</v>
      </c>
      <c r="F968" s="689">
        <v>85371000</v>
      </c>
      <c r="G968" s="690"/>
      <c r="H968" s="689">
        <v>18</v>
      </c>
      <c r="I968" s="691"/>
      <c r="J968" s="872" t="s">
        <v>545</v>
      </c>
      <c r="K968" s="779" t="s">
        <v>290</v>
      </c>
      <c r="L968" s="780">
        <v>1</v>
      </c>
      <c r="M968" s="692"/>
      <c r="N968" s="809" t="str">
        <f t="shared" si="83"/>
        <v>INCLUDED</v>
      </c>
      <c r="O968" s="880">
        <f t="shared" si="84"/>
        <v>0</v>
      </c>
      <c r="P968" s="880">
        <f t="shared" si="85"/>
        <v>0</v>
      </c>
      <c r="Q968" s="619"/>
      <c r="W968" s="881"/>
    </row>
    <row r="969" spans="1:23" ht="36">
      <c r="A969" s="680">
        <v>946</v>
      </c>
      <c r="B969" s="689">
        <v>7000009996</v>
      </c>
      <c r="C969" s="689">
        <v>7610</v>
      </c>
      <c r="D969" s="700" t="s">
        <v>496</v>
      </c>
      <c r="E969" s="689">
        <v>1000030956</v>
      </c>
      <c r="F969" s="689">
        <v>85371000</v>
      </c>
      <c r="G969" s="690"/>
      <c r="H969" s="689">
        <v>18</v>
      </c>
      <c r="I969" s="691"/>
      <c r="J969" s="872" t="s">
        <v>725</v>
      </c>
      <c r="K969" s="779" t="s">
        <v>290</v>
      </c>
      <c r="L969" s="780">
        <v>1</v>
      </c>
      <c r="M969" s="692"/>
      <c r="N969" s="809" t="str">
        <f t="shared" si="83"/>
        <v>INCLUDED</v>
      </c>
      <c r="O969" s="880">
        <f t="shared" si="84"/>
        <v>0</v>
      </c>
      <c r="P969" s="880">
        <f t="shared" si="85"/>
        <v>0</v>
      </c>
      <c r="Q969" s="619"/>
      <c r="W969" s="881"/>
    </row>
    <row r="970" spans="1:23">
      <c r="A970" s="680">
        <v>947</v>
      </c>
      <c r="B970" s="689">
        <v>7000009996</v>
      </c>
      <c r="C970" s="689">
        <v>7620</v>
      </c>
      <c r="D970" s="700" t="s">
        <v>497</v>
      </c>
      <c r="E970" s="689">
        <v>1000012027</v>
      </c>
      <c r="F970" s="689">
        <v>84241000</v>
      </c>
      <c r="G970" s="690"/>
      <c r="H970" s="689">
        <v>18</v>
      </c>
      <c r="I970" s="691"/>
      <c r="J970" s="872" t="s">
        <v>555</v>
      </c>
      <c r="K970" s="779" t="s">
        <v>290</v>
      </c>
      <c r="L970" s="780">
        <v>4</v>
      </c>
      <c r="M970" s="692"/>
      <c r="N970" s="809" t="str">
        <f t="shared" si="83"/>
        <v>INCLUDED</v>
      </c>
      <c r="O970" s="880">
        <f t="shared" si="84"/>
        <v>0</v>
      </c>
      <c r="P970" s="880">
        <f t="shared" si="85"/>
        <v>0</v>
      </c>
      <c r="Q970" s="619"/>
      <c r="W970" s="881"/>
    </row>
    <row r="971" spans="1:23">
      <c r="A971" s="680">
        <v>948</v>
      </c>
      <c r="B971" s="689">
        <v>7000009996</v>
      </c>
      <c r="C971" s="689">
        <v>7630</v>
      </c>
      <c r="D971" s="700" t="s">
        <v>497</v>
      </c>
      <c r="E971" s="689">
        <v>1000012022</v>
      </c>
      <c r="F971" s="689">
        <v>84241000</v>
      </c>
      <c r="G971" s="690"/>
      <c r="H971" s="689">
        <v>18</v>
      </c>
      <c r="I971" s="691"/>
      <c r="J971" s="872" t="s">
        <v>556</v>
      </c>
      <c r="K971" s="779" t="s">
        <v>290</v>
      </c>
      <c r="L971" s="780">
        <v>10</v>
      </c>
      <c r="M971" s="692"/>
      <c r="N971" s="809" t="str">
        <f t="shared" si="83"/>
        <v>INCLUDED</v>
      </c>
      <c r="O971" s="880">
        <f t="shared" si="84"/>
        <v>0</v>
      </c>
      <c r="P971" s="880">
        <f t="shared" si="85"/>
        <v>0</v>
      </c>
      <c r="Q971" s="619"/>
      <c r="W971" s="881"/>
    </row>
    <row r="972" spans="1:23">
      <c r="A972" s="680">
        <v>949</v>
      </c>
      <c r="B972" s="689">
        <v>7000009996</v>
      </c>
      <c r="C972" s="689">
        <v>7650</v>
      </c>
      <c r="D972" s="700" t="s">
        <v>497</v>
      </c>
      <c r="E972" s="689">
        <v>1000028771</v>
      </c>
      <c r="F972" s="689">
        <v>84241000</v>
      </c>
      <c r="G972" s="690"/>
      <c r="H972" s="689">
        <v>18</v>
      </c>
      <c r="I972" s="691"/>
      <c r="J972" s="872" t="s">
        <v>557</v>
      </c>
      <c r="K972" s="779" t="s">
        <v>290</v>
      </c>
      <c r="L972" s="780">
        <v>6</v>
      </c>
      <c r="M972" s="692"/>
      <c r="N972" s="809" t="str">
        <f t="shared" si="83"/>
        <v>INCLUDED</v>
      </c>
      <c r="O972" s="880">
        <f t="shared" si="84"/>
        <v>0</v>
      </c>
      <c r="P972" s="880">
        <f t="shared" si="85"/>
        <v>0</v>
      </c>
      <c r="Q972" s="619"/>
      <c r="W972" s="881"/>
    </row>
    <row r="973" spans="1:23" ht="36">
      <c r="A973" s="680">
        <v>950</v>
      </c>
      <c r="B973" s="689">
        <v>7000009996</v>
      </c>
      <c r="C973" s="689">
        <v>7640</v>
      </c>
      <c r="D973" s="700" t="s">
        <v>497</v>
      </c>
      <c r="E973" s="689">
        <v>1000012073</v>
      </c>
      <c r="F973" s="689">
        <v>84241000</v>
      </c>
      <c r="G973" s="690"/>
      <c r="H973" s="689">
        <v>18</v>
      </c>
      <c r="I973" s="691"/>
      <c r="J973" s="872" t="s">
        <v>558</v>
      </c>
      <c r="K973" s="779" t="s">
        <v>290</v>
      </c>
      <c r="L973" s="780">
        <v>2</v>
      </c>
      <c r="M973" s="692"/>
      <c r="N973" s="809" t="str">
        <f t="shared" si="83"/>
        <v>INCLUDED</v>
      </c>
      <c r="O973" s="880">
        <f t="shared" si="84"/>
        <v>0</v>
      </c>
      <c r="P973" s="880">
        <f t="shared" si="85"/>
        <v>0</v>
      </c>
      <c r="Q973" s="619"/>
      <c r="W973" s="881"/>
    </row>
    <row r="974" spans="1:23" ht="36">
      <c r="A974" s="680">
        <v>951</v>
      </c>
      <c r="B974" s="689">
        <v>7000009996</v>
      </c>
      <c r="C974" s="689">
        <v>7660</v>
      </c>
      <c r="D974" s="700" t="s">
        <v>497</v>
      </c>
      <c r="E974" s="689">
        <v>1000030636</v>
      </c>
      <c r="F974" s="689"/>
      <c r="G974" s="689"/>
      <c r="H974" s="689"/>
      <c r="I974" s="689"/>
      <c r="J974" s="872" t="s">
        <v>765</v>
      </c>
      <c r="K974" s="779" t="s">
        <v>443</v>
      </c>
      <c r="L974" s="780">
        <v>1</v>
      </c>
      <c r="M974" s="780"/>
      <c r="N974" s="780"/>
      <c r="O974" s="880">
        <f t="shared" si="84"/>
        <v>0</v>
      </c>
      <c r="P974" s="880">
        <f t="shared" si="85"/>
        <v>0</v>
      </c>
      <c r="Q974" s="619"/>
      <c r="W974" s="881"/>
    </row>
    <row r="975" spans="1:23" s="884" customFormat="1">
      <c r="A975" s="866">
        <v>952</v>
      </c>
      <c r="B975" s="767">
        <v>7000009996</v>
      </c>
      <c r="C975" s="767">
        <v>12720</v>
      </c>
      <c r="D975" s="768" t="s">
        <v>497</v>
      </c>
      <c r="E975" s="767">
        <v>1000042281</v>
      </c>
      <c r="F975" s="767">
        <v>84248990</v>
      </c>
      <c r="G975" s="690"/>
      <c r="H975" s="767">
        <v>0</v>
      </c>
      <c r="I975" s="864"/>
      <c r="J975" s="872" t="s">
        <v>1105</v>
      </c>
      <c r="K975" s="779" t="s">
        <v>291</v>
      </c>
      <c r="L975" s="779">
        <v>1</v>
      </c>
      <c r="M975" s="692"/>
      <c r="N975" s="809" t="str">
        <f t="shared" si="83"/>
        <v>INCLUDED</v>
      </c>
      <c r="O975" s="882">
        <f t="shared" si="84"/>
        <v>0</v>
      </c>
      <c r="P975" s="882">
        <f t="shared" si="85"/>
        <v>0</v>
      </c>
      <c r="Q975" s="883"/>
      <c r="W975" s="885"/>
    </row>
    <row r="976" spans="1:23">
      <c r="A976" s="680">
        <v>953</v>
      </c>
      <c r="B976" s="689">
        <v>7000009996</v>
      </c>
      <c r="C976" s="689">
        <v>12730</v>
      </c>
      <c r="D976" s="700" t="s">
        <v>497</v>
      </c>
      <c r="E976" s="689">
        <v>1000042483</v>
      </c>
      <c r="F976" s="689">
        <v>84248990</v>
      </c>
      <c r="G976" s="690"/>
      <c r="H976" s="689">
        <v>5</v>
      </c>
      <c r="I976" s="864"/>
      <c r="J976" s="872" t="s">
        <v>1106</v>
      </c>
      <c r="K976" s="779" t="s">
        <v>291</v>
      </c>
      <c r="L976" s="780">
        <v>1</v>
      </c>
      <c r="M976" s="692"/>
      <c r="N976" s="809" t="str">
        <f t="shared" si="83"/>
        <v>INCLUDED</v>
      </c>
      <c r="O976" s="880">
        <f t="shared" si="84"/>
        <v>0</v>
      </c>
      <c r="P976" s="880">
        <f t="shared" si="85"/>
        <v>0</v>
      </c>
      <c r="Q976" s="619"/>
      <c r="W976" s="881"/>
    </row>
    <row r="977" spans="1:23">
      <c r="A977" s="680">
        <v>954</v>
      </c>
      <c r="B977" s="689">
        <v>7000009996</v>
      </c>
      <c r="C977" s="689">
        <v>12740</v>
      </c>
      <c r="D977" s="700" t="s">
        <v>497</v>
      </c>
      <c r="E977" s="689">
        <v>1000042284</v>
      </c>
      <c r="F977" s="689">
        <v>84248990</v>
      </c>
      <c r="G977" s="690"/>
      <c r="H977" s="689">
        <v>12</v>
      </c>
      <c r="I977" s="864"/>
      <c r="J977" s="872" t="s">
        <v>1107</v>
      </c>
      <c r="K977" s="779" t="s">
        <v>291</v>
      </c>
      <c r="L977" s="780">
        <v>1</v>
      </c>
      <c r="M977" s="692"/>
      <c r="N977" s="809" t="str">
        <f t="shared" si="83"/>
        <v>INCLUDED</v>
      </c>
      <c r="O977" s="880">
        <f t="shared" si="84"/>
        <v>0</v>
      </c>
      <c r="P977" s="880">
        <f t="shared" si="85"/>
        <v>0</v>
      </c>
      <c r="Q977" s="619"/>
      <c r="W977" s="881"/>
    </row>
    <row r="978" spans="1:23">
      <c r="A978" s="680">
        <v>955</v>
      </c>
      <c r="B978" s="689">
        <v>7000009996</v>
      </c>
      <c r="C978" s="689">
        <v>12750</v>
      </c>
      <c r="D978" s="700" t="s">
        <v>497</v>
      </c>
      <c r="E978" s="689">
        <v>1000042287</v>
      </c>
      <c r="F978" s="689">
        <v>84248990</v>
      </c>
      <c r="G978" s="690"/>
      <c r="H978" s="689">
        <v>18</v>
      </c>
      <c r="I978" s="864"/>
      <c r="J978" s="872" t="s">
        <v>1108</v>
      </c>
      <c r="K978" s="779" t="s">
        <v>291</v>
      </c>
      <c r="L978" s="780">
        <v>1</v>
      </c>
      <c r="M978" s="692"/>
      <c r="N978" s="809" t="str">
        <f t="shared" si="83"/>
        <v>INCLUDED</v>
      </c>
      <c r="O978" s="880">
        <f t="shared" si="84"/>
        <v>0</v>
      </c>
      <c r="P978" s="880">
        <f t="shared" si="85"/>
        <v>0</v>
      </c>
      <c r="Q978" s="619"/>
      <c r="W978" s="881"/>
    </row>
    <row r="979" spans="1:23">
      <c r="A979" s="680">
        <v>956</v>
      </c>
      <c r="B979" s="689">
        <v>7000009996</v>
      </c>
      <c r="C979" s="689">
        <v>12760</v>
      </c>
      <c r="D979" s="700" t="s">
        <v>497</v>
      </c>
      <c r="E979" s="689">
        <v>1000042480</v>
      </c>
      <c r="F979" s="689">
        <v>84248990</v>
      </c>
      <c r="G979" s="690"/>
      <c r="H979" s="689">
        <v>28</v>
      </c>
      <c r="I979" s="864"/>
      <c r="J979" s="872" t="s">
        <v>1109</v>
      </c>
      <c r="K979" s="779" t="s">
        <v>291</v>
      </c>
      <c r="L979" s="780">
        <v>1</v>
      </c>
      <c r="M979" s="692"/>
      <c r="N979" s="809" t="str">
        <f t="shared" si="83"/>
        <v>INCLUDED</v>
      </c>
      <c r="O979" s="880">
        <f t="shared" si="84"/>
        <v>0</v>
      </c>
      <c r="P979" s="880">
        <f t="shared" si="85"/>
        <v>0</v>
      </c>
      <c r="Q979" s="619"/>
      <c r="W979" s="881"/>
    </row>
    <row r="980" spans="1:23">
      <c r="A980" s="680">
        <v>957</v>
      </c>
      <c r="B980" s="689">
        <v>7000009996</v>
      </c>
      <c r="C980" s="689">
        <v>7670</v>
      </c>
      <c r="D980" s="700" t="s">
        <v>498</v>
      </c>
      <c r="E980" s="689">
        <v>1000014547</v>
      </c>
      <c r="F980" s="689">
        <v>85371000</v>
      </c>
      <c r="G980" s="690"/>
      <c r="H980" s="689">
        <v>18</v>
      </c>
      <c r="I980" s="691"/>
      <c r="J980" s="872" t="s">
        <v>445</v>
      </c>
      <c r="K980" s="779" t="s">
        <v>290</v>
      </c>
      <c r="L980" s="780">
        <v>2</v>
      </c>
      <c r="M980" s="692"/>
      <c r="N980" s="809" t="str">
        <f t="shared" si="83"/>
        <v>INCLUDED</v>
      </c>
      <c r="O980" s="880">
        <f t="shared" si="84"/>
        <v>0</v>
      </c>
      <c r="P980" s="880">
        <f t="shared" si="85"/>
        <v>0</v>
      </c>
      <c r="Q980" s="619"/>
      <c r="W980" s="881"/>
    </row>
    <row r="981" spans="1:23">
      <c r="A981" s="680">
        <v>958</v>
      </c>
      <c r="B981" s="689">
        <v>7000009996</v>
      </c>
      <c r="C981" s="689">
        <v>7680</v>
      </c>
      <c r="D981" s="700" t="s">
        <v>498</v>
      </c>
      <c r="E981" s="689">
        <v>1000014548</v>
      </c>
      <c r="F981" s="689">
        <v>94059900</v>
      </c>
      <c r="G981" s="690"/>
      <c r="H981" s="689">
        <v>18</v>
      </c>
      <c r="I981" s="691"/>
      <c r="J981" s="872" t="s">
        <v>563</v>
      </c>
      <c r="K981" s="779" t="s">
        <v>290</v>
      </c>
      <c r="L981" s="780">
        <v>1</v>
      </c>
      <c r="M981" s="692"/>
      <c r="N981" s="809" t="str">
        <f t="shared" si="83"/>
        <v>INCLUDED</v>
      </c>
      <c r="O981" s="880">
        <f t="shared" si="84"/>
        <v>0</v>
      </c>
      <c r="P981" s="880">
        <f t="shared" si="85"/>
        <v>0</v>
      </c>
      <c r="Q981" s="619"/>
      <c r="W981" s="881"/>
    </row>
    <row r="982" spans="1:23" ht="36">
      <c r="A982" s="680">
        <v>959</v>
      </c>
      <c r="B982" s="689">
        <v>7000009996</v>
      </c>
      <c r="C982" s="689">
        <v>7690</v>
      </c>
      <c r="D982" s="700" t="s">
        <v>498</v>
      </c>
      <c r="E982" s="689">
        <v>1000020262</v>
      </c>
      <c r="F982" s="689">
        <v>85371000</v>
      </c>
      <c r="G982" s="690"/>
      <c r="H982" s="689">
        <v>18</v>
      </c>
      <c r="I982" s="691"/>
      <c r="J982" s="872" t="s">
        <v>446</v>
      </c>
      <c r="K982" s="779" t="s">
        <v>290</v>
      </c>
      <c r="L982" s="780">
        <v>1</v>
      </c>
      <c r="M982" s="692"/>
      <c r="N982" s="809" t="str">
        <f t="shared" si="83"/>
        <v>INCLUDED</v>
      </c>
      <c r="O982" s="880">
        <f t="shared" si="84"/>
        <v>0</v>
      </c>
      <c r="P982" s="880">
        <f t="shared" si="85"/>
        <v>0</v>
      </c>
      <c r="Q982" s="619"/>
      <c r="W982" s="881"/>
    </row>
    <row r="983" spans="1:23">
      <c r="A983" s="680">
        <v>960</v>
      </c>
      <c r="B983" s="689">
        <v>7000009996</v>
      </c>
      <c r="C983" s="689">
        <v>7700</v>
      </c>
      <c r="D983" s="700" t="s">
        <v>498</v>
      </c>
      <c r="E983" s="689">
        <v>1000014535</v>
      </c>
      <c r="F983" s="689">
        <v>94054010</v>
      </c>
      <c r="G983" s="690"/>
      <c r="H983" s="689">
        <v>28</v>
      </c>
      <c r="I983" s="691"/>
      <c r="J983" s="872" t="s">
        <v>564</v>
      </c>
      <c r="K983" s="779" t="s">
        <v>290</v>
      </c>
      <c r="L983" s="780">
        <v>10</v>
      </c>
      <c r="M983" s="692"/>
      <c r="N983" s="809" t="str">
        <f t="shared" si="83"/>
        <v>INCLUDED</v>
      </c>
      <c r="O983" s="880">
        <f t="shared" si="84"/>
        <v>0</v>
      </c>
      <c r="P983" s="880">
        <f t="shared" si="85"/>
        <v>0</v>
      </c>
      <c r="Q983" s="619"/>
      <c r="W983" s="881"/>
    </row>
    <row r="984" spans="1:23">
      <c r="A984" s="680">
        <v>961</v>
      </c>
      <c r="B984" s="689">
        <v>7000009996</v>
      </c>
      <c r="C984" s="689">
        <v>7710</v>
      </c>
      <c r="D984" s="700" t="s">
        <v>498</v>
      </c>
      <c r="E984" s="689">
        <v>1000014536</v>
      </c>
      <c r="F984" s="689">
        <v>94054010</v>
      </c>
      <c r="G984" s="690"/>
      <c r="H984" s="689">
        <v>28</v>
      </c>
      <c r="I984" s="691"/>
      <c r="J984" s="872" t="s">
        <v>565</v>
      </c>
      <c r="K984" s="779" t="s">
        <v>290</v>
      </c>
      <c r="L984" s="780">
        <v>10</v>
      </c>
      <c r="M984" s="692"/>
      <c r="N984" s="809" t="str">
        <f t="shared" si="83"/>
        <v>INCLUDED</v>
      </c>
      <c r="O984" s="880">
        <f t="shared" si="84"/>
        <v>0</v>
      </c>
      <c r="P984" s="880">
        <f t="shared" si="85"/>
        <v>0</v>
      </c>
      <c r="Q984" s="619"/>
      <c r="W984" s="881"/>
    </row>
    <row r="985" spans="1:23">
      <c r="A985" s="680">
        <v>962</v>
      </c>
      <c r="B985" s="689">
        <v>7000009996</v>
      </c>
      <c r="C985" s="689">
        <v>7720</v>
      </c>
      <c r="D985" s="700" t="s">
        <v>498</v>
      </c>
      <c r="E985" s="689">
        <v>1000014538</v>
      </c>
      <c r="F985" s="689">
        <v>94051090</v>
      </c>
      <c r="G985" s="690"/>
      <c r="H985" s="689">
        <v>18</v>
      </c>
      <c r="I985" s="691"/>
      <c r="J985" s="872" t="s">
        <v>566</v>
      </c>
      <c r="K985" s="779" t="s">
        <v>290</v>
      </c>
      <c r="L985" s="780">
        <v>2</v>
      </c>
      <c r="M985" s="692"/>
      <c r="N985" s="809" t="str">
        <f t="shared" si="83"/>
        <v>INCLUDED</v>
      </c>
      <c r="O985" s="880">
        <f t="shared" si="84"/>
        <v>0</v>
      </c>
      <c r="P985" s="880">
        <f t="shared" si="85"/>
        <v>0</v>
      </c>
      <c r="Q985" s="619"/>
      <c r="W985" s="881"/>
    </row>
    <row r="986" spans="1:23">
      <c r="A986" s="680">
        <v>963</v>
      </c>
      <c r="B986" s="689">
        <v>7000009996</v>
      </c>
      <c r="C986" s="689">
        <v>7730</v>
      </c>
      <c r="D986" s="700" t="s">
        <v>498</v>
      </c>
      <c r="E986" s="689">
        <v>1000014539</v>
      </c>
      <c r="F986" s="689">
        <v>94051090</v>
      </c>
      <c r="G986" s="690"/>
      <c r="H986" s="689">
        <v>18</v>
      </c>
      <c r="I986" s="691"/>
      <c r="J986" s="872" t="s">
        <v>567</v>
      </c>
      <c r="K986" s="779" t="s">
        <v>290</v>
      </c>
      <c r="L986" s="780">
        <v>4</v>
      </c>
      <c r="M986" s="692"/>
      <c r="N986" s="809" t="str">
        <f t="shared" si="83"/>
        <v>INCLUDED</v>
      </c>
      <c r="O986" s="880">
        <f t="shared" si="84"/>
        <v>0</v>
      </c>
      <c r="P986" s="880">
        <f t="shared" si="85"/>
        <v>0</v>
      </c>
      <c r="Q986" s="619"/>
      <c r="W986" s="881"/>
    </row>
    <row r="987" spans="1:23">
      <c r="A987" s="680">
        <v>964</v>
      </c>
      <c r="B987" s="689">
        <v>7000009996</v>
      </c>
      <c r="C987" s="689">
        <v>7740</v>
      </c>
      <c r="D987" s="700" t="s">
        <v>498</v>
      </c>
      <c r="E987" s="689">
        <v>1000014534</v>
      </c>
      <c r="F987" s="689">
        <v>94051090</v>
      </c>
      <c r="G987" s="690"/>
      <c r="H987" s="689">
        <v>18</v>
      </c>
      <c r="I987" s="691"/>
      <c r="J987" s="872" t="s">
        <v>568</v>
      </c>
      <c r="K987" s="779" t="s">
        <v>290</v>
      </c>
      <c r="L987" s="780">
        <v>5</v>
      </c>
      <c r="M987" s="692"/>
      <c r="N987" s="809" t="str">
        <f t="shared" si="83"/>
        <v>INCLUDED</v>
      </c>
      <c r="O987" s="880">
        <f t="shared" si="84"/>
        <v>0</v>
      </c>
      <c r="P987" s="880">
        <f t="shared" si="85"/>
        <v>0</v>
      </c>
      <c r="Q987" s="619"/>
      <c r="W987" s="881"/>
    </row>
    <row r="988" spans="1:23">
      <c r="A988" s="680">
        <v>965</v>
      </c>
      <c r="B988" s="689">
        <v>7000009996</v>
      </c>
      <c r="C988" s="689">
        <v>7750</v>
      </c>
      <c r="D988" s="700" t="s">
        <v>498</v>
      </c>
      <c r="E988" s="689">
        <v>1000014516</v>
      </c>
      <c r="F988" s="689">
        <v>94051090</v>
      </c>
      <c r="G988" s="690"/>
      <c r="H988" s="689">
        <v>18</v>
      </c>
      <c r="I988" s="691"/>
      <c r="J988" s="872" t="s">
        <v>569</v>
      </c>
      <c r="K988" s="779" t="s">
        <v>290</v>
      </c>
      <c r="L988" s="780">
        <v>4</v>
      </c>
      <c r="M988" s="692"/>
      <c r="N988" s="809" t="str">
        <f t="shared" si="83"/>
        <v>INCLUDED</v>
      </c>
      <c r="O988" s="880">
        <f t="shared" si="84"/>
        <v>0</v>
      </c>
      <c r="P988" s="880">
        <f t="shared" si="85"/>
        <v>0</v>
      </c>
      <c r="Q988" s="619"/>
      <c r="W988" s="881"/>
    </row>
    <row r="989" spans="1:23" ht="36">
      <c r="A989" s="680">
        <v>966</v>
      </c>
      <c r="B989" s="689">
        <v>7000009996</v>
      </c>
      <c r="C989" s="689">
        <v>7760</v>
      </c>
      <c r="D989" s="700" t="s">
        <v>498</v>
      </c>
      <c r="E989" s="689">
        <v>1000001050</v>
      </c>
      <c r="F989" s="689">
        <v>94059900</v>
      </c>
      <c r="G989" s="690"/>
      <c r="H989" s="689">
        <v>18</v>
      </c>
      <c r="I989" s="691"/>
      <c r="J989" s="872" t="s">
        <v>570</v>
      </c>
      <c r="K989" s="779" t="s">
        <v>290</v>
      </c>
      <c r="L989" s="780">
        <v>4</v>
      </c>
      <c r="M989" s="692"/>
      <c r="N989" s="809" t="str">
        <f t="shared" si="83"/>
        <v>INCLUDED</v>
      </c>
      <c r="O989" s="880">
        <f t="shared" si="84"/>
        <v>0</v>
      </c>
      <c r="P989" s="880">
        <f t="shared" si="85"/>
        <v>0</v>
      </c>
      <c r="Q989" s="619"/>
      <c r="W989" s="881"/>
    </row>
    <row r="990" spans="1:23" ht="36">
      <c r="A990" s="680">
        <v>967</v>
      </c>
      <c r="B990" s="689">
        <v>7000009996</v>
      </c>
      <c r="C990" s="689">
        <v>7770</v>
      </c>
      <c r="D990" s="700" t="s">
        <v>498</v>
      </c>
      <c r="E990" s="689">
        <v>1000000704</v>
      </c>
      <c r="F990" s="689">
        <v>94059900</v>
      </c>
      <c r="G990" s="690"/>
      <c r="H990" s="689">
        <v>18</v>
      </c>
      <c r="I990" s="691"/>
      <c r="J990" s="872" t="s">
        <v>728</v>
      </c>
      <c r="K990" s="779" t="s">
        <v>290</v>
      </c>
      <c r="L990" s="780">
        <v>2</v>
      </c>
      <c r="M990" s="692"/>
      <c r="N990" s="809" t="str">
        <f t="shared" si="83"/>
        <v>INCLUDED</v>
      </c>
      <c r="O990" s="880">
        <f t="shared" si="84"/>
        <v>0</v>
      </c>
      <c r="P990" s="880">
        <f t="shared" si="85"/>
        <v>0</v>
      </c>
      <c r="Q990" s="619"/>
      <c r="W990" s="881"/>
    </row>
    <row r="991" spans="1:23">
      <c r="A991" s="680">
        <v>968</v>
      </c>
      <c r="B991" s="689">
        <v>7000009996</v>
      </c>
      <c r="C991" s="689">
        <v>7780</v>
      </c>
      <c r="D991" s="700" t="s">
        <v>498</v>
      </c>
      <c r="E991" s="689">
        <v>1000021982</v>
      </c>
      <c r="F991" s="689">
        <v>94059900</v>
      </c>
      <c r="G991" s="690"/>
      <c r="H991" s="689">
        <v>18</v>
      </c>
      <c r="I991" s="691"/>
      <c r="J991" s="872" t="s">
        <v>571</v>
      </c>
      <c r="K991" s="779" t="s">
        <v>290</v>
      </c>
      <c r="L991" s="780">
        <v>5</v>
      </c>
      <c r="M991" s="692"/>
      <c r="N991" s="809" t="str">
        <f t="shared" si="83"/>
        <v>INCLUDED</v>
      </c>
      <c r="O991" s="880">
        <f t="shared" si="84"/>
        <v>0</v>
      </c>
      <c r="P991" s="880">
        <f t="shared" si="85"/>
        <v>0</v>
      </c>
      <c r="Q991" s="619"/>
      <c r="W991" s="881"/>
    </row>
    <row r="992" spans="1:23" ht="36">
      <c r="A992" s="680">
        <v>969</v>
      </c>
      <c r="B992" s="689">
        <v>7000009996</v>
      </c>
      <c r="C992" s="689">
        <v>7790</v>
      </c>
      <c r="D992" s="700" t="s">
        <v>498</v>
      </c>
      <c r="E992" s="689">
        <v>1000021988</v>
      </c>
      <c r="F992" s="689">
        <v>94059900</v>
      </c>
      <c r="G992" s="690"/>
      <c r="H992" s="689">
        <v>18</v>
      </c>
      <c r="I992" s="691"/>
      <c r="J992" s="872" t="s">
        <v>572</v>
      </c>
      <c r="K992" s="779" t="s">
        <v>290</v>
      </c>
      <c r="L992" s="780">
        <v>4</v>
      </c>
      <c r="M992" s="692"/>
      <c r="N992" s="809" t="str">
        <f t="shared" si="83"/>
        <v>INCLUDED</v>
      </c>
      <c r="O992" s="880">
        <f t="shared" si="84"/>
        <v>0</v>
      </c>
      <c r="P992" s="880">
        <f t="shared" si="85"/>
        <v>0</v>
      </c>
      <c r="Q992" s="619"/>
      <c r="W992" s="881"/>
    </row>
    <row r="993" spans="1:23" ht="36">
      <c r="A993" s="680">
        <v>970</v>
      </c>
      <c r="B993" s="689">
        <v>7000009996</v>
      </c>
      <c r="C993" s="689">
        <v>7800</v>
      </c>
      <c r="D993" s="700" t="s">
        <v>498</v>
      </c>
      <c r="E993" s="689">
        <v>1000019876</v>
      </c>
      <c r="F993" s="689">
        <v>94059900</v>
      </c>
      <c r="G993" s="690"/>
      <c r="H993" s="689">
        <v>18</v>
      </c>
      <c r="I993" s="691"/>
      <c r="J993" s="872" t="s">
        <v>573</v>
      </c>
      <c r="K993" s="779" t="s">
        <v>290</v>
      </c>
      <c r="L993" s="780">
        <v>4</v>
      </c>
      <c r="M993" s="692"/>
      <c r="N993" s="809" t="str">
        <f t="shared" si="83"/>
        <v>INCLUDED</v>
      </c>
      <c r="O993" s="880">
        <f t="shared" si="84"/>
        <v>0</v>
      </c>
      <c r="P993" s="880">
        <f t="shared" si="85"/>
        <v>0</v>
      </c>
      <c r="Q993" s="619"/>
      <c r="W993" s="881"/>
    </row>
    <row r="994" spans="1:23" ht="36">
      <c r="A994" s="680">
        <v>971</v>
      </c>
      <c r="B994" s="689">
        <v>7000009996</v>
      </c>
      <c r="C994" s="689">
        <v>7840</v>
      </c>
      <c r="D994" s="700" t="s">
        <v>498</v>
      </c>
      <c r="E994" s="689">
        <v>1000034867</v>
      </c>
      <c r="F994" s="689"/>
      <c r="G994" s="689"/>
      <c r="H994" s="689"/>
      <c r="I994" s="689"/>
      <c r="J994" s="872" t="s">
        <v>766</v>
      </c>
      <c r="K994" s="779" t="s">
        <v>443</v>
      </c>
      <c r="L994" s="780">
        <v>1</v>
      </c>
      <c r="M994" s="780"/>
      <c r="N994" s="809"/>
      <c r="O994" s="880">
        <f t="shared" si="84"/>
        <v>0</v>
      </c>
      <c r="P994" s="880">
        <f t="shared" si="85"/>
        <v>0</v>
      </c>
      <c r="Q994" s="619"/>
      <c r="W994" s="881"/>
    </row>
    <row r="995" spans="1:23" s="884" customFormat="1">
      <c r="A995" s="866">
        <v>972</v>
      </c>
      <c r="B995" s="767">
        <v>7000009996</v>
      </c>
      <c r="C995" s="767">
        <v>13270</v>
      </c>
      <c r="D995" s="768" t="s">
        <v>498</v>
      </c>
      <c r="E995" s="767">
        <v>1000042283</v>
      </c>
      <c r="F995" s="767">
        <v>94059900</v>
      </c>
      <c r="G995" s="690"/>
      <c r="H995" s="767">
        <v>0</v>
      </c>
      <c r="I995" s="864"/>
      <c r="J995" s="872" t="s">
        <v>1110</v>
      </c>
      <c r="K995" s="779" t="s">
        <v>291</v>
      </c>
      <c r="L995" s="779">
        <v>1</v>
      </c>
      <c r="M995" s="692"/>
      <c r="N995" s="809" t="str">
        <f t="shared" si="83"/>
        <v>INCLUDED</v>
      </c>
      <c r="O995" s="882">
        <f t="shared" si="84"/>
        <v>0</v>
      </c>
      <c r="P995" s="882">
        <f t="shared" si="85"/>
        <v>0</v>
      </c>
      <c r="Q995" s="883"/>
      <c r="W995" s="885"/>
    </row>
    <row r="996" spans="1:23">
      <c r="A996" s="680">
        <v>973</v>
      </c>
      <c r="B996" s="689">
        <v>7000009996</v>
      </c>
      <c r="C996" s="689">
        <v>13280</v>
      </c>
      <c r="D996" s="700" t="s">
        <v>498</v>
      </c>
      <c r="E996" s="689">
        <v>1000042485</v>
      </c>
      <c r="F996" s="689">
        <v>94059900</v>
      </c>
      <c r="G996" s="690"/>
      <c r="H996" s="689">
        <v>5</v>
      </c>
      <c r="I996" s="864"/>
      <c r="J996" s="872" t="s">
        <v>1111</v>
      </c>
      <c r="K996" s="779" t="s">
        <v>291</v>
      </c>
      <c r="L996" s="780">
        <v>1</v>
      </c>
      <c r="M996" s="692"/>
      <c r="N996" s="809" t="str">
        <f t="shared" si="83"/>
        <v>INCLUDED</v>
      </c>
      <c r="O996" s="880">
        <f t="shared" si="84"/>
        <v>0</v>
      </c>
      <c r="P996" s="880">
        <f t="shared" si="85"/>
        <v>0</v>
      </c>
      <c r="Q996" s="619"/>
      <c r="W996" s="881"/>
    </row>
    <row r="997" spans="1:23">
      <c r="A997" s="680">
        <v>974</v>
      </c>
      <c r="B997" s="689">
        <v>7000009996</v>
      </c>
      <c r="C997" s="689">
        <v>13290</v>
      </c>
      <c r="D997" s="700" t="s">
        <v>498</v>
      </c>
      <c r="E997" s="689">
        <v>1000042286</v>
      </c>
      <c r="F997" s="689">
        <v>94059900</v>
      </c>
      <c r="G997" s="690"/>
      <c r="H997" s="689">
        <v>12</v>
      </c>
      <c r="I997" s="864"/>
      <c r="J997" s="872" t="s">
        <v>1112</v>
      </c>
      <c r="K997" s="779" t="s">
        <v>291</v>
      </c>
      <c r="L997" s="780">
        <v>1</v>
      </c>
      <c r="M997" s="692"/>
      <c r="N997" s="809" t="str">
        <f t="shared" si="83"/>
        <v>INCLUDED</v>
      </c>
      <c r="O997" s="880">
        <f t="shared" si="84"/>
        <v>0</v>
      </c>
      <c r="P997" s="880">
        <f t="shared" si="85"/>
        <v>0</v>
      </c>
      <c r="Q997" s="619"/>
      <c r="W997" s="881"/>
    </row>
    <row r="998" spans="1:23">
      <c r="A998" s="680">
        <v>975</v>
      </c>
      <c r="B998" s="689">
        <v>7000009996</v>
      </c>
      <c r="C998" s="689">
        <v>13300</v>
      </c>
      <c r="D998" s="700" t="s">
        <v>498</v>
      </c>
      <c r="E998" s="689">
        <v>1000042289</v>
      </c>
      <c r="F998" s="689">
        <v>94059900</v>
      </c>
      <c r="G998" s="690"/>
      <c r="H998" s="689">
        <v>18</v>
      </c>
      <c r="I998" s="864"/>
      <c r="J998" s="872" t="s">
        <v>1113</v>
      </c>
      <c r="K998" s="779" t="s">
        <v>291</v>
      </c>
      <c r="L998" s="780">
        <v>1</v>
      </c>
      <c r="M998" s="692"/>
      <c r="N998" s="809" t="str">
        <f t="shared" ref="N998:N1035" si="86">IF(M998="","INCLUDED",M998*L998)</f>
        <v>INCLUDED</v>
      </c>
      <c r="O998" s="880">
        <f t="shared" si="84"/>
        <v>0</v>
      </c>
      <c r="P998" s="880">
        <f t="shared" si="85"/>
        <v>0</v>
      </c>
      <c r="Q998" s="619"/>
      <c r="W998" s="881"/>
    </row>
    <row r="999" spans="1:23">
      <c r="A999" s="680">
        <v>976</v>
      </c>
      <c r="B999" s="689">
        <v>7000009996</v>
      </c>
      <c r="C999" s="689">
        <v>13310</v>
      </c>
      <c r="D999" s="700" t="s">
        <v>498</v>
      </c>
      <c r="E999" s="689">
        <v>1000042482</v>
      </c>
      <c r="F999" s="689">
        <v>94059900</v>
      </c>
      <c r="G999" s="690"/>
      <c r="H999" s="689">
        <v>28</v>
      </c>
      <c r="I999" s="864"/>
      <c r="J999" s="872" t="s">
        <v>1114</v>
      </c>
      <c r="K999" s="779" t="s">
        <v>291</v>
      </c>
      <c r="L999" s="780">
        <v>1</v>
      </c>
      <c r="M999" s="692"/>
      <c r="N999" s="809" t="str">
        <f t="shared" si="86"/>
        <v>INCLUDED</v>
      </c>
      <c r="O999" s="880">
        <f t="shared" si="84"/>
        <v>0</v>
      </c>
      <c r="P999" s="880">
        <f t="shared" si="85"/>
        <v>0</v>
      </c>
      <c r="Q999" s="619"/>
      <c r="W999" s="881"/>
    </row>
    <row r="1000" spans="1:23" ht="36">
      <c r="A1000" s="680">
        <v>977</v>
      </c>
      <c r="B1000" s="689">
        <v>7000009996</v>
      </c>
      <c r="C1000" s="689">
        <v>7820</v>
      </c>
      <c r="D1000" s="700" t="s">
        <v>498</v>
      </c>
      <c r="E1000" s="689">
        <v>1000030002</v>
      </c>
      <c r="F1000" s="689"/>
      <c r="G1000" s="689"/>
      <c r="H1000" s="689"/>
      <c r="I1000" s="689"/>
      <c r="J1000" s="872" t="s">
        <v>574</v>
      </c>
      <c r="K1000" s="779" t="s">
        <v>443</v>
      </c>
      <c r="L1000" s="780">
        <v>1</v>
      </c>
      <c r="M1000" s="780"/>
      <c r="N1000" s="780"/>
      <c r="O1000" s="880">
        <f t="shared" si="84"/>
        <v>0</v>
      </c>
      <c r="P1000" s="880">
        <f t="shared" si="85"/>
        <v>0</v>
      </c>
      <c r="Q1000" s="619"/>
      <c r="W1000" s="881"/>
    </row>
    <row r="1001" spans="1:23" s="884" customFormat="1">
      <c r="A1001" s="866">
        <v>978</v>
      </c>
      <c r="B1001" s="767">
        <v>7000009996</v>
      </c>
      <c r="C1001" s="767">
        <v>13320</v>
      </c>
      <c r="D1001" s="768" t="s">
        <v>498</v>
      </c>
      <c r="E1001" s="767">
        <v>1000042283</v>
      </c>
      <c r="F1001" s="767">
        <v>94059900</v>
      </c>
      <c r="G1001" s="690"/>
      <c r="H1001" s="767">
        <v>0</v>
      </c>
      <c r="I1001" s="864"/>
      <c r="J1001" s="872" t="s">
        <v>1110</v>
      </c>
      <c r="K1001" s="779" t="s">
        <v>291</v>
      </c>
      <c r="L1001" s="779">
        <v>1</v>
      </c>
      <c r="M1001" s="692"/>
      <c r="N1001" s="809" t="str">
        <f t="shared" si="86"/>
        <v>INCLUDED</v>
      </c>
      <c r="O1001" s="882">
        <f t="shared" si="84"/>
        <v>0</v>
      </c>
      <c r="P1001" s="882">
        <f t="shared" si="85"/>
        <v>0</v>
      </c>
      <c r="Q1001" s="883"/>
      <c r="W1001" s="885"/>
    </row>
    <row r="1002" spans="1:23">
      <c r="A1002" s="680">
        <v>979</v>
      </c>
      <c r="B1002" s="689">
        <v>7000009996</v>
      </c>
      <c r="C1002" s="689">
        <v>13330</v>
      </c>
      <c r="D1002" s="700" t="s">
        <v>498</v>
      </c>
      <c r="E1002" s="689">
        <v>1000042485</v>
      </c>
      <c r="F1002" s="689">
        <v>94059900</v>
      </c>
      <c r="G1002" s="690"/>
      <c r="H1002" s="689">
        <v>5</v>
      </c>
      <c r="I1002" s="864"/>
      <c r="J1002" s="872" t="s">
        <v>1111</v>
      </c>
      <c r="K1002" s="779" t="s">
        <v>291</v>
      </c>
      <c r="L1002" s="780">
        <v>1</v>
      </c>
      <c r="M1002" s="692"/>
      <c r="N1002" s="809" t="str">
        <f t="shared" si="86"/>
        <v>INCLUDED</v>
      </c>
      <c r="O1002" s="880">
        <f t="shared" si="84"/>
        <v>0</v>
      </c>
      <c r="P1002" s="880">
        <f t="shared" si="85"/>
        <v>0</v>
      </c>
      <c r="Q1002" s="619"/>
      <c r="W1002" s="881"/>
    </row>
    <row r="1003" spans="1:23">
      <c r="A1003" s="680">
        <v>980</v>
      </c>
      <c r="B1003" s="689">
        <v>7000009996</v>
      </c>
      <c r="C1003" s="689">
        <v>13340</v>
      </c>
      <c r="D1003" s="700" t="s">
        <v>498</v>
      </c>
      <c r="E1003" s="689">
        <v>1000042286</v>
      </c>
      <c r="F1003" s="689">
        <v>94059900</v>
      </c>
      <c r="G1003" s="690"/>
      <c r="H1003" s="689">
        <v>12</v>
      </c>
      <c r="I1003" s="864"/>
      <c r="J1003" s="872" t="s">
        <v>1112</v>
      </c>
      <c r="K1003" s="779" t="s">
        <v>291</v>
      </c>
      <c r="L1003" s="780">
        <v>1</v>
      </c>
      <c r="M1003" s="692"/>
      <c r="N1003" s="809" t="str">
        <f t="shared" si="86"/>
        <v>INCLUDED</v>
      </c>
      <c r="O1003" s="880">
        <f t="shared" si="84"/>
        <v>0</v>
      </c>
      <c r="P1003" s="880">
        <f t="shared" si="85"/>
        <v>0</v>
      </c>
      <c r="Q1003" s="619"/>
      <c r="W1003" s="881"/>
    </row>
    <row r="1004" spans="1:23">
      <c r="A1004" s="680">
        <v>981</v>
      </c>
      <c r="B1004" s="689">
        <v>7000009996</v>
      </c>
      <c r="C1004" s="689">
        <v>13350</v>
      </c>
      <c r="D1004" s="700" t="s">
        <v>498</v>
      </c>
      <c r="E1004" s="689">
        <v>1000042289</v>
      </c>
      <c r="F1004" s="689">
        <v>94059900</v>
      </c>
      <c r="G1004" s="690"/>
      <c r="H1004" s="689">
        <v>18</v>
      </c>
      <c r="I1004" s="864"/>
      <c r="J1004" s="872" t="s">
        <v>1113</v>
      </c>
      <c r="K1004" s="779" t="s">
        <v>291</v>
      </c>
      <c r="L1004" s="780">
        <v>1</v>
      </c>
      <c r="M1004" s="692"/>
      <c r="N1004" s="809" t="str">
        <f t="shared" si="86"/>
        <v>INCLUDED</v>
      </c>
      <c r="O1004" s="880">
        <f t="shared" si="84"/>
        <v>0</v>
      </c>
      <c r="P1004" s="880">
        <f t="shared" si="85"/>
        <v>0</v>
      </c>
      <c r="Q1004" s="619"/>
      <c r="W1004" s="881"/>
    </row>
    <row r="1005" spans="1:23">
      <c r="A1005" s="680">
        <v>982</v>
      </c>
      <c r="B1005" s="689">
        <v>7000009996</v>
      </c>
      <c r="C1005" s="689">
        <v>13360</v>
      </c>
      <c r="D1005" s="700" t="s">
        <v>498</v>
      </c>
      <c r="E1005" s="689">
        <v>1000042482</v>
      </c>
      <c r="F1005" s="689">
        <v>94059900</v>
      </c>
      <c r="G1005" s="690"/>
      <c r="H1005" s="689">
        <v>28</v>
      </c>
      <c r="I1005" s="864"/>
      <c r="J1005" s="872" t="s">
        <v>1114</v>
      </c>
      <c r="K1005" s="779" t="s">
        <v>291</v>
      </c>
      <c r="L1005" s="780">
        <v>1</v>
      </c>
      <c r="M1005" s="692"/>
      <c r="N1005" s="809" t="str">
        <f t="shared" si="86"/>
        <v>INCLUDED</v>
      </c>
      <c r="O1005" s="880">
        <f t="shared" si="84"/>
        <v>0</v>
      </c>
      <c r="P1005" s="880">
        <f t="shared" si="85"/>
        <v>0</v>
      </c>
      <c r="Q1005" s="619"/>
      <c r="W1005" s="881"/>
    </row>
    <row r="1006" spans="1:23" ht="72">
      <c r="A1006" s="680">
        <v>983</v>
      </c>
      <c r="B1006" s="689">
        <v>7000009996</v>
      </c>
      <c r="C1006" s="689">
        <v>7810</v>
      </c>
      <c r="D1006" s="700" t="s">
        <v>498</v>
      </c>
      <c r="E1006" s="689">
        <v>1000016666</v>
      </c>
      <c r="F1006" s="689">
        <v>94059900</v>
      </c>
      <c r="G1006" s="690"/>
      <c r="H1006" s="689">
        <v>18</v>
      </c>
      <c r="I1006" s="691"/>
      <c r="J1006" s="872" t="s">
        <v>575</v>
      </c>
      <c r="K1006" s="779" t="s">
        <v>443</v>
      </c>
      <c r="L1006" s="780">
        <v>1</v>
      </c>
      <c r="M1006" s="692"/>
      <c r="N1006" s="809" t="str">
        <f t="shared" si="86"/>
        <v>INCLUDED</v>
      </c>
      <c r="O1006" s="880">
        <f t="shared" si="84"/>
        <v>0</v>
      </c>
      <c r="P1006" s="880">
        <f t="shared" si="85"/>
        <v>0</v>
      </c>
      <c r="Q1006" s="619"/>
      <c r="W1006" s="881"/>
    </row>
    <row r="1007" spans="1:23">
      <c r="A1007" s="680">
        <v>984</v>
      </c>
      <c r="B1007" s="689">
        <v>7000009996</v>
      </c>
      <c r="C1007" s="689">
        <v>7830</v>
      </c>
      <c r="D1007" s="700" t="s">
        <v>498</v>
      </c>
      <c r="E1007" s="689">
        <v>1000030151</v>
      </c>
      <c r="F1007" s="689"/>
      <c r="G1007" s="689"/>
      <c r="H1007" s="689"/>
      <c r="I1007" s="689"/>
      <c r="J1007" s="872" t="s">
        <v>576</v>
      </c>
      <c r="K1007" s="779" t="s">
        <v>443</v>
      </c>
      <c r="L1007" s="780">
        <v>1</v>
      </c>
      <c r="M1007" s="780"/>
      <c r="N1007" s="780"/>
      <c r="O1007" s="880">
        <f t="shared" si="84"/>
        <v>0</v>
      </c>
      <c r="P1007" s="880">
        <f t="shared" si="85"/>
        <v>0</v>
      </c>
      <c r="Q1007" s="619"/>
      <c r="W1007" s="881"/>
    </row>
    <row r="1008" spans="1:23" s="884" customFormat="1">
      <c r="A1008" s="866">
        <v>985</v>
      </c>
      <c r="B1008" s="767">
        <v>7000009996</v>
      </c>
      <c r="C1008" s="767">
        <v>13370</v>
      </c>
      <c r="D1008" s="768" t="s">
        <v>498</v>
      </c>
      <c r="E1008" s="767">
        <v>1000042283</v>
      </c>
      <c r="F1008" s="767">
        <v>94059900</v>
      </c>
      <c r="G1008" s="690"/>
      <c r="H1008" s="767">
        <v>0</v>
      </c>
      <c r="I1008" s="864"/>
      <c r="J1008" s="872" t="s">
        <v>1110</v>
      </c>
      <c r="K1008" s="779" t="s">
        <v>291</v>
      </c>
      <c r="L1008" s="779">
        <v>1</v>
      </c>
      <c r="M1008" s="692"/>
      <c r="N1008" s="809" t="str">
        <f t="shared" si="86"/>
        <v>INCLUDED</v>
      </c>
      <c r="O1008" s="882">
        <f t="shared" si="84"/>
        <v>0</v>
      </c>
      <c r="P1008" s="882">
        <f t="shared" si="85"/>
        <v>0</v>
      </c>
      <c r="Q1008" s="883"/>
      <c r="W1008" s="885"/>
    </row>
    <row r="1009" spans="1:23">
      <c r="A1009" s="680">
        <v>986</v>
      </c>
      <c r="B1009" s="689">
        <v>7000009996</v>
      </c>
      <c r="C1009" s="689">
        <v>13380</v>
      </c>
      <c r="D1009" s="700" t="s">
        <v>498</v>
      </c>
      <c r="E1009" s="689">
        <v>1000042485</v>
      </c>
      <c r="F1009" s="689">
        <v>94059900</v>
      </c>
      <c r="G1009" s="690"/>
      <c r="H1009" s="689">
        <v>5</v>
      </c>
      <c r="I1009" s="864"/>
      <c r="J1009" s="872" t="s">
        <v>1111</v>
      </c>
      <c r="K1009" s="779" t="s">
        <v>291</v>
      </c>
      <c r="L1009" s="780">
        <v>1</v>
      </c>
      <c r="M1009" s="692"/>
      <c r="N1009" s="809" t="str">
        <f t="shared" si="86"/>
        <v>INCLUDED</v>
      </c>
      <c r="O1009" s="880">
        <f t="shared" si="84"/>
        <v>0</v>
      </c>
      <c r="P1009" s="880">
        <f t="shared" si="85"/>
        <v>0</v>
      </c>
      <c r="Q1009" s="619"/>
      <c r="W1009" s="881"/>
    </row>
    <row r="1010" spans="1:23">
      <c r="A1010" s="680">
        <v>987</v>
      </c>
      <c r="B1010" s="689">
        <v>7000009996</v>
      </c>
      <c r="C1010" s="689">
        <v>13390</v>
      </c>
      <c r="D1010" s="700" t="s">
        <v>498</v>
      </c>
      <c r="E1010" s="689">
        <v>1000042286</v>
      </c>
      <c r="F1010" s="689">
        <v>94059900</v>
      </c>
      <c r="G1010" s="690"/>
      <c r="H1010" s="689">
        <v>12</v>
      </c>
      <c r="I1010" s="864"/>
      <c r="J1010" s="872" t="s">
        <v>1112</v>
      </c>
      <c r="K1010" s="779" t="s">
        <v>291</v>
      </c>
      <c r="L1010" s="780">
        <v>1</v>
      </c>
      <c r="M1010" s="692"/>
      <c r="N1010" s="809" t="str">
        <f t="shared" si="86"/>
        <v>INCLUDED</v>
      </c>
      <c r="O1010" s="880">
        <f t="shared" si="84"/>
        <v>0</v>
      </c>
      <c r="P1010" s="880">
        <f t="shared" si="85"/>
        <v>0</v>
      </c>
      <c r="Q1010" s="619"/>
      <c r="W1010" s="881"/>
    </row>
    <row r="1011" spans="1:23">
      <c r="A1011" s="680">
        <v>988</v>
      </c>
      <c r="B1011" s="689">
        <v>7000009996</v>
      </c>
      <c r="C1011" s="689">
        <v>13400</v>
      </c>
      <c r="D1011" s="700" t="s">
        <v>498</v>
      </c>
      <c r="E1011" s="689">
        <v>1000042289</v>
      </c>
      <c r="F1011" s="689">
        <v>94059900</v>
      </c>
      <c r="G1011" s="690"/>
      <c r="H1011" s="689">
        <v>18</v>
      </c>
      <c r="I1011" s="864"/>
      <c r="J1011" s="872" t="s">
        <v>1113</v>
      </c>
      <c r="K1011" s="779" t="s">
        <v>291</v>
      </c>
      <c r="L1011" s="780">
        <v>1</v>
      </c>
      <c r="M1011" s="692"/>
      <c r="N1011" s="809" t="str">
        <f t="shared" si="86"/>
        <v>INCLUDED</v>
      </c>
      <c r="O1011" s="880">
        <f t="shared" si="84"/>
        <v>0</v>
      </c>
      <c r="P1011" s="880">
        <f t="shared" si="85"/>
        <v>0</v>
      </c>
      <c r="Q1011" s="619"/>
      <c r="W1011" s="881"/>
    </row>
    <row r="1012" spans="1:23">
      <c r="A1012" s="680">
        <v>989</v>
      </c>
      <c r="B1012" s="689">
        <v>7000009996</v>
      </c>
      <c r="C1012" s="689">
        <v>13410</v>
      </c>
      <c r="D1012" s="700" t="s">
        <v>498</v>
      </c>
      <c r="E1012" s="689">
        <v>1000042482</v>
      </c>
      <c r="F1012" s="689">
        <v>94059900</v>
      </c>
      <c r="G1012" s="690"/>
      <c r="H1012" s="689">
        <v>28</v>
      </c>
      <c r="I1012" s="864"/>
      <c r="J1012" s="872" t="s">
        <v>1114</v>
      </c>
      <c r="K1012" s="779" t="s">
        <v>291</v>
      </c>
      <c r="L1012" s="780">
        <v>1</v>
      </c>
      <c r="M1012" s="692"/>
      <c r="N1012" s="809" t="str">
        <f t="shared" si="86"/>
        <v>INCLUDED</v>
      </c>
      <c r="O1012" s="880">
        <f t="shared" si="84"/>
        <v>0</v>
      </c>
      <c r="P1012" s="880">
        <f t="shared" si="85"/>
        <v>0</v>
      </c>
      <c r="Q1012" s="619"/>
      <c r="W1012" s="881"/>
    </row>
    <row r="1013" spans="1:23" ht="36">
      <c r="A1013" s="680">
        <v>990</v>
      </c>
      <c r="B1013" s="689">
        <v>7000009996</v>
      </c>
      <c r="C1013" s="689">
        <v>7850</v>
      </c>
      <c r="D1013" s="700" t="s">
        <v>499</v>
      </c>
      <c r="E1013" s="689">
        <v>1000024515</v>
      </c>
      <c r="F1013" s="689">
        <v>76169990</v>
      </c>
      <c r="G1013" s="690"/>
      <c r="H1013" s="689">
        <v>18</v>
      </c>
      <c r="I1013" s="691"/>
      <c r="J1013" s="872" t="s">
        <v>581</v>
      </c>
      <c r="K1013" s="779" t="s">
        <v>290</v>
      </c>
      <c r="L1013" s="780">
        <v>1</v>
      </c>
      <c r="M1013" s="692"/>
      <c r="N1013" s="809" t="str">
        <f t="shared" si="86"/>
        <v>INCLUDED</v>
      </c>
      <c r="O1013" s="880">
        <f t="shared" si="84"/>
        <v>0</v>
      </c>
      <c r="P1013" s="880">
        <f t="shared" si="85"/>
        <v>0</v>
      </c>
      <c r="Q1013" s="619"/>
      <c r="W1013" s="881"/>
    </row>
    <row r="1014" spans="1:23" ht="36">
      <c r="A1014" s="680">
        <v>991</v>
      </c>
      <c r="B1014" s="689">
        <v>7000009996</v>
      </c>
      <c r="C1014" s="689">
        <v>7860</v>
      </c>
      <c r="D1014" s="700" t="s">
        <v>499</v>
      </c>
      <c r="E1014" s="689">
        <v>1000025538</v>
      </c>
      <c r="F1014" s="689">
        <v>76169990</v>
      </c>
      <c r="G1014" s="690"/>
      <c r="H1014" s="689">
        <v>18</v>
      </c>
      <c r="I1014" s="691"/>
      <c r="J1014" s="872" t="s">
        <v>582</v>
      </c>
      <c r="K1014" s="779" t="s">
        <v>290</v>
      </c>
      <c r="L1014" s="780">
        <v>1</v>
      </c>
      <c r="M1014" s="692"/>
      <c r="N1014" s="809" t="str">
        <f t="shared" si="86"/>
        <v>INCLUDED</v>
      </c>
      <c r="O1014" s="880">
        <f t="shared" si="84"/>
        <v>0</v>
      </c>
      <c r="P1014" s="880">
        <f t="shared" si="85"/>
        <v>0</v>
      </c>
      <c r="Q1014" s="619"/>
      <c r="W1014" s="881"/>
    </row>
    <row r="1015" spans="1:23" ht="90">
      <c r="A1015" s="680">
        <v>992</v>
      </c>
      <c r="B1015" s="689">
        <v>7000009996</v>
      </c>
      <c r="C1015" s="689">
        <v>7900</v>
      </c>
      <c r="D1015" s="700" t="s">
        <v>500</v>
      </c>
      <c r="E1015" s="689">
        <v>1000015954</v>
      </c>
      <c r="F1015" s="689">
        <v>73082011</v>
      </c>
      <c r="G1015" s="690"/>
      <c r="H1015" s="689">
        <v>18</v>
      </c>
      <c r="I1015" s="691"/>
      <c r="J1015" s="872" t="s">
        <v>730</v>
      </c>
      <c r="K1015" s="779" t="s">
        <v>452</v>
      </c>
      <c r="L1015" s="780">
        <v>53</v>
      </c>
      <c r="M1015" s="692"/>
      <c r="N1015" s="809" t="str">
        <f t="shared" si="86"/>
        <v>INCLUDED</v>
      </c>
      <c r="O1015" s="880">
        <f t="shared" si="84"/>
        <v>0</v>
      </c>
      <c r="P1015" s="880">
        <f t="shared" si="85"/>
        <v>0</v>
      </c>
      <c r="Q1015" s="619"/>
      <c r="W1015" s="881"/>
    </row>
    <row r="1016" spans="1:23" ht="54">
      <c r="A1016" s="680">
        <v>993</v>
      </c>
      <c r="B1016" s="689">
        <v>7000009996</v>
      </c>
      <c r="C1016" s="689">
        <v>7880</v>
      </c>
      <c r="D1016" s="700" t="s">
        <v>500</v>
      </c>
      <c r="E1016" s="689">
        <v>1000011713</v>
      </c>
      <c r="F1016" s="689">
        <v>73082011</v>
      </c>
      <c r="G1016" s="690"/>
      <c r="H1016" s="689">
        <v>18</v>
      </c>
      <c r="I1016" s="691"/>
      <c r="J1016" s="872" t="s">
        <v>583</v>
      </c>
      <c r="K1016" s="779" t="s">
        <v>452</v>
      </c>
      <c r="L1016" s="780">
        <v>3.2</v>
      </c>
      <c r="M1016" s="692"/>
      <c r="N1016" s="809" t="str">
        <f t="shared" si="86"/>
        <v>INCLUDED</v>
      </c>
      <c r="O1016" s="880">
        <f t="shared" si="84"/>
        <v>0</v>
      </c>
      <c r="P1016" s="880">
        <f t="shared" si="85"/>
        <v>0</v>
      </c>
      <c r="Q1016" s="619"/>
      <c r="W1016" s="881"/>
    </row>
    <row r="1017" spans="1:23" ht="54">
      <c r="A1017" s="680">
        <v>994</v>
      </c>
      <c r="B1017" s="689">
        <v>7000009996</v>
      </c>
      <c r="C1017" s="689">
        <v>7890</v>
      </c>
      <c r="D1017" s="700" t="s">
        <v>500</v>
      </c>
      <c r="E1017" s="689">
        <v>1000012373</v>
      </c>
      <c r="F1017" s="689">
        <v>73082011</v>
      </c>
      <c r="G1017" s="690"/>
      <c r="H1017" s="689">
        <v>18</v>
      </c>
      <c r="I1017" s="691"/>
      <c r="J1017" s="872" t="s">
        <v>584</v>
      </c>
      <c r="K1017" s="779" t="s">
        <v>452</v>
      </c>
      <c r="L1017" s="780">
        <v>4</v>
      </c>
      <c r="M1017" s="692"/>
      <c r="N1017" s="809" t="str">
        <f t="shared" si="86"/>
        <v>INCLUDED</v>
      </c>
      <c r="O1017" s="880">
        <f t="shared" si="84"/>
        <v>0</v>
      </c>
      <c r="P1017" s="880">
        <f t="shared" si="85"/>
        <v>0</v>
      </c>
      <c r="Q1017" s="619"/>
      <c r="W1017" s="881"/>
    </row>
    <row r="1018" spans="1:23" ht="54">
      <c r="A1018" s="680">
        <v>995</v>
      </c>
      <c r="B1018" s="689">
        <v>7000009996</v>
      </c>
      <c r="C1018" s="689">
        <v>7870</v>
      </c>
      <c r="D1018" s="700" t="s">
        <v>500</v>
      </c>
      <c r="E1018" s="689">
        <v>1000012369</v>
      </c>
      <c r="F1018" s="689">
        <v>73082011</v>
      </c>
      <c r="G1018" s="690"/>
      <c r="H1018" s="689">
        <v>18</v>
      </c>
      <c r="I1018" s="691"/>
      <c r="J1018" s="872" t="s">
        <v>585</v>
      </c>
      <c r="K1018" s="779" t="s">
        <v>290</v>
      </c>
      <c r="L1018" s="780">
        <v>50</v>
      </c>
      <c r="M1018" s="692"/>
      <c r="N1018" s="809" t="str">
        <f t="shared" si="86"/>
        <v>INCLUDED</v>
      </c>
      <c r="O1018" s="880">
        <f t="shared" si="84"/>
        <v>0</v>
      </c>
      <c r="P1018" s="880">
        <f t="shared" si="85"/>
        <v>0</v>
      </c>
      <c r="Q1018" s="619"/>
      <c r="W1018" s="881"/>
    </row>
    <row r="1019" spans="1:23">
      <c r="A1019" s="680">
        <v>996</v>
      </c>
      <c r="B1019" s="689">
        <v>7000009996</v>
      </c>
      <c r="C1019" s="689">
        <v>7910</v>
      </c>
      <c r="D1019" s="700" t="s">
        <v>500</v>
      </c>
      <c r="E1019" s="689">
        <v>1000032055</v>
      </c>
      <c r="F1019" s="689">
        <v>72159090</v>
      </c>
      <c r="G1019" s="690"/>
      <c r="H1019" s="689">
        <v>18</v>
      </c>
      <c r="I1019" s="691"/>
      <c r="J1019" s="872" t="s">
        <v>586</v>
      </c>
      <c r="K1019" s="779" t="s">
        <v>587</v>
      </c>
      <c r="L1019" s="780">
        <v>1</v>
      </c>
      <c r="M1019" s="692"/>
      <c r="N1019" s="809" t="str">
        <f t="shared" si="86"/>
        <v>INCLUDED</v>
      </c>
      <c r="O1019" s="880">
        <f t="shared" si="84"/>
        <v>0</v>
      </c>
      <c r="P1019" s="880">
        <f t="shared" si="85"/>
        <v>0</v>
      </c>
      <c r="Q1019" s="619"/>
      <c r="W1019" s="881"/>
    </row>
    <row r="1020" spans="1:23" ht="54">
      <c r="A1020" s="680">
        <v>997</v>
      </c>
      <c r="B1020" s="689">
        <v>7000009996</v>
      </c>
      <c r="C1020" s="689">
        <v>7920</v>
      </c>
      <c r="D1020" s="700" t="s">
        <v>500</v>
      </c>
      <c r="E1020" s="689">
        <v>1000020090</v>
      </c>
      <c r="F1020" s="689">
        <v>73082011</v>
      </c>
      <c r="G1020" s="690"/>
      <c r="H1020" s="689">
        <v>18</v>
      </c>
      <c r="I1020" s="691"/>
      <c r="J1020" s="872" t="s">
        <v>474</v>
      </c>
      <c r="K1020" s="779" t="s">
        <v>290</v>
      </c>
      <c r="L1020" s="780">
        <v>3</v>
      </c>
      <c r="M1020" s="692"/>
      <c r="N1020" s="809" t="str">
        <f t="shared" si="86"/>
        <v>INCLUDED</v>
      </c>
      <c r="O1020" s="880">
        <f t="shared" si="84"/>
        <v>0</v>
      </c>
      <c r="P1020" s="880">
        <f t="shared" si="85"/>
        <v>0</v>
      </c>
      <c r="Q1020" s="619"/>
      <c r="W1020" s="881"/>
    </row>
    <row r="1021" spans="1:23" ht="36">
      <c r="A1021" s="680">
        <v>998</v>
      </c>
      <c r="B1021" s="689">
        <v>7000009996</v>
      </c>
      <c r="C1021" s="689">
        <v>7930</v>
      </c>
      <c r="D1021" s="700" t="s">
        <v>501</v>
      </c>
      <c r="E1021" s="689">
        <v>1000011339</v>
      </c>
      <c r="F1021" s="689">
        <v>72169990</v>
      </c>
      <c r="G1021" s="690"/>
      <c r="H1021" s="689">
        <v>18</v>
      </c>
      <c r="I1021" s="691"/>
      <c r="J1021" s="872" t="s">
        <v>733</v>
      </c>
      <c r="K1021" s="779" t="s">
        <v>291</v>
      </c>
      <c r="L1021" s="780">
        <v>2</v>
      </c>
      <c r="M1021" s="692"/>
      <c r="N1021" s="809" t="str">
        <f t="shared" si="86"/>
        <v>INCLUDED</v>
      </c>
      <c r="O1021" s="880">
        <f t="shared" si="84"/>
        <v>0</v>
      </c>
      <c r="P1021" s="880">
        <f t="shared" si="85"/>
        <v>0</v>
      </c>
      <c r="Q1021" s="619"/>
      <c r="W1021" s="881"/>
    </row>
    <row r="1022" spans="1:23" ht="36">
      <c r="A1022" s="680">
        <v>999</v>
      </c>
      <c r="B1022" s="689">
        <v>7000009996</v>
      </c>
      <c r="C1022" s="689">
        <v>7940</v>
      </c>
      <c r="D1022" s="700" t="s">
        <v>501</v>
      </c>
      <c r="E1022" s="689">
        <v>1000011340</v>
      </c>
      <c r="F1022" s="689">
        <v>72169990</v>
      </c>
      <c r="G1022" s="690"/>
      <c r="H1022" s="689">
        <v>18</v>
      </c>
      <c r="I1022" s="691"/>
      <c r="J1022" s="872" t="s">
        <v>734</v>
      </c>
      <c r="K1022" s="779" t="s">
        <v>291</v>
      </c>
      <c r="L1022" s="780">
        <v>2</v>
      </c>
      <c r="M1022" s="692"/>
      <c r="N1022" s="809" t="str">
        <f t="shared" si="86"/>
        <v>INCLUDED</v>
      </c>
      <c r="O1022" s="880">
        <f t="shared" si="84"/>
        <v>0</v>
      </c>
      <c r="P1022" s="880">
        <f t="shared" si="85"/>
        <v>0</v>
      </c>
      <c r="Q1022" s="619"/>
      <c r="W1022" s="881"/>
    </row>
    <row r="1023" spans="1:23" ht="36">
      <c r="A1023" s="680">
        <v>1000</v>
      </c>
      <c r="B1023" s="689">
        <v>7000009996</v>
      </c>
      <c r="C1023" s="689">
        <v>7950</v>
      </c>
      <c r="D1023" s="700" t="s">
        <v>501</v>
      </c>
      <c r="E1023" s="689">
        <v>1000011337</v>
      </c>
      <c r="F1023" s="689">
        <v>72169990</v>
      </c>
      <c r="G1023" s="690"/>
      <c r="H1023" s="689">
        <v>18</v>
      </c>
      <c r="I1023" s="691"/>
      <c r="J1023" s="872" t="s">
        <v>735</v>
      </c>
      <c r="K1023" s="779" t="s">
        <v>291</v>
      </c>
      <c r="L1023" s="780">
        <v>1</v>
      </c>
      <c r="M1023" s="692"/>
      <c r="N1023" s="809" t="str">
        <f t="shared" si="86"/>
        <v>INCLUDED</v>
      </c>
      <c r="O1023" s="880">
        <f t="shared" ref="O1023:O1055" si="87">IF(M1023="",0,IF(I1023="",M1023*H1023/100,I1023*M1023))</f>
        <v>0</v>
      </c>
      <c r="P1023" s="880">
        <f t="shared" ref="P1023:P1055" si="88">O1023*L1023</f>
        <v>0</v>
      </c>
      <c r="Q1023" s="619"/>
      <c r="W1023" s="881"/>
    </row>
    <row r="1024" spans="1:23" ht="36">
      <c r="A1024" s="680">
        <v>1001</v>
      </c>
      <c r="B1024" s="689">
        <v>7000009996</v>
      </c>
      <c r="C1024" s="689">
        <v>7960</v>
      </c>
      <c r="D1024" s="700" t="s">
        <v>501</v>
      </c>
      <c r="E1024" s="689">
        <v>1000030634</v>
      </c>
      <c r="F1024" s="689">
        <v>72169990</v>
      </c>
      <c r="G1024" s="690"/>
      <c r="H1024" s="689">
        <v>18</v>
      </c>
      <c r="I1024" s="691"/>
      <c r="J1024" s="872" t="s">
        <v>737</v>
      </c>
      <c r="K1024" s="779" t="s">
        <v>291</v>
      </c>
      <c r="L1024" s="780">
        <v>4</v>
      </c>
      <c r="M1024" s="692"/>
      <c r="N1024" s="809" t="str">
        <f t="shared" si="86"/>
        <v>INCLUDED</v>
      </c>
      <c r="O1024" s="880">
        <f t="shared" si="87"/>
        <v>0</v>
      </c>
      <c r="P1024" s="880">
        <f t="shared" si="88"/>
        <v>0</v>
      </c>
      <c r="Q1024" s="619"/>
      <c r="W1024" s="881"/>
    </row>
    <row r="1025" spans="1:23" ht="54">
      <c r="A1025" s="680">
        <v>1002</v>
      </c>
      <c r="B1025" s="689">
        <v>7000009996</v>
      </c>
      <c r="C1025" s="689">
        <v>7970</v>
      </c>
      <c r="D1025" s="700" t="s">
        <v>501</v>
      </c>
      <c r="E1025" s="689">
        <v>1000029278</v>
      </c>
      <c r="F1025" s="689">
        <v>72169990</v>
      </c>
      <c r="G1025" s="690"/>
      <c r="H1025" s="689">
        <v>18</v>
      </c>
      <c r="I1025" s="691"/>
      <c r="J1025" s="872" t="s">
        <v>736</v>
      </c>
      <c r="K1025" s="779" t="s">
        <v>291</v>
      </c>
      <c r="L1025" s="780">
        <v>2</v>
      </c>
      <c r="M1025" s="692"/>
      <c r="N1025" s="809" t="str">
        <f t="shared" si="86"/>
        <v>INCLUDED</v>
      </c>
      <c r="O1025" s="880">
        <f t="shared" si="87"/>
        <v>0</v>
      </c>
      <c r="P1025" s="880">
        <f t="shared" si="88"/>
        <v>0</v>
      </c>
      <c r="Q1025" s="619"/>
      <c r="W1025" s="881"/>
    </row>
    <row r="1026" spans="1:23" ht="36">
      <c r="A1026" s="680">
        <v>1003</v>
      </c>
      <c r="B1026" s="689">
        <v>7000009996</v>
      </c>
      <c r="C1026" s="689">
        <v>8380</v>
      </c>
      <c r="D1026" s="700" t="s">
        <v>502</v>
      </c>
      <c r="E1026" s="689">
        <v>1000000444</v>
      </c>
      <c r="F1026" s="689">
        <v>85446090</v>
      </c>
      <c r="G1026" s="690"/>
      <c r="H1026" s="689">
        <v>18</v>
      </c>
      <c r="I1026" s="691"/>
      <c r="J1026" s="872" t="s">
        <v>470</v>
      </c>
      <c r="K1026" s="779" t="s">
        <v>443</v>
      </c>
      <c r="L1026" s="780">
        <v>1</v>
      </c>
      <c r="M1026" s="692"/>
      <c r="N1026" s="809" t="str">
        <f t="shared" si="86"/>
        <v>INCLUDED</v>
      </c>
      <c r="O1026" s="880">
        <f t="shared" si="87"/>
        <v>0</v>
      </c>
      <c r="P1026" s="880">
        <f t="shared" si="88"/>
        <v>0</v>
      </c>
      <c r="Q1026" s="619"/>
      <c r="W1026" s="881"/>
    </row>
    <row r="1027" spans="1:23" ht="36">
      <c r="A1027" s="680">
        <v>1004</v>
      </c>
      <c r="B1027" s="689">
        <v>7000009996</v>
      </c>
      <c r="C1027" s="689">
        <v>8390</v>
      </c>
      <c r="D1027" s="700" t="s">
        <v>502</v>
      </c>
      <c r="E1027" s="689">
        <v>1000000443</v>
      </c>
      <c r="F1027" s="689">
        <v>85446020</v>
      </c>
      <c r="G1027" s="690"/>
      <c r="H1027" s="689">
        <v>18</v>
      </c>
      <c r="I1027" s="691"/>
      <c r="J1027" s="872" t="s">
        <v>442</v>
      </c>
      <c r="K1027" s="779" t="s">
        <v>443</v>
      </c>
      <c r="L1027" s="780">
        <v>1</v>
      </c>
      <c r="M1027" s="692"/>
      <c r="N1027" s="809" t="str">
        <f t="shared" si="86"/>
        <v>INCLUDED</v>
      </c>
      <c r="O1027" s="880">
        <f t="shared" si="87"/>
        <v>0</v>
      </c>
      <c r="P1027" s="880">
        <f t="shared" si="88"/>
        <v>0</v>
      </c>
      <c r="Q1027" s="619"/>
      <c r="W1027" s="881"/>
    </row>
    <row r="1028" spans="1:23" ht="36">
      <c r="A1028" s="680">
        <v>1005</v>
      </c>
      <c r="B1028" s="689">
        <v>7000009996</v>
      </c>
      <c r="C1028" s="689">
        <v>8400</v>
      </c>
      <c r="D1028" s="700" t="s">
        <v>502</v>
      </c>
      <c r="E1028" s="689">
        <v>1000000442</v>
      </c>
      <c r="F1028" s="689">
        <v>85446020</v>
      </c>
      <c r="G1028" s="690"/>
      <c r="H1028" s="689">
        <v>18</v>
      </c>
      <c r="I1028" s="691"/>
      <c r="J1028" s="872" t="s">
        <v>444</v>
      </c>
      <c r="K1028" s="779" t="s">
        <v>443</v>
      </c>
      <c r="L1028" s="780">
        <v>1</v>
      </c>
      <c r="M1028" s="692"/>
      <c r="N1028" s="809" t="str">
        <f t="shared" si="86"/>
        <v>INCLUDED</v>
      </c>
      <c r="O1028" s="880">
        <f t="shared" si="87"/>
        <v>0</v>
      </c>
      <c r="P1028" s="880">
        <f t="shared" si="88"/>
        <v>0</v>
      </c>
      <c r="Q1028" s="619"/>
      <c r="W1028" s="881"/>
    </row>
    <row r="1029" spans="1:23">
      <c r="A1029" s="680">
        <v>1006</v>
      </c>
      <c r="B1029" s="689">
        <v>7000009996</v>
      </c>
      <c r="C1029" s="689">
        <v>8420</v>
      </c>
      <c r="D1029" s="700" t="s">
        <v>502</v>
      </c>
      <c r="E1029" s="689">
        <v>1000032005</v>
      </c>
      <c r="F1029" s="689">
        <v>85446090</v>
      </c>
      <c r="G1029" s="690"/>
      <c r="H1029" s="689">
        <v>18</v>
      </c>
      <c r="I1029" s="691"/>
      <c r="J1029" s="872" t="s">
        <v>739</v>
      </c>
      <c r="K1029" s="779" t="s">
        <v>587</v>
      </c>
      <c r="L1029" s="780">
        <v>3</v>
      </c>
      <c r="M1029" s="692"/>
      <c r="N1029" s="809" t="str">
        <f t="shared" si="86"/>
        <v>INCLUDED</v>
      </c>
      <c r="O1029" s="880">
        <f t="shared" si="87"/>
        <v>0</v>
      </c>
      <c r="P1029" s="880">
        <f t="shared" si="88"/>
        <v>0</v>
      </c>
      <c r="Q1029" s="619"/>
      <c r="W1029" s="881"/>
    </row>
    <row r="1030" spans="1:23" ht="72">
      <c r="A1030" s="680">
        <v>1007</v>
      </c>
      <c r="B1030" s="689">
        <v>7000009996</v>
      </c>
      <c r="C1030" s="689">
        <v>8410</v>
      </c>
      <c r="D1030" s="700" t="s">
        <v>502</v>
      </c>
      <c r="E1030" s="689">
        <v>1000032848</v>
      </c>
      <c r="F1030" s="689">
        <v>85446020</v>
      </c>
      <c r="G1030" s="690"/>
      <c r="H1030" s="689">
        <v>18</v>
      </c>
      <c r="I1030" s="691"/>
      <c r="J1030" s="872" t="s">
        <v>740</v>
      </c>
      <c r="K1030" s="779" t="s">
        <v>291</v>
      </c>
      <c r="L1030" s="780">
        <v>8</v>
      </c>
      <c r="M1030" s="692"/>
      <c r="N1030" s="809" t="str">
        <f t="shared" si="86"/>
        <v>INCLUDED</v>
      </c>
      <c r="O1030" s="880">
        <f t="shared" si="87"/>
        <v>0</v>
      </c>
      <c r="P1030" s="880">
        <f t="shared" si="88"/>
        <v>0</v>
      </c>
      <c r="Q1030" s="619"/>
      <c r="W1030" s="881"/>
    </row>
    <row r="1031" spans="1:23">
      <c r="A1031" s="680">
        <v>1008</v>
      </c>
      <c r="B1031" s="689">
        <v>7000009996</v>
      </c>
      <c r="C1031" s="689">
        <v>8430</v>
      </c>
      <c r="D1031" s="700" t="s">
        <v>502</v>
      </c>
      <c r="E1031" s="689">
        <v>1000032006</v>
      </c>
      <c r="F1031" s="689">
        <v>85446090</v>
      </c>
      <c r="G1031" s="690"/>
      <c r="H1031" s="689">
        <v>18</v>
      </c>
      <c r="I1031" s="691"/>
      <c r="J1031" s="872" t="s">
        <v>738</v>
      </c>
      <c r="K1031" s="779" t="s">
        <v>587</v>
      </c>
      <c r="L1031" s="780">
        <v>1</v>
      </c>
      <c r="M1031" s="692"/>
      <c r="N1031" s="809" t="str">
        <f t="shared" si="86"/>
        <v>INCLUDED</v>
      </c>
      <c r="O1031" s="880">
        <f t="shared" si="87"/>
        <v>0</v>
      </c>
      <c r="P1031" s="880">
        <f t="shared" si="88"/>
        <v>0</v>
      </c>
      <c r="Q1031" s="619"/>
      <c r="W1031" s="881"/>
    </row>
    <row r="1032" spans="1:23">
      <c r="A1032" s="680">
        <v>1009</v>
      </c>
      <c r="B1032" s="689">
        <v>7000009996</v>
      </c>
      <c r="C1032" s="689">
        <v>8110</v>
      </c>
      <c r="D1032" s="700" t="s">
        <v>503</v>
      </c>
      <c r="E1032" s="689">
        <v>1000028117</v>
      </c>
      <c r="F1032" s="689">
        <v>85352113</v>
      </c>
      <c r="G1032" s="690"/>
      <c r="H1032" s="689">
        <v>18</v>
      </c>
      <c r="I1032" s="691"/>
      <c r="J1032" s="872" t="s">
        <v>747</v>
      </c>
      <c r="K1032" s="779" t="s">
        <v>443</v>
      </c>
      <c r="L1032" s="780">
        <v>1</v>
      </c>
      <c r="M1032" s="692"/>
      <c r="N1032" s="809" t="str">
        <f t="shared" si="86"/>
        <v>INCLUDED</v>
      </c>
      <c r="O1032" s="880">
        <f t="shared" si="87"/>
        <v>0</v>
      </c>
      <c r="P1032" s="880">
        <f t="shared" si="88"/>
        <v>0</v>
      </c>
      <c r="Q1032" s="619"/>
      <c r="W1032" s="881"/>
    </row>
    <row r="1033" spans="1:23">
      <c r="A1033" s="680">
        <v>1010</v>
      </c>
      <c r="B1033" s="689">
        <v>7000009996</v>
      </c>
      <c r="C1033" s="689">
        <v>8050</v>
      </c>
      <c r="D1033" s="700" t="s">
        <v>503</v>
      </c>
      <c r="E1033" s="689">
        <v>1000030960</v>
      </c>
      <c r="F1033" s="689">
        <v>85359090</v>
      </c>
      <c r="G1033" s="690"/>
      <c r="H1033" s="689">
        <v>18</v>
      </c>
      <c r="I1033" s="691"/>
      <c r="J1033" s="872" t="s">
        <v>749</v>
      </c>
      <c r="K1033" s="779" t="s">
        <v>443</v>
      </c>
      <c r="L1033" s="780">
        <v>1</v>
      </c>
      <c r="M1033" s="692"/>
      <c r="N1033" s="809" t="str">
        <f t="shared" si="86"/>
        <v>INCLUDED</v>
      </c>
      <c r="O1033" s="880">
        <f t="shared" si="87"/>
        <v>0</v>
      </c>
      <c r="P1033" s="880">
        <f t="shared" si="88"/>
        <v>0</v>
      </c>
      <c r="Q1033" s="619"/>
      <c r="W1033" s="881"/>
    </row>
    <row r="1034" spans="1:23">
      <c r="A1034" s="680">
        <v>1011</v>
      </c>
      <c r="B1034" s="689">
        <v>7000009996</v>
      </c>
      <c r="C1034" s="689">
        <v>8060</v>
      </c>
      <c r="D1034" s="700" t="s">
        <v>503</v>
      </c>
      <c r="E1034" s="689">
        <v>1000030961</v>
      </c>
      <c r="F1034" s="689">
        <v>85359090</v>
      </c>
      <c r="G1034" s="690"/>
      <c r="H1034" s="689">
        <v>18</v>
      </c>
      <c r="I1034" s="691"/>
      <c r="J1034" s="872" t="s">
        <v>750</v>
      </c>
      <c r="K1034" s="779" t="s">
        <v>443</v>
      </c>
      <c r="L1034" s="780">
        <v>1</v>
      </c>
      <c r="M1034" s="692"/>
      <c r="N1034" s="809" t="str">
        <f t="shared" si="86"/>
        <v>INCLUDED</v>
      </c>
      <c r="O1034" s="880">
        <f t="shared" si="87"/>
        <v>0</v>
      </c>
      <c r="P1034" s="880">
        <f t="shared" si="88"/>
        <v>0</v>
      </c>
      <c r="Q1034" s="619"/>
      <c r="W1034" s="881"/>
    </row>
    <row r="1035" spans="1:23">
      <c r="A1035" s="680">
        <v>1012</v>
      </c>
      <c r="B1035" s="689">
        <v>7000009996</v>
      </c>
      <c r="C1035" s="689">
        <v>8030</v>
      </c>
      <c r="D1035" s="700" t="s">
        <v>503</v>
      </c>
      <c r="E1035" s="689">
        <v>1000030730</v>
      </c>
      <c r="F1035" s="689">
        <v>85353090</v>
      </c>
      <c r="G1035" s="690"/>
      <c r="H1035" s="689">
        <v>18</v>
      </c>
      <c r="I1035" s="691"/>
      <c r="J1035" s="872" t="s">
        <v>748</v>
      </c>
      <c r="K1035" s="779" t="s">
        <v>443</v>
      </c>
      <c r="L1035" s="780">
        <v>1</v>
      </c>
      <c r="M1035" s="692"/>
      <c r="N1035" s="682" t="str">
        <f t="shared" si="86"/>
        <v>INCLUDED</v>
      </c>
      <c r="O1035" s="880">
        <f t="shared" si="87"/>
        <v>0</v>
      </c>
      <c r="P1035" s="880">
        <f t="shared" si="88"/>
        <v>0</v>
      </c>
      <c r="Q1035" s="619"/>
      <c r="W1035" s="881"/>
    </row>
    <row r="1036" spans="1:23">
      <c r="A1036" s="680">
        <v>1013</v>
      </c>
      <c r="B1036" s="689">
        <v>7000009996</v>
      </c>
      <c r="C1036" s="689">
        <v>8020</v>
      </c>
      <c r="D1036" s="700" t="s">
        <v>503</v>
      </c>
      <c r="E1036" s="689">
        <v>1000030729</v>
      </c>
      <c r="F1036" s="689">
        <v>85354010</v>
      </c>
      <c r="G1036" s="690"/>
      <c r="H1036" s="689">
        <v>18</v>
      </c>
      <c r="I1036" s="691"/>
      <c r="J1036" s="872" t="s">
        <v>751</v>
      </c>
      <c r="K1036" s="779" t="s">
        <v>443</v>
      </c>
      <c r="L1036" s="780">
        <v>1</v>
      </c>
      <c r="M1036" s="692"/>
      <c r="N1036" s="682" t="str">
        <f t="shared" ref="N1036:N1055" si="89">IF(M1036="","INCLUDED",M1036*L1036)</f>
        <v>INCLUDED</v>
      </c>
      <c r="O1036" s="880">
        <f t="shared" si="87"/>
        <v>0</v>
      </c>
      <c r="P1036" s="880">
        <f t="shared" si="88"/>
        <v>0</v>
      </c>
      <c r="Q1036" s="619"/>
      <c r="W1036" s="881"/>
    </row>
    <row r="1037" spans="1:23">
      <c r="A1037" s="680">
        <v>1014</v>
      </c>
      <c r="B1037" s="689">
        <v>7000009996</v>
      </c>
      <c r="C1037" s="689">
        <v>8070</v>
      </c>
      <c r="D1037" s="700" t="s">
        <v>503</v>
      </c>
      <c r="E1037" s="689">
        <v>1000030653</v>
      </c>
      <c r="F1037" s="689">
        <v>85353090</v>
      </c>
      <c r="G1037" s="690"/>
      <c r="H1037" s="689">
        <v>18</v>
      </c>
      <c r="I1037" s="691"/>
      <c r="J1037" s="872" t="s">
        <v>646</v>
      </c>
      <c r="K1037" s="779" t="s">
        <v>443</v>
      </c>
      <c r="L1037" s="780">
        <v>1</v>
      </c>
      <c r="M1037" s="692"/>
      <c r="N1037" s="682" t="str">
        <f t="shared" si="89"/>
        <v>INCLUDED</v>
      </c>
      <c r="O1037" s="880">
        <f t="shared" si="87"/>
        <v>0</v>
      </c>
      <c r="P1037" s="880">
        <f t="shared" si="88"/>
        <v>0</v>
      </c>
      <c r="Q1037" s="619"/>
      <c r="W1037" s="881"/>
    </row>
    <row r="1038" spans="1:23">
      <c r="A1038" s="680">
        <v>1015</v>
      </c>
      <c r="B1038" s="689">
        <v>7000009996</v>
      </c>
      <c r="C1038" s="689">
        <v>8120</v>
      </c>
      <c r="D1038" s="700" t="s">
        <v>503</v>
      </c>
      <c r="E1038" s="689">
        <v>1000019912</v>
      </c>
      <c r="F1038" s="689">
        <v>85371000</v>
      </c>
      <c r="G1038" s="690"/>
      <c r="H1038" s="689">
        <v>18</v>
      </c>
      <c r="I1038" s="691"/>
      <c r="J1038" s="872" t="s">
        <v>627</v>
      </c>
      <c r="K1038" s="779" t="s">
        <v>443</v>
      </c>
      <c r="L1038" s="780">
        <v>1</v>
      </c>
      <c r="M1038" s="692"/>
      <c r="N1038" s="682" t="str">
        <f t="shared" si="89"/>
        <v>INCLUDED</v>
      </c>
      <c r="O1038" s="880">
        <f t="shared" si="87"/>
        <v>0</v>
      </c>
      <c r="P1038" s="880">
        <f t="shared" si="88"/>
        <v>0</v>
      </c>
      <c r="Q1038" s="619"/>
      <c r="W1038" s="881"/>
    </row>
    <row r="1039" spans="1:23">
      <c r="A1039" s="680">
        <v>1016</v>
      </c>
      <c r="B1039" s="689">
        <v>7000009996</v>
      </c>
      <c r="C1039" s="689">
        <v>7980</v>
      </c>
      <c r="D1039" s="700" t="s">
        <v>503</v>
      </c>
      <c r="E1039" s="689">
        <v>1000019927</v>
      </c>
      <c r="F1039" s="689">
        <v>85389000</v>
      </c>
      <c r="G1039" s="690"/>
      <c r="H1039" s="689">
        <v>18</v>
      </c>
      <c r="I1039" s="691"/>
      <c r="J1039" s="872" t="s">
        <v>628</v>
      </c>
      <c r="K1039" s="779" t="s">
        <v>443</v>
      </c>
      <c r="L1039" s="780">
        <v>1</v>
      </c>
      <c r="M1039" s="692"/>
      <c r="N1039" s="682" t="str">
        <f t="shared" si="89"/>
        <v>INCLUDED</v>
      </c>
      <c r="O1039" s="880">
        <f t="shared" si="87"/>
        <v>0</v>
      </c>
      <c r="P1039" s="880">
        <f t="shared" si="88"/>
        <v>0</v>
      </c>
      <c r="Q1039" s="619"/>
      <c r="W1039" s="881"/>
    </row>
    <row r="1040" spans="1:23">
      <c r="A1040" s="680">
        <v>1017</v>
      </c>
      <c r="B1040" s="689">
        <v>7000009996</v>
      </c>
      <c r="C1040" s="689">
        <v>8000</v>
      </c>
      <c r="D1040" s="700" t="s">
        <v>503</v>
      </c>
      <c r="E1040" s="689">
        <v>1000029030</v>
      </c>
      <c r="F1040" s="689">
        <v>85044030</v>
      </c>
      <c r="G1040" s="690"/>
      <c r="H1040" s="689">
        <v>18</v>
      </c>
      <c r="I1040" s="691"/>
      <c r="J1040" s="872" t="s">
        <v>752</v>
      </c>
      <c r="K1040" s="779" t="s">
        <v>443</v>
      </c>
      <c r="L1040" s="780">
        <v>1</v>
      </c>
      <c r="M1040" s="692"/>
      <c r="N1040" s="682" t="str">
        <f t="shared" si="89"/>
        <v>INCLUDED</v>
      </c>
      <c r="O1040" s="880">
        <f t="shared" si="87"/>
        <v>0</v>
      </c>
      <c r="P1040" s="880">
        <f t="shared" si="88"/>
        <v>0</v>
      </c>
      <c r="Q1040" s="619"/>
      <c r="W1040" s="881"/>
    </row>
    <row r="1041" spans="1:23">
      <c r="A1041" s="680">
        <v>1018</v>
      </c>
      <c r="B1041" s="689">
        <v>7000009996</v>
      </c>
      <c r="C1041" s="689">
        <v>8040</v>
      </c>
      <c r="D1041" s="700" t="s">
        <v>503</v>
      </c>
      <c r="E1041" s="689">
        <v>1000030652</v>
      </c>
      <c r="F1041" s="689">
        <v>85030010</v>
      </c>
      <c r="G1041" s="690"/>
      <c r="H1041" s="689">
        <v>18</v>
      </c>
      <c r="I1041" s="691"/>
      <c r="J1041" s="872" t="s">
        <v>767</v>
      </c>
      <c r="K1041" s="779" t="s">
        <v>443</v>
      </c>
      <c r="L1041" s="780">
        <v>1</v>
      </c>
      <c r="M1041" s="692"/>
      <c r="N1041" s="682" t="str">
        <f t="shared" si="89"/>
        <v>INCLUDED</v>
      </c>
      <c r="O1041" s="880">
        <f t="shared" si="87"/>
        <v>0</v>
      </c>
      <c r="P1041" s="880">
        <f t="shared" si="88"/>
        <v>0</v>
      </c>
      <c r="Q1041" s="619"/>
      <c r="W1041" s="881"/>
    </row>
    <row r="1042" spans="1:23">
      <c r="A1042" s="680">
        <v>1019</v>
      </c>
      <c r="B1042" s="689">
        <v>7000009996</v>
      </c>
      <c r="C1042" s="689">
        <v>7990</v>
      </c>
      <c r="D1042" s="700" t="s">
        <v>503</v>
      </c>
      <c r="E1042" s="689">
        <v>1000019924</v>
      </c>
      <c r="F1042" s="689">
        <v>76169990</v>
      </c>
      <c r="G1042" s="690"/>
      <c r="H1042" s="689">
        <v>18</v>
      </c>
      <c r="I1042" s="691"/>
      <c r="J1042" s="872" t="s">
        <v>629</v>
      </c>
      <c r="K1042" s="779" t="s">
        <v>443</v>
      </c>
      <c r="L1042" s="780">
        <v>1</v>
      </c>
      <c r="M1042" s="692"/>
      <c r="N1042" s="682" t="str">
        <f t="shared" si="89"/>
        <v>INCLUDED</v>
      </c>
      <c r="O1042" s="880">
        <f t="shared" si="87"/>
        <v>0</v>
      </c>
      <c r="P1042" s="880">
        <f t="shared" si="88"/>
        <v>0</v>
      </c>
      <c r="Q1042" s="619"/>
      <c r="W1042" s="881"/>
    </row>
    <row r="1043" spans="1:23">
      <c r="A1043" s="680">
        <v>1020</v>
      </c>
      <c r="B1043" s="689">
        <v>7000009996</v>
      </c>
      <c r="C1043" s="689">
        <v>8010</v>
      </c>
      <c r="D1043" s="700" t="s">
        <v>503</v>
      </c>
      <c r="E1043" s="689">
        <v>1000030655</v>
      </c>
      <c r="F1043" s="689">
        <v>85462040</v>
      </c>
      <c r="G1043" s="690"/>
      <c r="H1043" s="689">
        <v>18</v>
      </c>
      <c r="I1043" s="691"/>
      <c r="J1043" s="872" t="s">
        <v>753</v>
      </c>
      <c r="K1043" s="779" t="s">
        <v>290</v>
      </c>
      <c r="L1043" s="780">
        <v>1</v>
      </c>
      <c r="M1043" s="692"/>
      <c r="N1043" s="682" t="str">
        <f t="shared" si="89"/>
        <v>INCLUDED</v>
      </c>
      <c r="O1043" s="880">
        <f t="shared" si="87"/>
        <v>0</v>
      </c>
      <c r="P1043" s="880">
        <f t="shared" si="88"/>
        <v>0</v>
      </c>
      <c r="Q1043" s="619"/>
      <c r="W1043" s="881"/>
    </row>
    <row r="1044" spans="1:23">
      <c r="A1044" s="680">
        <v>1021</v>
      </c>
      <c r="B1044" s="689">
        <v>7000009996</v>
      </c>
      <c r="C1044" s="689">
        <v>8080</v>
      </c>
      <c r="D1044" s="700" t="s">
        <v>503</v>
      </c>
      <c r="E1044" s="689">
        <v>1000026195</v>
      </c>
      <c r="F1044" s="689">
        <v>85049010</v>
      </c>
      <c r="G1044" s="690"/>
      <c r="H1044" s="689">
        <v>18</v>
      </c>
      <c r="I1044" s="691"/>
      <c r="J1044" s="872" t="s">
        <v>630</v>
      </c>
      <c r="K1044" s="779" t="s">
        <v>291</v>
      </c>
      <c r="L1044" s="780">
        <v>1</v>
      </c>
      <c r="M1044" s="692"/>
      <c r="N1044" s="682" t="str">
        <f t="shared" si="89"/>
        <v>INCLUDED</v>
      </c>
      <c r="O1044" s="880">
        <f t="shared" si="87"/>
        <v>0</v>
      </c>
      <c r="P1044" s="880">
        <f t="shared" si="88"/>
        <v>0</v>
      </c>
      <c r="Q1044" s="619"/>
      <c r="W1044" s="881"/>
    </row>
    <row r="1045" spans="1:23">
      <c r="A1045" s="680">
        <v>1022</v>
      </c>
      <c r="B1045" s="689">
        <v>7000009996</v>
      </c>
      <c r="C1045" s="689">
        <v>8090</v>
      </c>
      <c r="D1045" s="700" t="s">
        <v>503</v>
      </c>
      <c r="E1045" s="689">
        <v>1000019921</v>
      </c>
      <c r="F1045" s="689">
        <v>85044030</v>
      </c>
      <c r="G1045" s="690"/>
      <c r="H1045" s="689">
        <v>18</v>
      </c>
      <c r="I1045" s="691"/>
      <c r="J1045" s="872" t="s">
        <v>631</v>
      </c>
      <c r="K1045" s="779" t="s">
        <v>443</v>
      </c>
      <c r="L1045" s="780">
        <v>1</v>
      </c>
      <c r="M1045" s="692"/>
      <c r="N1045" s="682" t="str">
        <f t="shared" si="89"/>
        <v>INCLUDED</v>
      </c>
      <c r="O1045" s="880">
        <f t="shared" si="87"/>
        <v>0</v>
      </c>
      <c r="P1045" s="880">
        <f t="shared" si="88"/>
        <v>0</v>
      </c>
      <c r="Q1045" s="619"/>
      <c r="W1045" s="881"/>
    </row>
    <row r="1046" spans="1:23">
      <c r="A1046" s="680">
        <v>1023</v>
      </c>
      <c r="B1046" s="689">
        <v>7000009996</v>
      </c>
      <c r="C1046" s="689">
        <v>8100</v>
      </c>
      <c r="D1046" s="700" t="s">
        <v>503</v>
      </c>
      <c r="E1046" s="689">
        <v>1000019926</v>
      </c>
      <c r="F1046" s="689">
        <v>94059900</v>
      </c>
      <c r="G1046" s="690"/>
      <c r="H1046" s="689">
        <v>18</v>
      </c>
      <c r="I1046" s="691"/>
      <c r="J1046" s="872" t="s">
        <v>632</v>
      </c>
      <c r="K1046" s="779" t="s">
        <v>443</v>
      </c>
      <c r="L1046" s="780">
        <v>1</v>
      </c>
      <c r="M1046" s="692"/>
      <c r="N1046" s="682" t="str">
        <f t="shared" si="89"/>
        <v>INCLUDED</v>
      </c>
      <c r="O1046" s="880">
        <f t="shared" si="87"/>
        <v>0</v>
      </c>
      <c r="P1046" s="880">
        <f t="shared" si="88"/>
        <v>0</v>
      </c>
      <c r="Q1046" s="619"/>
      <c r="W1046" s="881"/>
    </row>
    <row r="1047" spans="1:23">
      <c r="A1047" s="680">
        <v>1024</v>
      </c>
      <c r="B1047" s="689">
        <v>7000009996</v>
      </c>
      <c r="C1047" s="689">
        <v>8130</v>
      </c>
      <c r="D1047" s="700" t="s">
        <v>503</v>
      </c>
      <c r="E1047" s="689">
        <v>1000031081</v>
      </c>
      <c r="F1047" s="689">
        <v>85049010</v>
      </c>
      <c r="G1047" s="690"/>
      <c r="H1047" s="689">
        <v>18</v>
      </c>
      <c r="I1047" s="691"/>
      <c r="J1047" s="872" t="s">
        <v>745</v>
      </c>
      <c r="K1047" s="779" t="s">
        <v>443</v>
      </c>
      <c r="L1047" s="780">
        <v>1</v>
      </c>
      <c r="M1047" s="692"/>
      <c r="N1047" s="682" t="str">
        <f t="shared" si="89"/>
        <v>INCLUDED</v>
      </c>
      <c r="O1047" s="880">
        <f t="shared" si="87"/>
        <v>0</v>
      </c>
      <c r="P1047" s="880">
        <f t="shared" si="88"/>
        <v>0</v>
      </c>
      <c r="Q1047" s="619"/>
      <c r="W1047" s="881"/>
    </row>
    <row r="1048" spans="1:23">
      <c r="A1048" s="680">
        <v>1025</v>
      </c>
      <c r="B1048" s="689">
        <v>7000009996</v>
      </c>
      <c r="C1048" s="689">
        <v>8140</v>
      </c>
      <c r="D1048" s="700" t="s">
        <v>503</v>
      </c>
      <c r="E1048" s="689">
        <v>1000031011</v>
      </c>
      <c r="F1048" s="689">
        <v>85354010</v>
      </c>
      <c r="G1048" s="690"/>
      <c r="H1048" s="689">
        <v>18</v>
      </c>
      <c r="I1048" s="691"/>
      <c r="J1048" s="872" t="s">
        <v>633</v>
      </c>
      <c r="K1048" s="779" t="s">
        <v>443</v>
      </c>
      <c r="L1048" s="780">
        <v>1</v>
      </c>
      <c r="M1048" s="692"/>
      <c r="N1048" s="682" t="str">
        <f t="shared" si="89"/>
        <v>INCLUDED</v>
      </c>
      <c r="O1048" s="880">
        <f t="shared" si="87"/>
        <v>0</v>
      </c>
      <c r="P1048" s="880">
        <f t="shared" si="88"/>
        <v>0</v>
      </c>
      <c r="Q1048" s="619"/>
      <c r="W1048" s="881"/>
    </row>
    <row r="1049" spans="1:23">
      <c r="A1049" s="680">
        <v>1026</v>
      </c>
      <c r="B1049" s="689">
        <v>7000009996</v>
      </c>
      <c r="C1049" s="689">
        <v>8150</v>
      </c>
      <c r="D1049" s="700" t="s">
        <v>503</v>
      </c>
      <c r="E1049" s="689">
        <v>1000031010</v>
      </c>
      <c r="F1049" s="689">
        <v>85462040</v>
      </c>
      <c r="G1049" s="690"/>
      <c r="H1049" s="689">
        <v>18</v>
      </c>
      <c r="I1049" s="691"/>
      <c r="J1049" s="872" t="s">
        <v>754</v>
      </c>
      <c r="K1049" s="779" t="s">
        <v>443</v>
      </c>
      <c r="L1049" s="780">
        <v>1</v>
      </c>
      <c r="M1049" s="692"/>
      <c r="N1049" s="682" t="str">
        <f t="shared" si="89"/>
        <v>INCLUDED</v>
      </c>
      <c r="O1049" s="880">
        <f t="shared" si="87"/>
        <v>0</v>
      </c>
      <c r="P1049" s="880">
        <f t="shared" si="88"/>
        <v>0</v>
      </c>
      <c r="Q1049" s="619"/>
      <c r="W1049" s="881"/>
    </row>
    <row r="1050" spans="1:23">
      <c r="A1050" s="680">
        <v>1027</v>
      </c>
      <c r="B1050" s="689">
        <v>7000009996</v>
      </c>
      <c r="C1050" s="689">
        <v>8160</v>
      </c>
      <c r="D1050" s="700" t="s">
        <v>503</v>
      </c>
      <c r="E1050" s="689">
        <v>1000033322</v>
      </c>
      <c r="F1050" s="689">
        <v>85389000</v>
      </c>
      <c r="G1050" s="690"/>
      <c r="H1050" s="689">
        <v>18</v>
      </c>
      <c r="I1050" s="691"/>
      <c r="J1050" s="872" t="s">
        <v>755</v>
      </c>
      <c r="K1050" s="779" t="s">
        <v>443</v>
      </c>
      <c r="L1050" s="780">
        <v>1</v>
      </c>
      <c r="M1050" s="692"/>
      <c r="N1050" s="682" t="str">
        <f t="shared" si="89"/>
        <v>INCLUDED</v>
      </c>
      <c r="O1050" s="880">
        <f t="shared" si="87"/>
        <v>0</v>
      </c>
      <c r="P1050" s="880">
        <f t="shared" si="88"/>
        <v>0</v>
      </c>
      <c r="Q1050" s="619"/>
      <c r="W1050" s="881"/>
    </row>
    <row r="1051" spans="1:23" ht="36">
      <c r="A1051" s="680">
        <v>1028</v>
      </c>
      <c r="B1051" s="689">
        <v>7000009996</v>
      </c>
      <c r="C1051" s="689">
        <v>8180</v>
      </c>
      <c r="D1051" s="700" t="s">
        <v>504</v>
      </c>
      <c r="E1051" s="689">
        <v>1000004965</v>
      </c>
      <c r="F1051" s="689">
        <v>85371000</v>
      </c>
      <c r="G1051" s="690"/>
      <c r="H1051" s="689">
        <v>18</v>
      </c>
      <c r="I1051" s="691"/>
      <c r="J1051" s="872" t="s">
        <v>757</v>
      </c>
      <c r="K1051" s="779" t="s">
        <v>290</v>
      </c>
      <c r="L1051" s="780">
        <v>4</v>
      </c>
      <c r="M1051" s="692"/>
      <c r="N1051" s="682" t="str">
        <f t="shared" si="89"/>
        <v>INCLUDED</v>
      </c>
      <c r="O1051" s="880">
        <f t="shared" si="87"/>
        <v>0</v>
      </c>
      <c r="P1051" s="880">
        <f t="shared" si="88"/>
        <v>0</v>
      </c>
      <c r="Q1051" s="619"/>
      <c r="W1051" s="881"/>
    </row>
    <row r="1052" spans="1:23" ht="54">
      <c r="A1052" s="680">
        <v>1029</v>
      </c>
      <c r="B1052" s="689">
        <v>7000009996</v>
      </c>
      <c r="C1052" s="689">
        <v>8170</v>
      </c>
      <c r="D1052" s="700" t="s">
        <v>504</v>
      </c>
      <c r="E1052" s="689">
        <v>1000018700</v>
      </c>
      <c r="F1052" s="689">
        <v>85371000</v>
      </c>
      <c r="G1052" s="690"/>
      <c r="H1052" s="689">
        <v>18</v>
      </c>
      <c r="I1052" s="691"/>
      <c r="J1052" s="872" t="s">
        <v>651</v>
      </c>
      <c r="K1052" s="779" t="s">
        <v>291</v>
      </c>
      <c r="L1052" s="780">
        <v>1</v>
      </c>
      <c r="M1052" s="692"/>
      <c r="N1052" s="682" t="str">
        <f t="shared" si="89"/>
        <v>INCLUDED</v>
      </c>
      <c r="O1052" s="880">
        <f t="shared" si="87"/>
        <v>0</v>
      </c>
      <c r="P1052" s="880">
        <f t="shared" si="88"/>
        <v>0</v>
      </c>
      <c r="Q1052" s="619"/>
      <c r="W1052" s="881"/>
    </row>
    <row r="1053" spans="1:23" ht="54">
      <c r="A1053" s="680">
        <v>1030</v>
      </c>
      <c r="B1053" s="689">
        <v>7000009996</v>
      </c>
      <c r="C1053" s="689">
        <v>8190</v>
      </c>
      <c r="D1053" s="700" t="s">
        <v>504</v>
      </c>
      <c r="E1053" s="689">
        <v>1000030957</v>
      </c>
      <c r="F1053" s="689">
        <v>85371000</v>
      </c>
      <c r="G1053" s="690"/>
      <c r="H1053" s="689">
        <v>18</v>
      </c>
      <c r="I1053" s="691"/>
      <c r="J1053" s="872" t="s">
        <v>758</v>
      </c>
      <c r="K1053" s="779" t="s">
        <v>290</v>
      </c>
      <c r="L1053" s="780">
        <v>1</v>
      </c>
      <c r="M1053" s="692"/>
      <c r="N1053" s="682" t="str">
        <f t="shared" si="89"/>
        <v>INCLUDED</v>
      </c>
      <c r="O1053" s="880">
        <f t="shared" si="87"/>
        <v>0</v>
      </c>
      <c r="P1053" s="880">
        <f t="shared" si="88"/>
        <v>0</v>
      </c>
      <c r="Q1053" s="619"/>
      <c r="W1053" s="881"/>
    </row>
    <row r="1054" spans="1:23" ht="36">
      <c r="A1054" s="680">
        <v>1031</v>
      </c>
      <c r="B1054" s="689">
        <v>7000009996</v>
      </c>
      <c r="C1054" s="689">
        <v>8200</v>
      </c>
      <c r="D1054" s="700" t="s">
        <v>504</v>
      </c>
      <c r="E1054" s="689">
        <v>1000031073</v>
      </c>
      <c r="F1054" s="689">
        <v>85371000</v>
      </c>
      <c r="G1054" s="690"/>
      <c r="H1054" s="689">
        <v>18</v>
      </c>
      <c r="I1054" s="691"/>
      <c r="J1054" s="872" t="s">
        <v>759</v>
      </c>
      <c r="K1054" s="779" t="s">
        <v>290</v>
      </c>
      <c r="L1054" s="780">
        <v>8</v>
      </c>
      <c r="M1054" s="692"/>
      <c r="N1054" s="682" t="str">
        <f t="shared" si="89"/>
        <v>INCLUDED</v>
      </c>
      <c r="O1054" s="880">
        <f t="shared" si="87"/>
        <v>0</v>
      </c>
      <c r="P1054" s="880">
        <f t="shared" si="88"/>
        <v>0</v>
      </c>
      <c r="Q1054" s="619"/>
      <c r="W1054" s="881"/>
    </row>
    <row r="1055" spans="1:23" ht="54">
      <c r="A1055" s="680">
        <v>1032</v>
      </c>
      <c r="B1055" s="689">
        <v>7000009996</v>
      </c>
      <c r="C1055" s="689">
        <v>8210</v>
      </c>
      <c r="D1055" s="700" t="s">
        <v>504</v>
      </c>
      <c r="E1055" s="689">
        <v>1000031072</v>
      </c>
      <c r="F1055" s="689">
        <v>85371000</v>
      </c>
      <c r="G1055" s="690"/>
      <c r="H1055" s="689">
        <v>18</v>
      </c>
      <c r="I1055" s="691"/>
      <c r="J1055" s="872" t="s">
        <v>760</v>
      </c>
      <c r="K1055" s="779" t="s">
        <v>290</v>
      </c>
      <c r="L1055" s="780">
        <v>1</v>
      </c>
      <c r="M1055" s="692"/>
      <c r="N1055" s="682" t="str">
        <f t="shared" si="89"/>
        <v>INCLUDED</v>
      </c>
      <c r="O1055" s="880">
        <f t="shared" si="87"/>
        <v>0</v>
      </c>
      <c r="P1055" s="880">
        <f t="shared" si="88"/>
        <v>0</v>
      </c>
      <c r="Q1055" s="619"/>
      <c r="W1055" s="881"/>
    </row>
    <row r="1056" spans="1:23" s="878" customFormat="1">
      <c r="A1056" s="802" t="s">
        <v>839</v>
      </c>
      <c r="B1056" s="830" t="s">
        <v>775</v>
      </c>
      <c r="C1056" s="815"/>
      <c r="D1056" s="816"/>
      <c r="E1056" s="815"/>
      <c r="F1056" s="815"/>
      <c r="G1056" s="815"/>
      <c r="H1056" s="815"/>
      <c r="I1056" s="815"/>
      <c r="J1056" s="874"/>
      <c r="K1056" s="815"/>
      <c r="L1056" s="815"/>
      <c r="M1056" s="815"/>
      <c r="N1056" s="818"/>
      <c r="O1056" s="880">
        <f t="shared" ref="O1056:O1106" si="90">IF(M1056="",0,IF(I1056="",M1056*H1056/100,I1056*M1056))</f>
        <v>0</v>
      </c>
      <c r="P1056" s="880">
        <f t="shared" ref="P1056:P1106" si="91">O1056*L1056</f>
        <v>0</v>
      </c>
      <c r="Q1056" s="879"/>
      <c r="W1056" s="886"/>
    </row>
    <row r="1057" spans="1:23">
      <c r="A1057" s="680">
        <v>1033</v>
      </c>
      <c r="B1057" s="689">
        <v>7000009996</v>
      </c>
      <c r="C1057" s="689">
        <v>8500</v>
      </c>
      <c r="D1057" s="700" t="s">
        <v>491</v>
      </c>
      <c r="E1057" s="689">
        <v>1000030532</v>
      </c>
      <c r="F1057" s="689">
        <v>85042200</v>
      </c>
      <c r="G1057" s="690"/>
      <c r="H1057" s="689">
        <v>18</v>
      </c>
      <c r="I1057" s="691"/>
      <c r="J1057" s="872" t="s">
        <v>703</v>
      </c>
      <c r="K1057" s="779" t="s">
        <v>291</v>
      </c>
      <c r="L1057" s="780">
        <v>2</v>
      </c>
      <c r="M1057" s="692"/>
      <c r="N1057" s="809" t="str">
        <f t="shared" ref="N1057" si="92">IF(M1057="","INCLUDED",M1057*L1057)</f>
        <v>INCLUDED</v>
      </c>
      <c r="O1057" s="880">
        <f t="shared" si="90"/>
        <v>0</v>
      </c>
      <c r="P1057" s="880">
        <f t="shared" si="91"/>
        <v>0</v>
      </c>
      <c r="Q1057" s="619"/>
      <c r="W1057" s="881"/>
    </row>
    <row r="1058" spans="1:23" ht="36">
      <c r="A1058" s="680">
        <v>1033</v>
      </c>
      <c r="B1058" s="689">
        <v>7000009996</v>
      </c>
      <c r="C1058" s="689">
        <v>8510</v>
      </c>
      <c r="D1058" s="700" t="s">
        <v>491</v>
      </c>
      <c r="E1058" s="689">
        <v>1000030533</v>
      </c>
      <c r="F1058" s="689">
        <v>85049010</v>
      </c>
      <c r="G1058" s="690"/>
      <c r="H1058" s="689">
        <v>18</v>
      </c>
      <c r="I1058" s="691"/>
      <c r="J1058" s="872" t="s">
        <v>704</v>
      </c>
      <c r="K1058" s="779" t="s">
        <v>290</v>
      </c>
      <c r="L1058" s="780">
        <v>2</v>
      </c>
      <c r="M1058" s="692"/>
      <c r="N1058" s="809" t="str">
        <f t="shared" ref="N1058:N1121" si="93">IF(M1058="","INCLUDED",M1058*L1058)</f>
        <v>INCLUDED</v>
      </c>
      <c r="O1058" s="880">
        <f t="shared" si="90"/>
        <v>0</v>
      </c>
      <c r="P1058" s="880">
        <f t="shared" si="91"/>
        <v>0</v>
      </c>
      <c r="Q1058" s="619"/>
      <c r="W1058" s="881"/>
    </row>
    <row r="1059" spans="1:23" ht="36">
      <c r="A1059" s="680">
        <v>1033</v>
      </c>
      <c r="B1059" s="689">
        <v>7000009996</v>
      </c>
      <c r="C1059" s="689">
        <v>8480</v>
      </c>
      <c r="D1059" s="700" t="s">
        <v>491</v>
      </c>
      <c r="E1059" s="689">
        <v>1000025219</v>
      </c>
      <c r="F1059" s="689">
        <v>85049010</v>
      </c>
      <c r="G1059" s="690"/>
      <c r="H1059" s="689">
        <v>18</v>
      </c>
      <c r="I1059" s="691"/>
      <c r="J1059" s="872" t="s">
        <v>510</v>
      </c>
      <c r="K1059" s="779" t="s">
        <v>290</v>
      </c>
      <c r="L1059" s="780">
        <v>2</v>
      </c>
      <c r="M1059" s="692"/>
      <c r="N1059" s="809" t="str">
        <f t="shared" si="93"/>
        <v>INCLUDED</v>
      </c>
      <c r="O1059" s="880">
        <f t="shared" si="90"/>
        <v>0</v>
      </c>
      <c r="P1059" s="880">
        <f t="shared" si="91"/>
        <v>0</v>
      </c>
      <c r="Q1059" s="619"/>
      <c r="W1059" s="881"/>
    </row>
    <row r="1060" spans="1:23" ht="36">
      <c r="A1060" s="680">
        <v>1033</v>
      </c>
      <c r="B1060" s="689">
        <v>7000009996</v>
      </c>
      <c r="C1060" s="689">
        <v>8490</v>
      </c>
      <c r="D1060" s="700" t="s">
        <v>491</v>
      </c>
      <c r="E1060" s="689">
        <v>1000015938</v>
      </c>
      <c r="F1060" s="689">
        <v>84248990</v>
      </c>
      <c r="G1060" s="690"/>
      <c r="H1060" s="689">
        <v>18</v>
      </c>
      <c r="I1060" s="691"/>
      <c r="J1060" s="872" t="s">
        <v>705</v>
      </c>
      <c r="K1060" s="779" t="s">
        <v>291</v>
      </c>
      <c r="L1060" s="780">
        <v>2</v>
      </c>
      <c r="M1060" s="692"/>
      <c r="N1060" s="809" t="str">
        <f t="shared" si="93"/>
        <v>INCLUDED</v>
      </c>
      <c r="O1060" s="880">
        <f t="shared" si="90"/>
        <v>0</v>
      </c>
      <c r="P1060" s="880">
        <f t="shared" si="91"/>
        <v>0</v>
      </c>
      <c r="Q1060" s="619"/>
      <c r="W1060" s="881"/>
    </row>
    <row r="1061" spans="1:23">
      <c r="A1061" s="680">
        <v>1033</v>
      </c>
      <c r="B1061" s="689">
        <v>7000009996</v>
      </c>
      <c r="C1061" s="689">
        <v>8520</v>
      </c>
      <c r="D1061" s="700" t="s">
        <v>492</v>
      </c>
      <c r="E1061" s="689">
        <v>1000031070</v>
      </c>
      <c r="F1061" s="689">
        <v>85049010</v>
      </c>
      <c r="G1061" s="690"/>
      <c r="H1061" s="689">
        <v>18</v>
      </c>
      <c r="I1061" s="691"/>
      <c r="J1061" s="872" t="s">
        <v>762</v>
      </c>
      <c r="K1061" s="779" t="s">
        <v>290</v>
      </c>
      <c r="L1061" s="780">
        <v>2</v>
      </c>
      <c r="M1061" s="692"/>
      <c r="N1061" s="809" t="str">
        <f t="shared" si="93"/>
        <v>INCLUDED</v>
      </c>
      <c r="O1061" s="880">
        <f t="shared" si="90"/>
        <v>0</v>
      </c>
      <c r="P1061" s="880">
        <f t="shared" si="91"/>
        <v>0</v>
      </c>
      <c r="Q1061" s="619"/>
      <c r="W1061" s="881"/>
    </row>
    <row r="1062" spans="1:23" ht="36">
      <c r="A1062" s="680">
        <v>1033</v>
      </c>
      <c r="B1062" s="689">
        <v>7000009996</v>
      </c>
      <c r="C1062" s="689">
        <v>8530</v>
      </c>
      <c r="D1062" s="700" t="s">
        <v>698</v>
      </c>
      <c r="E1062" s="689">
        <v>1000005063</v>
      </c>
      <c r="F1062" s="689">
        <v>85359090</v>
      </c>
      <c r="G1062" s="690"/>
      <c r="H1062" s="689">
        <v>18</v>
      </c>
      <c r="I1062" s="691"/>
      <c r="J1062" s="872" t="s">
        <v>707</v>
      </c>
      <c r="K1062" s="779" t="s">
        <v>290</v>
      </c>
      <c r="L1062" s="780">
        <v>6</v>
      </c>
      <c r="M1062" s="692"/>
      <c r="N1062" s="809" t="str">
        <f t="shared" si="93"/>
        <v>INCLUDED</v>
      </c>
      <c r="O1062" s="880">
        <f t="shared" si="90"/>
        <v>0</v>
      </c>
      <c r="P1062" s="880">
        <f t="shared" si="91"/>
        <v>0</v>
      </c>
      <c r="Q1062" s="619"/>
      <c r="W1062" s="881"/>
    </row>
    <row r="1063" spans="1:23" ht="36">
      <c r="A1063" s="680">
        <v>1033</v>
      </c>
      <c r="B1063" s="689">
        <v>7000009996</v>
      </c>
      <c r="C1063" s="689">
        <v>8600</v>
      </c>
      <c r="D1063" s="700" t="s">
        <v>698</v>
      </c>
      <c r="E1063" s="689">
        <v>1000031122</v>
      </c>
      <c r="F1063" s="689">
        <v>85359090</v>
      </c>
      <c r="G1063" s="690"/>
      <c r="H1063" s="689">
        <v>18</v>
      </c>
      <c r="I1063" s="691"/>
      <c r="J1063" s="872" t="s">
        <v>708</v>
      </c>
      <c r="K1063" s="779" t="s">
        <v>290</v>
      </c>
      <c r="L1063" s="780">
        <v>6</v>
      </c>
      <c r="M1063" s="692"/>
      <c r="N1063" s="809" t="str">
        <f t="shared" si="93"/>
        <v>INCLUDED</v>
      </c>
      <c r="O1063" s="880">
        <f t="shared" si="90"/>
        <v>0</v>
      </c>
      <c r="P1063" s="880">
        <f t="shared" si="91"/>
        <v>0</v>
      </c>
      <c r="Q1063" s="619"/>
      <c r="W1063" s="881"/>
    </row>
    <row r="1064" spans="1:23">
      <c r="A1064" s="680">
        <v>1033</v>
      </c>
      <c r="B1064" s="689">
        <v>7000009996</v>
      </c>
      <c r="C1064" s="689">
        <v>8560</v>
      </c>
      <c r="D1064" s="700" t="s">
        <v>698</v>
      </c>
      <c r="E1064" s="689">
        <v>1000005048</v>
      </c>
      <c r="F1064" s="689">
        <v>85359090</v>
      </c>
      <c r="G1064" s="690"/>
      <c r="H1064" s="689">
        <v>18</v>
      </c>
      <c r="I1064" s="691"/>
      <c r="J1064" s="872" t="s">
        <v>713</v>
      </c>
      <c r="K1064" s="779" t="s">
        <v>290</v>
      </c>
      <c r="L1064" s="780">
        <v>6</v>
      </c>
      <c r="M1064" s="692"/>
      <c r="N1064" s="809" t="str">
        <f t="shared" si="93"/>
        <v>INCLUDED</v>
      </c>
      <c r="O1064" s="880">
        <f t="shared" si="90"/>
        <v>0</v>
      </c>
      <c r="P1064" s="880">
        <f t="shared" si="91"/>
        <v>0</v>
      </c>
      <c r="Q1064" s="619"/>
      <c r="W1064" s="881"/>
    </row>
    <row r="1065" spans="1:23" ht="36">
      <c r="A1065" s="680">
        <v>1033</v>
      </c>
      <c r="B1065" s="689">
        <v>7000009996</v>
      </c>
      <c r="C1065" s="689">
        <v>8540</v>
      </c>
      <c r="D1065" s="700" t="s">
        <v>698</v>
      </c>
      <c r="E1065" s="689">
        <v>1000005067</v>
      </c>
      <c r="F1065" s="689">
        <v>85353090</v>
      </c>
      <c r="G1065" s="690"/>
      <c r="H1065" s="689">
        <v>18</v>
      </c>
      <c r="I1065" s="691"/>
      <c r="J1065" s="872" t="s">
        <v>709</v>
      </c>
      <c r="K1065" s="779" t="s">
        <v>290</v>
      </c>
      <c r="L1065" s="780">
        <v>3</v>
      </c>
      <c r="M1065" s="692"/>
      <c r="N1065" s="809" t="str">
        <f t="shared" si="93"/>
        <v>INCLUDED</v>
      </c>
      <c r="O1065" s="880">
        <f t="shared" si="90"/>
        <v>0</v>
      </c>
      <c r="P1065" s="880">
        <f t="shared" si="91"/>
        <v>0</v>
      </c>
      <c r="Q1065" s="619"/>
      <c r="W1065" s="881"/>
    </row>
    <row r="1066" spans="1:23" ht="36">
      <c r="A1066" s="680">
        <v>1033</v>
      </c>
      <c r="B1066" s="689">
        <v>7000009996</v>
      </c>
      <c r="C1066" s="689">
        <v>8550</v>
      </c>
      <c r="D1066" s="700" t="s">
        <v>698</v>
      </c>
      <c r="E1066" s="689">
        <v>1000005037</v>
      </c>
      <c r="F1066" s="689">
        <v>85353090</v>
      </c>
      <c r="G1066" s="690"/>
      <c r="H1066" s="689">
        <v>18</v>
      </c>
      <c r="I1066" s="691"/>
      <c r="J1066" s="872" t="s">
        <v>710</v>
      </c>
      <c r="K1066" s="779" t="s">
        <v>290</v>
      </c>
      <c r="L1066" s="780">
        <v>5</v>
      </c>
      <c r="M1066" s="692"/>
      <c r="N1066" s="809" t="str">
        <f t="shared" si="93"/>
        <v>INCLUDED</v>
      </c>
      <c r="O1066" s="880">
        <f t="shared" si="90"/>
        <v>0</v>
      </c>
      <c r="P1066" s="880">
        <f t="shared" si="91"/>
        <v>0</v>
      </c>
      <c r="Q1066" s="619"/>
      <c r="W1066" s="881"/>
    </row>
    <row r="1067" spans="1:23">
      <c r="A1067" s="680">
        <v>1033</v>
      </c>
      <c r="B1067" s="689">
        <v>7000009996</v>
      </c>
      <c r="C1067" s="689">
        <v>8580</v>
      </c>
      <c r="D1067" s="700" t="s">
        <v>698</v>
      </c>
      <c r="E1067" s="689">
        <v>1000029252</v>
      </c>
      <c r="F1067" s="689">
        <v>85354010</v>
      </c>
      <c r="G1067" s="690"/>
      <c r="H1067" s="689">
        <v>18</v>
      </c>
      <c r="I1067" s="691"/>
      <c r="J1067" s="872" t="s">
        <v>712</v>
      </c>
      <c r="K1067" s="779" t="s">
        <v>290</v>
      </c>
      <c r="L1067" s="780">
        <v>9</v>
      </c>
      <c r="M1067" s="692"/>
      <c r="N1067" s="809" t="str">
        <f t="shared" si="93"/>
        <v>INCLUDED</v>
      </c>
      <c r="O1067" s="880">
        <f t="shared" si="90"/>
        <v>0</v>
      </c>
      <c r="P1067" s="880">
        <f t="shared" si="91"/>
        <v>0</v>
      </c>
      <c r="Q1067" s="619"/>
      <c r="W1067" s="881"/>
    </row>
    <row r="1068" spans="1:23">
      <c r="A1068" s="680">
        <v>1033</v>
      </c>
      <c r="B1068" s="689">
        <v>7000009996</v>
      </c>
      <c r="C1068" s="689">
        <v>8570</v>
      </c>
      <c r="D1068" s="700" t="s">
        <v>698</v>
      </c>
      <c r="E1068" s="689">
        <v>1000005030</v>
      </c>
      <c r="F1068" s="689">
        <v>85462040</v>
      </c>
      <c r="G1068" s="690"/>
      <c r="H1068" s="689">
        <v>18</v>
      </c>
      <c r="I1068" s="691"/>
      <c r="J1068" s="872" t="s">
        <v>711</v>
      </c>
      <c r="K1068" s="779" t="s">
        <v>290</v>
      </c>
      <c r="L1068" s="780">
        <v>5</v>
      </c>
      <c r="M1068" s="692"/>
      <c r="N1068" s="809" t="str">
        <f t="shared" si="93"/>
        <v>INCLUDED</v>
      </c>
      <c r="O1068" s="880">
        <f t="shared" si="90"/>
        <v>0</v>
      </c>
      <c r="P1068" s="880">
        <f t="shared" si="91"/>
        <v>0</v>
      </c>
      <c r="Q1068" s="619"/>
      <c r="W1068" s="881"/>
    </row>
    <row r="1069" spans="1:23">
      <c r="A1069" s="680">
        <v>1033</v>
      </c>
      <c r="B1069" s="689">
        <v>7000009996</v>
      </c>
      <c r="C1069" s="689">
        <v>8590</v>
      </c>
      <c r="D1069" s="700" t="s">
        <v>698</v>
      </c>
      <c r="E1069" s="689">
        <v>1000025327</v>
      </c>
      <c r="F1069" s="689">
        <v>82055990</v>
      </c>
      <c r="G1069" s="690"/>
      <c r="H1069" s="689">
        <v>18</v>
      </c>
      <c r="I1069" s="691"/>
      <c r="J1069" s="872" t="s">
        <v>763</v>
      </c>
      <c r="K1069" s="779" t="s">
        <v>290</v>
      </c>
      <c r="L1069" s="780">
        <v>6</v>
      </c>
      <c r="M1069" s="692"/>
      <c r="N1069" s="809" t="str">
        <f t="shared" si="93"/>
        <v>INCLUDED</v>
      </c>
      <c r="O1069" s="880">
        <f t="shared" si="90"/>
        <v>0</v>
      </c>
      <c r="P1069" s="880">
        <f t="shared" si="91"/>
        <v>0</v>
      </c>
      <c r="Q1069" s="619"/>
      <c r="W1069" s="881"/>
    </row>
    <row r="1070" spans="1:23" ht="36">
      <c r="A1070" s="680">
        <v>1033</v>
      </c>
      <c r="B1070" s="689">
        <v>7000009996</v>
      </c>
      <c r="C1070" s="689">
        <v>8610</v>
      </c>
      <c r="D1070" s="700" t="s">
        <v>698</v>
      </c>
      <c r="E1070" s="689">
        <v>1000005039</v>
      </c>
      <c r="F1070" s="689">
        <v>85352113</v>
      </c>
      <c r="G1070" s="690"/>
      <c r="H1070" s="689">
        <v>18</v>
      </c>
      <c r="I1070" s="691"/>
      <c r="J1070" s="872" t="s">
        <v>706</v>
      </c>
      <c r="K1070" s="779" t="s">
        <v>290</v>
      </c>
      <c r="L1070" s="780">
        <v>4</v>
      </c>
      <c r="M1070" s="692"/>
      <c r="N1070" s="809" t="str">
        <f t="shared" si="93"/>
        <v>INCLUDED</v>
      </c>
      <c r="O1070" s="880">
        <f t="shared" si="90"/>
        <v>0</v>
      </c>
      <c r="P1070" s="880">
        <f t="shared" si="91"/>
        <v>0</v>
      </c>
      <c r="Q1070" s="619"/>
      <c r="W1070" s="881"/>
    </row>
    <row r="1071" spans="1:23">
      <c r="A1071" s="680">
        <v>1033</v>
      </c>
      <c r="B1071" s="689">
        <v>7000009996</v>
      </c>
      <c r="C1071" s="689">
        <v>9460</v>
      </c>
      <c r="D1071" s="700" t="s">
        <v>699</v>
      </c>
      <c r="E1071" s="689">
        <v>1000000610</v>
      </c>
      <c r="F1071" s="689">
        <v>85353090</v>
      </c>
      <c r="G1071" s="690"/>
      <c r="H1071" s="689">
        <v>18</v>
      </c>
      <c r="I1071" s="691"/>
      <c r="J1071" s="872" t="s">
        <v>714</v>
      </c>
      <c r="K1071" s="779" t="s">
        <v>290</v>
      </c>
      <c r="L1071" s="780">
        <v>4</v>
      </c>
      <c r="M1071" s="692"/>
      <c r="N1071" s="809" t="str">
        <f t="shared" si="93"/>
        <v>INCLUDED</v>
      </c>
      <c r="O1071" s="880">
        <f t="shared" si="90"/>
        <v>0</v>
      </c>
      <c r="P1071" s="880">
        <f t="shared" si="91"/>
        <v>0</v>
      </c>
      <c r="Q1071" s="619"/>
      <c r="W1071" s="881"/>
    </row>
    <row r="1072" spans="1:23">
      <c r="A1072" s="680">
        <v>1033</v>
      </c>
      <c r="B1072" s="689">
        <v>7000009996</v>
      </c>
      <c r="C1072" s="689">
        <v>9470</v>
      </c>
      <c r="D1072" s="700" t="s">
        <v>699</v>
      </c>
      <c r="E1072" s="689">
        <v>1000020422</v>
      </c>
      <c r="F1072" s="689">
        <v>85354010</v>
      </c>
      <c r="G1072" s="690"/>
      <c r="H1072" s="689">
        <v>18</v>
      </c>
      <c r="I1072" s="691"/>
      <c r="J1072" s="872" t="s">
        <v>661</v>
      </c>
      <c r="K1072" s="779" t="s">
        <v>290</v>
      </c>
      <c r="L1072" s="780">
        <v>12</v>
      </c>
      <c r="M1072" s="692"/>
      <c r="N1072" s="809" t="str">
        <f t="shared" si="93"/>
        <v>INCLUDED</v>
      </c>
      <c r="O1072" s="880">
        <f t="shared" si="90"/>
        <v>0</v>
      </c>
      <c r="P1072" s="880">
        <f t="shared" si="91"/>
        <v>0</v>
      </c>
      <c r="Q1072" s="619"/>
      <c r="W1072" s="881"/>
    </row>
    <row r="1073" spans="1:23">
      <c r="A1073" s="680">
        <v>1033</v>
      </c>
      <c r="B1073" s="689">
        <v>7000009996</v>
      </c>
      <c r="C1073" s="689">
        <v>9480</v>
      </c>
      <c r="D1073" s="700" t="s">
        <v>699</v>
      </c>
      <c r="E1073" s="689">
        <v>1000000593</v>
      </c>
      <c r="F1073" s="689">
        <v>85462040</v>
      </c>
      <c r="G1073" s="690"/>
      <c r="H1073" s="689">
        <v>18</v>
      </c>
      <c r="I1073" s="691"/>
      <c r="J1073" s="872" t="s">
        <v>662</v>
      </c>
      <c r="K1073" s="779" t="s">
        <v>290</v>
      </c>
      <c r="L1073" s="780">
        <v>12</v>
      </c>
      <c r="M1073" s="692"/>
      <c r="N1073" s="809" t="str">
        <f t="shared" si="93"/>
        <v>INCLUDED</v>
      </c>
      <c r="O1073" s="880">
        <f t="shared" si="90"/>
        <v>0</v>
      </c>
      <c r="P1073" s="880">
        <f t="shared" si="91"/>
        <v>0</v>
      </c>
      <c r="Q1073" s="619"/>
      <c r="W1073" s="881"/>
    </row>
    <row r="1074" spans="1:23" ht="36">
      <c r="A1074" s="680">
        <v>1033</v>
      </c>
      <c r="B1074" s="689">
        <v>7000009996</v>
      </c>
      <c r="C1074" s="689">
        <v>9490</v>
      </c>
      <c r="D1074" s="700" t="s">
        <v>699</v>
      </c>
      <c r="E1074" s="689">
        <v>1000033307</v>
      </c>
      <c r="F1074" s="689">
        <v>85359030</v>
      </c>
      <c r="G1074" s="690"/>
      <c r="H1074" s="689">
        <v>18</v>
      </c>
      <c r="I1074" s="691"/>
      <c r="J1074" s="872" t="s">
        <v>715</v>
      </c>
      <c r="K1074" s="779" t="s">
        <v>291</v>
      </c>
      <c r="L1074" s="780">
        <v>1</v>
      </c>
      <c r="M1074" s="692"/>
      <c r="N1074" s="809" t="str">
        <f t="shared" si="93"/>
        <v>INCLUDED</v>
      </c>
      <c r="O1074" s="880">
        <f t="shared" si="90"/>
        <v>0</v>
      </c>
      <c r="P1074" s="880">
        <f t="shared" si="91"/>
        <v>0</v>
      </c>
      <c r="Q1074" s="619"/>
      <c r="W1074" s="881"/>
    </row>
    <row r="1075" spans="1:23" ht="36">
      <c r="A1075" s="680">
        <v>1033</v>
      </c>
      <c r="B1075" s="689">
        <v>7000009996</v>
      </c>
      <c r="C1075" s="689">
        <v>9500</v>
      </c>
      <c r="D1075" s="700" t="s">
        <v>699</v>
      </c>
      <c r="E1075" s="689">
        <v>1000033305</v>
      </c>
      <c r="F1075" s="689">
        <v>85359030</v>
      </c>
      <c r="G1075" s="690"/>
      <c r="H1075" s="689">
        <v>18</v>
      </c>
      <c r="I1075" s="691"/>
      <c r="J1075" s="872" t="s">
        <v>716</v>
      </c>
      <c r="K1075" s="779" t="s">
        <v>290</v>
      </c>
      <c r="L1075" s="780">
        <v>4</v>
      </c>
      <c r="M1075" s="692"/>
      <c r="N1075" s="809" t="str">
        <f t="shared" si="93"/>
        <v>INCLUDED</v>
      </c>
      <c r="O1075" s="880">
        <f t="shared" si="90"/>
        <v>0</v>
      </c>
      <c r="P1075" s="880">
        <f t="shared" si="91"/>
        <v>0</v>
      </c>
      <c r="Q1075" s="619"/>
      <c r="W1075" s="881"/>
    </row>
    <row r="1076" spans="1:23" ht="36">
      <c r="A1076" s="680">
        <v>1033</v>
      </c>
      <c r="B1076" s="689">
        <v>7000009996</v>
      </c>
      <c r="C1076" s="689">
        <v>9510</v>
      </c>
      <c r="D1076" s="700" t="s">
        <v>699</v>
      </c>
      <c r="E1076" s="689">
        <v>1000033342</v>
      </c>
      <c r="F1076" s="689">
        <v>85359030</v>
      </c>
      <c r="G1076" s="690"/>
      <c r="H1076" s="689">
        <v>18</v>
      </c>
      <c r="I1076" s="691"/>
      <c r="J1076" s="872" t="s">
        <v>717</v>
      </c>
      <c r="K1076" s="779" t="s">
        <v>290</v>
      </c>
      <c r="L1076" s="780">
        <v>2</v>
      </c>
      <c r="M1076" s="692"/>
      <c r="N1076" s="809" t="str">
        <f t="shared" si="93"/>
        <v>INCLUDED</v>
      </c>
      <c r="O1076" s="880">
        <f t="shared" si="90"/>
        <v>0</v>
      </c>
      <c r="P1076" s="880">
        <f t="shared" si="91"/>
        <v>0</v>
      </c>
      <c r="Q1076" s="619"/>
      <c r="W1076" s="881"/>
    </row>
    <row r="1077" spans="1:23" ht="36">
      <c r="A1077" s="680">
        <v>1033</v>
      </c>
      <c r="B1077" s="689">
        <v>7000009996</v>
      </c>
      <c r="C1077" s="689">
        <v>9520</v>
      </c>
      <c r="D1077" s="700" t="s">
        <v>699</v>
      </c>
      <c r="E1077" s="689">
        <v>1000033306</v>
      </c>
      <c r="F1077" s="689">
        <v>85359030</v>
      </c>
      <c r="G1077" s="690"/>
      <c r="H1077" s="689">
        <v>18</v>
      </c>
      <c r="I1077" s="691"/>
      <c r="J1077" s="872" t="s">
        <v>718</v>
      </c>
      <c r="K1077" s="779" t="s">
        <v>290</v>
      </c>
      <c r="L1077" s="780">
        <v>2</v>
      </c>
      <c r="M1077" s="692"/>
      <c r="N1077" s="809" t="str">
        <f t="shared" si="93"/>
        <v>INCLUDED</v>
      </c>
      <c r="O1077" s="880">
        <f t="shared" si="90"/>
        <v>0</v>
      </c>
      <c r="P1077" s="880">
        <f t="shared" si="91"/>
        <v>0</v>
      </c>
      <c r="Q1077" s="619"/>
      <c r="W1077" s="881"/>
    </row>
    <row r="1078" spans="1:23">
      <c r="A1078" s="680">
        <v>1033</v>
      </c>
      <c r="B1078" s="689">
        <v>7000009996</v>
      </c>
      <c r="C1078" s="689">
        <v>8620</v>
      </c>
      <c r="D1078" s="700" t="s">
        <v>495</v>
      </c>
      <c r="E1078" s="689">
        <v>1000004313</v>
      </c>
      <c r="F1078" s="689">
        <v>85371000</v>
      </c>
      <c r="G1078" s="690"/>
      <c r="H1078" s="689">
        <v>18</v>
      </c>
      <c r="I1078" s="691"/>
      <c r="J1078" s="872" t="s">
        <v>534</v>
      </c>
      <c r="K1078" s="779" t="s">
        <v>291</v>
      </c>
      <c r="L1078" s="780">
        <v>1</v>
      </c>
      <c r="M1078" s="692"/>
      <c r="N1078" s="809" t="str">
        <f t="shared" si="93"/>
        <v>INCLUDED</v>
      </c>
      <c r="O1078" s="880">
        <f t="shared" si="90"/>
        <v>0</v>
      </c>
      <c r="P1078" s="880">
        <f t="shared" si="91"/>
        <v>0</v>
      </c>
      <c r="Q1078" s="619"/>
      <c r="W1078" s="881"/>
    </row>
    <row r="1079" spans="1:23" ht="36">
      <c r="A1079" s="680">
        <v>1033</v>
      </c>
      <c r="B1079" s="689">
        <v>7000009996</v>
      </c>
      <c r="C1079" s="689">
        <v>8630</v>
      </c>
      <c r="D1079" s="700" t="s">
        <v>495</v>
      </c>
      <c r="E1079" s="689">
        <v>1000004303</v>
      </c>
      <c r="F1079" s="689">
        <v>85371000</v>
      </c>
      <c r="G1079" s="690"/>
      <c r="H1079" s="689">
        <v>18</v>
      </c>
      <c r="I1079" s="691"/>
      <c r="J1079" s="872" t="s">
        <v>535</v>
      </c>
      <c r="K1079" s="779" t="s">
        <v>291</v>
      </c>
      <c r="L1079" s="780">
        <v>1</v>
      </c>
      <c r="M1079" s="692"/>
      <c r="N1079" s="809" t="str">
        <f t="shared" si="93"/>
        <v>INCLUDED</v>
      </c>
      <c r="O1079" s="880">
        <f t="shared" si="90"/>
        <v>0</v>
      </c>
      <c r="P1079" s="880">
        <f t="shared" si="91"/>
        <v>0</v>
      </c>
      <c r="Q1079" s="619"/>
      <c r="W1079" s="881"/>
    </row>
    <row r="1080" spans="1:23" ht="36">
      <c r="A1080" s="680">
        <v>1033</v>
      </c>
      <c r="B1080" s="689">
        <v>7000009996</v>
      </c>
      <c r="C1080" s="689">
        <v>8640</v>
      </c>
      <c r="D1080" s="700" t="s">
        <v>495</v>
      </c>
      <c r="E1080" s="689">
        <v>1000004311</v>
      </c>
      <c r="F1080" s="689">
        <v>85371000</v>
      </c>
      <c r="G1080" s="690"/>
      <c r="H1080" s="689">
        <v>18</v>
      </c>
      <c r="I1080" s="691"/>
      <c r="J1080" s="872" t="s">
        <v>536</v>
      </c>
      <c r="K1080" s="779" t="s">
        <v>291</v>
      </c>
      <c r="L1080" s="780">
        <v>1</v>
      </c>
      <c r="M1080" s="692"/>
      <c r="N1080" s="809" t="str">
        <f t="shared" si="93"/>
        <v>INCLUDED</v>
      </c>
      <c r="O1080" s="880">
        <f t="shared" si="90"/>
        <v>0</v>
      </c>
      <c r="P1080" s="880">
        <f t="shared" si="91"/>
        <v>0</v>
      </c>
      <c r="Q1080" s="619"/>
      <c r="W1080" s="881"/>
    </row>
    <row r="1081" spans="1:23" ht="36">
      <c r="A1081" s="680">
        <v>1033</v>
      </c>
      <c r="B1081" s="689">
        <v>7000009996</v>
      </c>
      <c r="C1081" s="689">
        <v>8650</v>
      </c>
      <c r="D1081" s="700" t="s">
        <v>495</v>
      </c>
      <c r="E1081" s="689">
        <v>1000004308</v>
      </c>
      <c r="F1081" s="689">
        <v>85371000</v>
      </c>
      <c r="G1081" s="690"/>
      <c r="H1081" s="689">
        <v>18</v>
      </c>
      <c r="I1081" s="691"/>
      <c r="J1081" s="872" t="s">
        <v>537</v>
      </c>
      <c r="K1081" s="779" t="s">
        <v>291</v>
      </c>
      <c r="L1081" s="780">
        <v>1</v>
      </c>
      <c r="M1081" s="692"/>
      <c r="N1081" s="809" t="str">
        <f t="shared" si="93"/>
        <v>INCLUDED</v>
      </c>
      <c r="O1081" s="880">
        <f t="shared" si="90"/>
        <v>0</v>
      </c>
      <c r="P1081" s="880">
        <f t="shared" si="91"/>
        <v>0</v>
      </c>
      <c r="Q1081" s="619"/>
      <c r="W1081" s="881"/>
    </row>
    <row r="1082" spans="1:23">
      <c r="A1082" s="680">
        <v>1033</v>
      </c>
      <c r="B1082" s="689">
        <v>7000009996</v>
      </c>
      <c r="C1082" s="689">
        <v>8730</v>
      </c>
      <c r="D1082" s="700" t="s">
        <v>495</v>
      </c>
      <c r="E1082" s="689">
        <v>1000000564</v>
      </c>
      <c r="F1082" s="689">
        <v>85371000</v>
      </c>
      <c r="G1082" s="690"/>
      <c r="H1082" s="689">
        <v>18</v>
      </c>
      <c r="I1082" s="691"/>
      <c r="J1082" s="872" t="s">
        <v>719</v>
      </c>
      <c r="K1082" s="779" t="s">
        <v>291</v>
      </c>
      <c r="L1082" s="780">
        <v>2</v>
      </c>
      <c r="M1082" s="692"/>
      <c r="N1082" s="809" t="str">
        <f t="shared" si="93"/>
        <v>INCLUDED</v>
      </c>
      <c r="O1082" s="880">
        <f t="shared" si="90"/>
        <v>0</v>
      </c>
      <c r="P1082" s="880">
        <f t="shared" si="91"/>
        <v>0</v>
      </c>
      <c r="Q1082" s="619"/>
      <c r="W1082" s="881"/>
    </row>
    <row r="1083" spans="1:23">
      <c r="A1083" s="680">
        <v>1033</v>
      </c>
      <c r="B1083" s="689">
        <v>7000009996</v>
      </c>
      <c r="C1083" s="689">
        <v>8710</v>
      </c>
      <c r="D1083" s="700" t="s">
        <v>495</v>
      </c>
      <c r="E1083" s="689">
        <v>1000028342</v>
      </c>
      <c r="F1083" s="689">
        <v>85072000</v>
      </c>
      <c r="G1083" s="690"/>
      <c r="H1083" s="689">
        <v>28</v>
      </c>
      <c r="I1083" s="691"/>
      <c r="J1083" s="872" t="s">
        <v>720</v>
      </c>
      <c r="K1083" s="779" t="s">
        <v>290</v>
      </c>
      <c r="L1083" s="780">
        <v>2</v>
      </c>
      <c r="M1083" s="692"/>
      <c r="N1083" s="809" t="str">
        <f t="shared" si="93"/>
        <v>INCLUDED</v>
      </c>
      <c r="O1083" s="880">
        <f t="shared" si="90"/>
        <v>0</v>
      </c>
      <c r="P1083" s="880">
        <f t="shared" si="91"/>
        <v>0</v>
      </c>
      <c r="Q1083" s="619"/>
      <c r="W1083" s="881"/>
    </row>
    <row r="1084" spans="1:23">
      <c r="A1084" s="680">
        <v>1033</v>
      </c>
      <c r="B1084" s="689">
        <v>7000009996</v>
      </c>
      <c r="C1084" s="689">
        <v>8660</v>
      </c>
      <c r="D1084" s="700" t="s">
        <v>495</v>
      </c>
      <c r="E1084" s="689">
        <v>1000000580</v>
      </c>
      <c r="F1084" s="689">
        <v>85044030</v>
      </c>
      <c r="G1084" s="690"/>
      <c r="H1084" s="689">
        <v>18</v>
      </c>
      <c r="I1084" s="691"/>
      <c r="J1084" s="872" t="s">
        <v>721</v>
      </c>
      <c r="K1084" s="779" t="s">
        <v>290</v>
      </c>
      <c r="L1084" s="780">
        <v>2</v>
      </c>
      <c r="M1084" s="692"/>
      <c r="N1084" s="809" t="str">
        <f t="shared" si="93"/>
        <v>INCLUDED</v>
      </c>
      <c r="O1084" s="880">
        <f>IF(M1084="",0,IF(I1084="",M1084*H1084/100,I1084*M1084))</f>
        <v>0</v>
      </c>
      <c r="P1084" s="880">
        <f>O1084*L1084</f>
        <v>0</v>
      </c>
      <c r="Q1084" s="619"/>
      <c r="W1084" s="881"/>
    </row>
    <row r="1085" spans="1:23">
      <c r="A1085" s="680">
        <v>1033</v>
      </c>
      <c r="B1085" s="689">
        <v>7000009996</v>
      </c>
      <c r="C1085" s="689">
        <v>8680</v>
      </c>
      <c r="D1085" s="700" t="s">
        <v>495</v>
      </c>
      <c r="E1085" s="689">
        <v>1000004765</v>
      </c>
      <c r="F1085" s="689">
        <v>85072000</v>
      </c>
      <c r="G1085" s="690"/>
      <c r="H1085" s="689">
        <v>28</v>
      </c>
      <c r="I1085" s="691"/>
      <c r="J1085" s="872" t="s">
        <v>538</v>
      </c>
      <c r="K1085" s="779" t="s">
        <v>291</v>
      </c>
      <c r="L1085" s="780">
        <v>2</v>
      </c>
      <c r="M1085" s="692"/>
      <c r="N1085" s="809" t="str">
        <f t="shared" si="93"/>
        <v>INCLUDED</v>
      </c>
      <c r="O1085" s="880">
        <f t="shared" si="90"/>
        <v>0</v>
      </c>
      <c r="P1085" s="880">
        <f t="shared" si="91"/>
        <v>0</v>
      </c>
      <c r="Q1085" s="619"/>
      <c r="W1085" s="881"/>
    </row>
    <row r="1086" spans="1:23" ht="36">
      <c r="A1086" s="680">
        <v>1033</v>
      </c>
      <c r="B1086" s="689">
        <v>7000009996</v>
      </c>
      <c r="C1086" s="689">
        <v>8690</v>
      </c>
      <c r="D1086" s="700" t="s">
        <v>495</v>
      </c>
      <c r="E1086" s="689">
        <v>1000028345</v>
      </c>
      <c r="F1086" s="689">
        <v>85044030</v>
      </c>
      <c r="G1086" s="690"/>
      <c r="H1086" s="689">
        <v>18</v>
      </c>
      <c r="I1086" s="691"/>
      <c r="J1086" s="872" t="s">
        <v>539</v>
      </c>
      <c r="K1086" s="779" t="s">
        <v>291</v>
      </c>
      <c r="L1086" s="780">
        <v>2</v>
      </c>
      <c r="M1086" s="692"/>
      <c r="N1086" s="809" t="str">
        <f t="shared" si="93"/>
        <v>INCLUDED</v>
      </c>
      <c r="O1086" s="880">
        <f t="shared" si="90"/>
        <v>0</v>
      </c>
      <c r="P1086" s="880">
        <f t="shared" si="91"/>
        <v>0</v>
      </c>
      <c r="Q1086" s="619"/>
      <c r="W1086" s="881"/>
    </row>
    <row r="1087" spans="1:23">
      <c r="A1087" s="680">
        <v>1033</v>
      </c>
      <c r="B1087" s="689">
        <v>7000009996</v>
      </c>
      <c r="C1087" s="689">
        <v>8720</v>
      </c>
      <c r="D1087" s="700" t="s">
        <v>495</v>
      </c>
      <c r="E1087" s="689">
        <v>1000030539</v>
      </c>
      <c r="F1087" s="689">
        <v>85021100</v>
      </c>
      <c r="G1087" s="690"/>
      <c r="H1087" s="689">
        <v>18</v>
      </c>
      <c r="I1087" s="691"/>
      <c r="J1087" s="872" t="s">
        <v>764</v>
      </c>
      <c r="K1087" s="779" t="s">
        <v>290</v>
      </c>
      <c r="L1087" s="780">
        <v>1</v>
      </c>
      <c r="M1087" s="692"/>
      <c r="N1087" s="809" t="str">
        <f t="shared" si="93"/>
        <v>INCLUDED</v>
      </c>
      <c r="O1087" s="880">
        <f t="shared" si="90"/>
        <v>0</v>
      </c>
      <c r="P1087" s="880">
        <f t="shared" si="91"/>
        <v>0</v>
      </c>
      <c r="Q1087" s="619"/>
      <c r="W1087" s="881"/>
    </row>
    <row r="1088" spans="1:23">
      <c r="A1088" s="680">
        <v>1033</v>
      </c>
      <c r="B1088" s="689">
        <v>7000009996</v>
      </c>
      <c r="C1088" s="689">
        <v>8670</v>
      </c>
      <c r="D1088" s="700" t="s">
        <v>495</v>
      </c>
      <c r="E1088" s="689">
        <v>1000013502</v>
      </c>
      <c r="F1088" s="689">
        <v>84158210</v>
      </c>
      <c r="G1088" s="690"/>
      <c r="H1088" s="689">
        <v>28</v>
      </c>
      <c r="I1088" s="691"/>
      <c r="J1088" s="872" t="s">
        <v>540</v>
      </c>
      <c r="K1088" s="779" t="s">
        <v>290</v>
      </c>
      <c r="L1088" s="780">
        <v>6</v>
      </c>
      <c r="M1088" s="692"/>
      <c r="N1088" s="809" t="str">
        <f t="shared" si="93"/>
        <v>INCLUDED</v>
      </c>
      <c r="O1088" s="880">
        <f t="shared" si="90"/>
        <v>0</v>
      </c>
      <c r="P1088" s="880">
        <f t="shared" si="91"/>
        <v>0</v>
      </c>
      <c r="Q1088" s="619"/>
      <c r="W1088" s="881"/>
    </row>
    <row r="1089" spans="1:23" ht="72">
      <c r="A1089" s="680">
        <v>1033</v>
      </c>
      <c r="B1089" s="689">
        <v>7000009996</v>
      </c>
      <c r="C1089" s="689">
        <v>8700</v>
      </c>
      <c r="D1089" s="700" t="s">
        <v>495</v>
      </c>
      <c r="E1089" s="689">
        <v>1000028551</v>
      </c>
      <c r="F1089" s="689">
        <v>84137010</v>
      </c>
      <c r="G1089" s="690"/>
      <c r="H1089" s="689">
        <v>12</v>
      </c>
      <c r="I1089" s="691"/>
      <c r="J1089" s="872" t="s">
        <v>722</v>
      </c>
      <c r="K1089" s="779" t="s">
        <v>443</v>
      </c>
      <c r="L1089" s="780">
        <v>1</v>
      </c>
      <c r="M1089" s="692"/>
      <c r="N1089" s="809" t="str">
        <f t="shared" si="93"/>
        <v>INCLUDED</v>
      </c>
      <c r="O1089" s="880">
        <f t="shared" si="90"/>
        <v>0</v>
      </c>
      <c r="P1089" s="880">
        <f t="shared" si="91"/>
        <v>0</v>
      </c>
      <c r="Q1089" s="619"/>
      <c r="W1089" s="881"/>
    </row>
    <row r="1090" spans="1:23">
      <c r="A1090" s="680">
        <v>1033</v>
      </c>
      <c r="B1090" s="689">
        <v>7000009996</v>
      </c>
      <c r="C1090" s="689">
        <v>8750</v>
      </c>
      <c r="D1090" s="700" t="s">
        <v>496</v>
      </c>
      <c r="E1090" s="689">
        <v>1000004964</v>
      </c>
      <c r="F1090" s="689">
        <v>85371000</v>
      </c>
      <c r="G1090" s="690"/>
      <c r="H1090" s="689">
        <v>18</v>
      </c>
      <c r="I1090" s="691"/>
      <c r="J1090" s="872" t="s">
        <v>724</v>
      </c>
      <c r="K1090" s="779" t="s">
        <v>290</v>
      </c>
      <c r="L1090" s="780">
        <v>1</v>
      </c>
      <c r="M1090" s="692"/>
      <c r="N1090" s="809" t="str">
        <f t="shared" si="93"/>
        <v>INCLUDED</v>
      </c>
      <c r="O1090" s="880">
        <f t="shared" si="90"/>
        <v>0</v>
      </c>
      <c r="P1090" s="880">
        <f t="shared" si="91"/>
        <v>0</v>
      </c>
      <c r="Q1090" s="619"/>
      <c r="W1090" s="881"/>
    </row>
    <row r="1091" spans="1:23" ht="36">
      <c r="A1091" s="680">
        <v>1033</v>
      </c>
      <c r="B1091" s="689">
        <v>7000009996</v>
      </c>
      <c r="C1091" s="689">
        <v>8760</v>
      </c>
      <c r="D1091" s="700" t="s">
        <v>496</v>
      </c>
      <c r="E1091" s="689">
        <v>1000004981</v>
      </c>
      <c r="F1091" s="689">
        <v>85371000</v>
      </c>
      <c r="G1091" s="690"/>
      <c r="H1091" s="689">
        <v>18</v>
      </c>
      <c r="I1091" s="691"/>
      <c r="J1091" s="872" t="s">
        <v>726</v>
      </c>
      <c r="K1091" s="779" t="s">
        <v>290</v>
      </c>
      <c r="L1091" s="780">
        <v>2</v>
      </c>
      <c r="M1091" s="692"/>
      <c r="N1091" s="809" t="str">
        <f t="shared" si="93"/>
        <v>INCLUDED</v>
      </c>
      <c r="O1091" s="880">
        <f t="shared" si="90"/>
        <v>0</v>
      </c>
      <c r="P1091" s="880">
        <f t="shared" si="91"/>
        <v>0</v>
      </c>
      <c r="Q1091" s="619"/>
      <c r="W1091" s="881"/>
    </row>
    <row r="1092" spans="1:23">
      <c r="A1092" s="680">
        <v>1033</v>
      </c>
      <c r="B1092" s="689">
        <v>7000009996</v>
      </c>
      <c r="C1092" s="689">
        <v>8740</v>
      </c>
      <c r="D1092" s="700" t="s">
        <v>496</v>
      </c>
      <c r="E1092" s="689">
        <v>1000021642</v>
      </c>
      <c r="F1092" s="689">
        <v>85371000</v>
      </c>
      <c r="G1092" s="690"/>
      <c r="H1092" s="689">
        <v>18</v>
      </c>
      <c r="I1092" s="691"/>
      <c r="J1092" s="872" t="s">
        <v>545</v>
      </c>
      <c r="K1092" s="779" t="s">
        <v>290</v>
      </c>
      <c r="L1092" s="780">
        <v>1</v>
      </c>
      <c r="M1092" s="692"/>
      <c r="N1092" s="809" t="str">
        <f t="shared" si="93"/>
        <v>INCLUDED</v>
      </c>
      <c r="O1092" s="880">
        <f t="shared" si="90"/>
        <v>0</v>
      </c>
      <c r="P1092" s="880">
        <f t="shared" si="91"/>
        <v>0</v>
      </c>
      <c r="Q1092" s="619"/>
      <c r="W1092" s="881"/>
    </row>
    <row r="1093" spans="1:23" ht="36">
      <c r="A1093" s="680">
        <v>1033</v>
      </c>
      <c r="B1093" s="689">
        <v>7000009996</v>
      </c>
      <c r="C1093" s="689">
        <v>8770</v>
      </c>
      <c r="D1093" s="700" t="s">
        <v>496</v>
      </c>
      <c r="E1093" s="689">
        <v>1000030956</v>
      </c>
      <c r="F1093" s="689">
        <v>85371000</v>
      </c>
      <c r="G1093" s="690"/>
      <c r="H1093" s="689">
        <v>18</v>
      </c>
      <c r="I1093" s="691"/>
      <c r="J1093" s="872" t="s">
        <v>725</v>
      </c>
      <c r="K1093" s="779" t="s">
        <v>290</v>
      </c>
      <c r="L1093" s="780">
        <v>1</v>
      </c>
      <c r="M1093" s="692"/>
      <c r="N1093" s="809" t="str">
        <f t="shared" si="93"/>
        <v>INCLUDED</v>
      </c>
      <c r="O1093" s="880">
        <f t="shared" si="90"/>
        <v>0</v>
      </c>
      <c r="P1093" s="880">
        <f t="shared" si="91"/>
        <v>0</v>
      </c>
      <c r="Q1093" s="619"/>
      <c r="W1093" s="881"/>
    </row>
    <row r="1094" spans="1:23">
      <c r="A1094" s="680">
        <v>1033</v>
      </c>
      <c r="B1094" s="689">
        <v>7000009996</v>
      </c>
      <c r="C1094" s="689">
        <v>8780</v>
      </c>
      <c r="D1094" s="700" t="s">
        <v>497</v>
      </c>
      <c r="E1094" s="689">
        <v>1000012027</v>
      </c>
      <c r="F1094" s="689">
        <v>84241000</v>
      </c>
      <c r="G1094" s="690"/>
      <c r="H1094" s="689">
        <v>18</v>
      </c>
      <c r="I1094" s="691"/>
      <c r="J1094" s="872" t="s">
        <v>555</v>
      </c>
      <c r="K1094" s="779" t="s">
        <v>290</v>
      </c>
      <c r="L1094" s="780">
        <v>4</v>
      </c>
      <c r="M1094" s="692"/>
      <c r="N1094" s="809" t="str">
        <f t="shared" si="93"/>
        <v>INCLUDED</v>
      </c>
      <c r="O1094" s="880">
        <f t="shared" si="90"/>
        <v>0</v>
      </c>
      <c r="P1094" s="880">
        <f t="shared" si="91"/>
        <v>0</v>
      </c>
      <c r="Q1094" s="619"/>
      <c r="W1094" s="881"/>
    </row>
    <row r="1095" spans="1:23">
      <c r="A1095" s="680">
        <v>1033</v>
      </c>
      <c r="B1095" s="689">
        <v>7000009996</v>
      </c>
      <c r="C1095" s="689">
        <v>8790</v>
      </c>
      <c r="D1095" s="700" t="s">
        <v>497</v>
      </c>
      <c r="E1095" s="689">
        <v>1000012022</v>
      </c>
      <c r="F1095" s="689">
        <v>84241000</v>
      </c>
      <c r="G1095" s="690"/>
      <c r="H1095" s="689">
        <v>18</v>
      </c>
      <c r="I1095" s="691"/>
      <c r="J1095" s="872" t="s">
        <v>556</v>
      </c>
      <c r="K1095" s="779" t="s">
        <v>290</v>
      </c>
      <c r="L1095" s="780">
        <v>10</v>
      </c>
      <c r="M1095" s="692"/>
      <c r="N1095" s="809" t="str">
        <f t="shared" si="93"/>
        <v>INCLUDED</v>
      </c>
      <c r="O1095" s="880">
        <f t="shared" si="90"/>
        <v>0</v>
      </c>
      <c r="P1095" s="880">
        <f t="shared" si="91"/>
        <v>0</v>
      </c>
      <c r="Q1095" s="619"/>
      <c r="W1095" s="881"/>
    </row>
    <row r="1096" spans="1:23">
      <c r="A1096" s="680">
        <v>1033</v>
      </c>
      <c r="B1096" s="689">
        <v>7000009996</v>
      </c>
      <c r="C1096" s="689">
        <v>8810</v>
      </c>
      <c r="D1096" s="700" t="s">
        <v>497</v>
      </c>
      <c r="E1096" s="689">
        <v>1000028771</v>
      </c>
      <c r="F1096" s="689">
        <v>84241000</v>
      </c>
      <c r="G1096" s="690"/>
      <c r="H1096" s="689">
        <v>18</v>
      </c>
      <c r="I1096" s="691"/>
      <c r="J1096" s="872" t="s">
        <v>557</v>
      </c>
      <c r="K1096" s="779" t="s">
        <v>290</v>
      </c>
      <c r="L1096" s="780">
        <v>6</v>
      </c>
      <c r="M1096" s="692"/>
      <c r="N1096" s="809" t="str">
        <f t="shared" si="93"/>
        <v>INCLUDED</v>
      </c>
      <c r="O1096" s="880">
        <f t="shared" si="90"/>
        <v>0</v>
      </c>
      <c r="P1096" s="880">
        <f t="shared" si="91"/>
        <v>0</v>
      </c>
      <c r="Q1096" s="619"/>
      <c r="W1096" s="881"/>
    </row>
    <row r="1097" spans="1:23" ht="36">
      <c r="A1097" s="680">
        <v>1033</v>
      </c>
      <c r="B1097" s="689">
        <v>7000009996</v>
      </c>
      <c r="C1097" s="689">
        <v>8800</v>
      </c>
      <c r="D1097" s="700" t="s">
        <v>497</v>
      </c>
      <c r="E1097" s="689">
        <v>1000012073</v>
      </c>
      <c r="F1097" s="689">
        <v>84241000</v>
      </c>
      <c r="G1097" s="690"/>
      <c r="H1097" s="689">
        <v>18</v>
      </c>
      <c r="I1097" s="691"/>
      <c r="J1097" s="872" t="s">
        <v>558</v>
      </c>
      <c r="K1097" s="779" t="s">
        <v>290</v>
      </c>
      <c r="L1097" s="780">
        <v>2</v>
      </c>
      <c r="M1097" s="692"/>
      <c r="N1097" s="809" t="str">
        <f t="shared" si="93"/>
        <v>INCLUDED</v>
      </c>
      <c r="O1097" s="880">
        <f t="shared" si="90"/>
        <v>0</v>
      </c>
      <c r="P1097" s="880">
        <f t="shared" si="91"/>
        <v>0</v>
      </c>
      <c r="Q1097" s="619"/>
      <c r="W1097" s="881"/>
    </row>
    <row r="1098" spans="1:23" ht="36">
      <c r="A1098" s="680">
        <v>1033</v>
      </c>
      <c r="B1098" s="689">
        <v>7000009996</v>
      </c>
      <c r="C1098" s="689">
        <v>8820</v>
      </c>
      <c r="D1098" s="700" t="s">
        <v>497</v>
      </c>
      <c r="E1098" s="689">
        <v>1000030636</v>
      </c>
      <c r="F1098" s="689"/>
      <c r="G1098" s="689"/>
      <c r="H1098" s="689"/>
      <c r="I1098" s="689"/>
      <c r="J1098" s="872" t="s">
        <v>765</v>
      </c>
      <c r="K1098" s="779" t="s">
        <v>443</v>
      </c>
      <c r="L1098" s="780">
        <v>1</v>
      </c>
      <c r="M1098" s="780"/>
      <c r="N1098" s="780"/>
      <c r="O1098" s="880">
        <f t="shared" si="90"/>
        <v>0</v>
      </c>
      <c r="P1098" s="880">
        <f t="shared" si="91"/>
        <v>0</v>
      </c>
      <c r="Q1098" s="619"/>
      <c r="W1098" s="881"/>
    </row>
    <row r="1099" spans="1:23" s="884" customFormat="1">
      <c r="A1099" s="866">
        <v>1033</v>
      </c>
      <c r="B1099" s="767">
        <v>7000009996</v>
      </c>
      <c r="C1099" s="767">
        <v>12770</v>
      </c>
      <c r="D1099" s="768" t="s">
        <v>497</v>
      </c>
      <c r="E1099" s="767">
        <v>1000042281</v>
      </c>
      <c r="F1099" s="767">
        <v>84248990</v>
      </c>
      <c r="G1099" s="690"/>
      <c r="H1099" s="767">
        <v>0</v>
      </c>
      <c r="I1099" s="864"/>
      <c r="J1099" s="872" t="s">
        <v>1105</v>
      </c>
      <c r="K1099" s="779" t="s">
        <v>291</v>
      </c>
      <c r="L1099" s="779">
        <v>1</v>
      </c>
      <c r="M1099" s="692"/>
      <c r="N1099" s="809" t="str">
        <f t="shared" si="93"/>
        <v>INCLUDED</v>
      </c>
      <c r="O1099" s="882">
        <f t="shared" si="90"/>
        <v>0</v>
      </c>
      <c r="P1099" s="882">
        <f t="shared" si="91"/>
        <v>0</v>
      </c>
      <c r="Q1099" s="883"/>
      <c r="W1099" s="885"/>
    </row>
    <row r="1100" spans="1:23">
      <c r="A1100" s="680">
        <v>1033</v>
      </c>
      <c r="B1100" s="689">
        <v>7000009996</v>
      </c>
      <c r="C1100" s="689">
        <v>12780</v>
      </c>
      <c r="D1100" s="700" t="s">
        <v>497</v>
      </c>
      <c r="E1100" s="689">
        <v>1000042483</v>
      </c>
      <c r="F1100" s="689">
        <v>84248990</v>
      </c>
      <c r="G1100" s="690"/>
      <c r="H1100" s="689">
        <v>5</v>
      </c>
      <c r="I1100" s="864"/>
      <c r="J1100" s="872" t="s">
        <v>1106</v>
      </c>
      <c r="K1100" s="779" t="s">
        <v>291</v>
      </c>
      <c r="L1100" s="780">
        <v>1</v>
      </c>
      <c r="M1100" s="692"/>
      <c r="N1100" s="809" t="str">
        <f t="shared" si="93"/>
        <v>INCLUDED</v>
      </c>
      <c r="O1100" s="880">
        <f t="shared" si="90"/>
        <v>0</v>
      </c>
      <c r="P1100" s="880">
        <f t="shared" si="91"/>
        <v>0</v>
      </c>
      <c r="Q1100" s="619"/>
      <c r="W1100" s="881"/>
    </row>
    <row r="1101" spans="1:23">
      <c r="A1101" s="680">
        <v>1033</v>
      </c>
      <c r="B1101" s="689">
        <v>7000009996</v>
      </c>
      <c r="C1101" s="689">
        <v>12790</v>
      </c>
      <c r="D1101" s="700" t="s">
        <v>497</v>
      </c>
      <c r="E1101" s="689">
        <v>1000042284</v>
      </c>
      <c r="F1101" s="689">
        <v>84248990</v>
      </c>
      <c r="G1101" s="690"/>
      <c r="H1101" s="689">
        <v>12</v>
      </c>
      <c r="I1101" s="864"/>
      <c r="J1101" s="872" t="s">
        <v>1107</v>
      </c>
      <c r="K1101" s="779" t="s">
        <v>291</v>
      </c>
      <c r="L1101" s="780">
        <v>1</v>
      </c>
      <c r="M1101" s="692"/>
      <c r="N1101" s="809" t="str">
        <f t="shared" si="93"/>
        <v>INCLUDED</v>
      </c>
      <c r="O1101" s="880">
        <f t="shared" si="90"/>
        <v>0</v>
      </c>
      <c r="P1101" s="880">
        <f t="shared" si="91"/>
        <v>0</v>
      </c>
      <c r="Q1101" s="619"/>
      <c r="W1101" s="881"/>
    </row>
    <row r="1102" spans="1:23">
      <c r="A1102" s="680">
        <v>1033</v>
      </c>
      <c r="B1102" s="689">
        <v>7000009996</v>
      </c>
      <c r="C1102" s="689">
        <v>12800</v>
      </c>
      <c r="D1102" s="700" t="s">
        <v>497</v>
      </c>
      <c r="E1102" s="689">
        <v>1000042287</v>
      </c>
      <c r="F1102" s="689">
        <v>84248990</v>
      </c>
      <c r="G1102" s="690"/>
      <c r="H1102" s="689">
        <v>18</v>
      </c>
      <c r="I1102" s="864"/>
      <c r="J1102" s="872" t="s">
        <v>1108</v>
      </c>
      <c r="K1102" s="779" t="s">
        <v>291</v>
      </c>
      <c r="L1102" s="780">
        <v>1</v>
      </c>
      <c r="M1102" s="692"/>
      <c r="N1102" s="809" t="str">
        <f t="shared" si="93"/>
        <v>INCLUDED</v>
      </c>
      <c r="O1102" s="880">
        <f t="shared" si="90"/>
        <v>0</v>
      </c>
      <c r="P1102" s="880">
        <f t="shared" si="91"/>
        <v>0</v>
      </c>
      <c r="Q1102" s="619"/>
      <c r="W1102" s="881"/>
    </row>
    <row r="1103" spans="1:23">
      <c r="A1103" s="680">
        <v>1033</v>
      </c>
      <c r="B1103" s="689">
        <v>7000009996</v>
      </c>
      <c r="C1103" s="689">
        <v>12810</v>
      </c>
      <c r="D1103" s="700" t="s">
        <v>497</v>
      </c>
      <c r="E1103" s="689">
        <v>1000042480</v>
      </c>
      <c r="F1103" s="689">
        <v>84248990</v>
      </c>
      <c r="G1103" s="690"/>
      <c r="H1103" s="689">
        <v>28</v>
      </c>
      <c r="I1103" s="864"/>
      <c r="J1103" s="872" t="s">
        <v>1109</v>
      </c>
      <c r="K1103" s="779" t="s">
        <v>291</v>
      </c>
      <c r="L1103" s="780">
        <v>1</v>
      </c>
      <c r="M1103" s="692"/>
      <c r="N1103" s="809" t="str">
        <f t="shared" si="93"/>
        <v>INCLUDED</v>
      </c>
      <c r="O1103" s="880">
        <f t="shared" si="90"/>
        <v>0</v>
      </c>
      <c r="P1103" s="880">
        <f t="shared" si="91"/>
        <v>0</v>
      </c>
      <c r="Q1103" s="619"/>
      <c r="W1103" s="881"/>
    </row>
    <row r="1104" spans="1:23">
      <c r="A1104" s="680">
        <v>1033</v>
      </c>
      <c r="B1104" s="689">
        <v>7000009996</v>
      </c>
      <c r="C1104" s="689">
        <v>8830</v>
      </c>
      <c r="D1104" s="700" t="s">
        <v>498</v>
      </c>
      <c r="E1104" s="689">
        <v>1000014547</v>
      </c>
      <c r="F1104" s="689">
        <v>85371000</v>
      </c>
      <c r="G1104" s="690"/>
      <c r="H1104" s="689">
        <v>18</v>
      </c>
      <c r="I1104" s="691"/>
      <c r="J1104" s="872" t="s">
        <v>445</v>
      </c>
      <c r="K1104" s="779" t="s">
        <v>290</v>
      </c>
      <c r="L1104" s="780">
        <v>2</v>
      </c>
      <c r="M1104" s="692"/>
      <c r="N1104" s="809" t="str">
        <f t="shared" si="93"/>
        <v>INCLUDED</v>
      </c>
      <c r="O1104" s="880">
        <f t="shared" si="90"/>
        <v>0</v>
      </c>
      <c r="P1104" s="880">
        <f t="shared" si="91"/>
        <v>0</v>
      </c>
      <c r="Q1104" s="619"/>
      <c r="W1104" s="881"/>
    </row>
    <row r="1105" spans="1:23">
      <c r="A1105" s="680">
        <v>1033</v>
      </c>
      <c r="B1105" s="689">
        <v>7000009996</v>
      </c>
      <c r="C1105" s="689">
        <v>8840</v>
      </c>
      <c r="D1105" s="700" t="s">
        <v>498</v>
      </c>
      <c r="E1105" s="689">
        <v>1000014548</v>
      </c>
      <c r="F1105" s="689">
        <v>94059900</v>
      </c>
      <c r="G1105" s="690"/>
      <c r="H1105" s="689">
        <v>18</v>
      </c>
      <c r="I1105" s="691"/>
      <c r="J1105" s="872" t="s">
        <v>563</v>
      </c>
      <c r="K1105" s="779" t="s">
        <v>290</v>
      </c>
      <c r="L1105" s="780">
        <v>1</v>
      </c>
      <c r="M1105" s="692"/>
      <c r="N1105" s="809" t="str">
        <f t="shared" si="93"/>
        <v>INCLUDED</v>
      </c>
      <c r="O1105" s="880">
        <f t="shared" si="90"/>
        <v>0</v>
      </c>
      <c r="P1105" s="880">
        <f t="shared" si="91"/>
        <v>0</v>
      </c>
      <c r="Q1105" s="619"/>
      <c r="W1105" s="881"/>
    </row>
    <row r="1106" spans="1:23" ht="36">
      <c r="A1106" s="680">
        <v>1033</v>
      </c>
      <c r="B1106" s="689">
        <v>7000009996</v>
      </c>
      <c r="C1106" s="689">
        <v>8850</v>
      </c>
      <c r="D1106" s="700" t="s">
        <v>498</v>
      </c>
      <c r="E1106" s="689">
        <v>1000020262</v>
      </c>
      <c r="F1106" s="689">
        <v>85371000</v>
      </c>
      <c r="G1106" s="690"/>
      <c r="H1106" s="689">
        <v>18</v>
      </c>
      <c r="I1106" s="691"/>
      <c r="J1106" s="872" t="s">
        <v>446</v>
      </c>
      <c r="K1106" s="779" t="s">
        <v>290</v>
      </c>
      <c r="L1106" s="780">
        <v>1</v>
      </c>
      <c r="M1106" s="692"/>
      <c r="N1106" s="809" t="str">
        <f t="shared" si="93"/>
        <v>INCLUDED</v>
      </c>
      <c r="O1106" s="880">
        <f t="shared" si="90"/>
        <v>0</v>
      </c>
      <c r="P1106" s="880">
        <f t="shared" si="91"/>
        <v>0</v>
      </c>
      <c r="Q1106" s="619"/>
      <c r="W1106" s="881"/>
    </row>
    <row r="1107" spans="1:23">
      <c r="A1107" s="680">
        <v>1033</v>
      </c>
      <c r="B1107" s="689">
        <v>7000009996</v>
      </c>
      <c r="C1107" s="689">
        <v>8860</v>
      </c>
      <c r="D1107" s="700" t="s">
        <v>498</v>
      </c>
      <c r="E1107" s="689">
        <v>1000014535</v>
      </c>
      <c r="F1107" s="689">
        <v>94054010</v>
      </c>
      <c r="G1107" s="690"/>
      <c r="H1107" s="689">
        <v>28</v>
      </c>
      <c r="I1107" s="691"/>
      <c r="J1107" s="872" t="s">
        <v>564</v>
      </c>
      <c r="K1107" s="779" t="s">
        <v>290</v>
      </c>
      <c r="L1107" s="780">
        <v>8</v>
      </c>
      <c r="M1107" s="692"/>
      <c r="N1107" s="809" t="str">
        <f t="shared" si="93"/>
        <v>INCLUDED</v>
      </c>
      <c r="O1107" s="880">
        <f t="shared" ref="O1107:O1190" si="94">IF(M1107="",0,IF(I1107="",M1107*H1107/100,I1107*M1107))</f>
        <v>0</v>
      </c>
      <c r="P1107" s="880">
        <f t="shared" ref="P1107:P1190" si="95">O1107*L1107</f>
        <v>0</v>
      </c>
      <c r="Q1107" s="619"/>
      <c r="W1107" s="881"/>
    </row>
    <row r="1108" spans="1:23">
      <c r="A1108" s="680">
        <v>1033</v>
      </c>
      <c r="B1108" s="689">
        <v>7000009996</v>
      </c>
      <c r="C1108" s="689">
        <v>8870</v>
      </c>
      <c r="D1108" s="700" t="s">
        <v>498</v>
      </c>
      <c r="E1108" s="689">
        <v>1000014536</v>
      </c>
      <c r="F1108" s="689">
        <v>94054010</v>
      </c>
      <c r="G1108" s="690"/>
      <c r="H1108" s="689">
        <v>28</v>
      </c>
      <c r="I1108" s="691"/>
      <c r="J1108" s="872" t="s">
        <v>565</v>
      </c>
      <c r="K1108" s="779" t="s">
        <v>290</v>
      </c>
      <c r="L1108" s="780">
        <v>10</v>
      </c>
      <c r="M1108" s="692"/>
      <c r="N1108" s="809" t="str">
        <f t="shared" si="93"/>
        <v>INCLUDED</v>
      </c>
      <c r="O1108" s="880">
        <f t="shared" si="94"/>
        <v>0</v>
      </c>
      <c r="P1108" s="880">
        <f t="shared" si="95"/>
        <v>0</v>
      </c>
      <c r="Q1108" s="619"/>
      <c r="W1108" s="881"/>
    </row>
    <row r="1109" spans="1:23">
      <c r="A1109" s="680">
        <v>1033</v>
      </c>
      <c r="B1109" s="689">
        <v>7000009996</v>
      </c>
      <c r="C1109" s="689">
        <v>8880</v>
      </c>
      <c r="D1109" s="700" t="s">
        <v>498</v>
      </c>
      <c r="E1109" s="689">
        <v>1000014538</v>
      </c>
      <c r="F1109" s="689">
        <v>94051090</v>
      </c>
      <c r="G1109" s="690"/>
      <c r="H1109" s="689">
        <v>18</v>
      </c>
      <c r="I1109" s="691"/>
      <c r="J1109" s="872" t="s">
        <v>566</v>
      </c>
      <c r="K1109" s="779" t="s">
        <v>290</v>
      </c>
      <c r="L1109" s="780">
        <v>2</v>
      </c>
      <c r="M1109" s="692"/>
      <c r="N1109" s="809" t="str">
        <f t="shared" si="93"/>
        <v>INCLUDED</v>
      </c>
      <c r="O1109" s="880">
        <f t="shared" si="94"/>
        <v>0</v>
      </c>
      <c r="P1109" s="880">
        <f t="shared" si="95"/>
        <v>0</v>
      </c>
      <c r="Q1109" s="619"/>
      <c r="W1109" s="881"/>
    </row>
    <row r="1110" spans="1:23">
      <c r="A1110" s="680">
        <v>1033</v>
      </c>
      <c r="B1110" s="689">
        <v>7000009996</v>
      </c>
      <c r="C1110" s="689">
        <v>8890</v>
      </c>
      <c r="D1110" s="700" t="s">
        <v>498</v>
      </c>
      <c r="E1110" s="689">
        <v>1000014539</v>
      </c>
      <c r="F1110" s="689">
        <v>94051090</v>
      </c>
      <c r="G1110" s="690"/>
      <c r="H1110" s="689">
        <v>18</v>
      </c>
      <c r="I1110" s="691"/>
      <c r="J1110" s="872" t="s">
        <v>567</v>
      </c>
      <c r="K1110" s="779" t="s">
        <v>290</v>
      </c>
      <c r="L1110" s="780">
        <v>4</v>
      </c>
      <c r="M1110" s="692"/>
      <c r="N1110" s="809" t="str">
        <f t="shared" si="93"/>
        <v>INCLUDED</v>
      </c>
      <c r="O1110" s="880">
        <f t="shared" si="94"/>
        <v>0</v>
      </c>
      <c r="P1110" s="880">
        <f t="shared" si="95"/>
        <v>0</v>
      </c>
      <c r="Q1110" s="619"/>
      <c r="W1110" s="881"/>
    </row>
    <row r="1111" spans="1:23">
      <c r="A1111" s="680">
        <v>1033</v>
      </c>
      <c r="B1111" s="689">
        <v>7000009996</v>
      </c>
      <c r="C1111" s="689">
        <v>8900</v>
      </c>
      <c r="D1111" s="700" t="s">
        <v>498</v>
      </c>
      <c r="E1111" s="689">
        <v>1000014534</v>
      </c>
      <c r="F1111" s="689">
        <v>94051090</v>
      </c>
      <c r="G1111" s="690"/>
      <c r="H1111" s="689">
        <v>18</v>
      </c>
      <c r="I1111" s="691"/>
      <c r="J1111" s="872" t="s">
        <v>568</v>
      </c>
      <c r="K1111" s="779" t="s">
        <v>290</v>
      </c>
      <c r="L1111" s="780">
        <v>5</v>
      </c>
      <c r="M1111" s="692"/>
      <c r="N1111" s="809" t="str">
        <f t="shared" si="93"/>
        <v>INCLUDED</v>
      </c>
      <c r="O1111" s="880">
        <f t="shared" si="94"/>
        <v>0</v>
      </c>
      <c r="P1111" s="880">
        <f t="shared" si="95"/>
        <v>0</v>
      </c>
      <c r="Q1111" s="619"/>
      <c r="W1111" s="881"/>
    </row>
    <row r="1112" spans="1:23">
      <c r="A1112" s="680">
        <v>1033</v>
      </c>
      <c r="B1112" s="689">
        <v>7000009996</v>
      </c>
      <c r="C1112" s="689">
        <v>8910</v>
      </c>
      <c r="D1112" s="700" t="s">
        <v>498</v>
      </c>
      <c r="E1112" s="689">
        <v>1000014516</v>
      </c>
      <c r="F1112" s="689">
        <v>94051090</v>
      </c>
      <c r="G1112" s="690"/>
      <c r="H1112" s="689">
        <v>18</v>
      </c>
      <c r="I1112" s="691"/>
      <c r="J1112" s="872" t="s">
        <v>569</v>
      </c>
      <c r="K1112" s="779" t="s">
        <v>290</v>
      </c>
      <c r="L1112" s="780">
        <v>4</v>
      </c>
      <c r="M1112" s="692"/>
      <c r="N1112" s="809" t="str">
        <f t="shared" si="93"/>
        <v>INCLUDED</v>
      </c>
      <c r="O1112" s="880">
        <f t="shared" si="94"/>
        <v>0</v>
      </c>
      <c r="P1112" s="880">
        <f t="shared" si="95"/>
        <v>0</v>
      </c>
      <c r="Q1112" s="619"/>
      <c r="W1112" s="881"/>
    </row>
    <row r="1113" spans="1:23" ht="36">
      <c r="A1113" s="680">
        <v>1033</v>
      </c>
      <c r="B1113" s="689">
        <v>7000009996</v>
      </c>
      <c r="C1113" s="689">
        <v>8920</v>
      </c>
      <c r="D1113" s="700" t="s">
        <v>498</v>
      </c>
      <c r="E1113" s="689">
        <v>1000001050</v>
      </c>
      <c r="F1113" s="689">
        <v>94059900</v>
      </c>
      <c r="G1113" s="690"/>
      <c r="H1113" s="689">
        <v>18</v>
      </c>
      <c r="I1113" s="691"/>
      <c r="J1113" s="872" t="s">
        <v>570</v>
      </c>
      <c r="K1113" s="779" t="s">
        <v>290</v>
      </c>
      <c r="L1113" s="780">
        <v>4</v>
      </c>
      <c r="M1113" s="692"/>
      <c r="N1113" s="809" t="str">
        <f t="shared" si="93"/>
        <v>INCLUDED</v>
      </c>
      <c r="O1113" s="880">
        <f t="shared" si="94"/>
        <v>0</v>
      </c>
      <c r="P1113" s="880">
        <f t="shared" si="95"/>
        <v>0</v>
      </c>
      <c r="Q1113" s="619"/>
      <c r="W1113" s="881"/>
    </row>
    <row r="1114" spans="1:23" ht="36">
      <c r="A1114" s="680">
        <v>1033</v>
      </c>
      <c r="B1114" s="689">
        <v>7000009996</v>
      </c>
      <c r="C1114" s="689">
        <v>8930</v>
      </c>
      <c r="D1114" s="700" t="s">
        <v>498</v>
      </c>
      <c r="E1114" s="689">
        <v>1000000704</v>
      </c>
      <c r="F1114" s="689">
        <v>94059900</v>
      </c>
      <c r="G1114" s="690"/>
      <c r="H1114" s="689">
        <v>18</v>
      </c>
      <c r="I1114" s="691"/>
      <c r="J1114" s="872" t="s">
        <v>728</v>
      </c>
      <c r="K1114" s="779" t="s">
        <v>290</v>
      </c>
      <c r="L1114" s="780">
        <v>2</v>
      </c>
      <c r="M1114" s="692"/>
      <c r="N1114" s="809" t="str">
        <f t="shared" si="93"/>
        <v>INCLUDED</v>
      </c>
      <c r="O1114" s="880">
        <f t="shared" si="94"/>
        <v>0</v>
      </c>
      <c r="P1114" s="880">
        <f t="shared" si="95"/>
        <v>0</v>
      </c>
      <c r="Q1114" s="619"/>
      <c r="W1114" s="881"/>
    </row>
    <row r="1115" spans="1:23">
      <c r="A1115" s="680">
        <v>1033</v>
      </c>
      <c r="B1115" s="689">
        <v>7000009996</v>
      </c>
      <c r="C1115" s="689">
        <v>8940</v>
      </c>
      <c r="D1115" s="700" t="s">
        <v>498</v>
      </c>
      <c r="E1115" s="689">
        <v>1000021982</v>
      </c>
      <c r="F1115" s="689">
        <v>94059900</v>
      </c>
      <c r="G1115" s="690"/>
      <c r="H1115" s="689">
        <v>18</v>
      </c>
      <c r="I1115" s="691"/>
      <c r="J1115" s="872" t="s">
        <v>571</v>
      </c>
      <c r="K1115" s="779" t="s">
        <v>290</v>
      </c>
      <c r="L1115" s="780">
        <v>5</v>
      </c>
      <c r="M1115" s="692"/>
      <c r="N1115" s="809" t="str">
        <f t="shared" si="93"/>
        <v>INCLUDED</v>
      </c>
      <c r="O1115" s="880">
        <f t="shared" si="94"/>
        <v>0</v>
      </c>
      <c r="P1115" s="880">
        <f t="shared" si="95"/>
        <v>0</v>
      </c>
      <c r="Q1115" s="619"/>
      <c r="W1115" s="881"/>
    </row>
    <row r="1116" spans="1:23" ht="36">
      <c r="A1116" s="680">
        <v>1033</v>
      </c>
      <c r="B1116" s="689">
        <v>7000009996</v>
      </c>
      <c r="C1116" s="689">
        <v>8950</v>
      </c>
      <c r="D1116" s="700" t="s">
        <v>498</v>
      </c>
      <c r="E1116" s="689">
        <v>1000021988</v>
      </c>
      <c r="F1116" s="689">
        <v>94059900</v>
      </c>
      <c r="G1116" s="690"/>
      <c r="H1116" s="689">
        <v>18</v>
      </c>
      <c r="I1116" s="691"/>
      <c r="J1116" s="872" t="s">
        <v>572</v>
      </c>
      <c r="K1116" s="779" t="s">
        <v>290</v>
      </c>
      <c r="L1116" s="780">
        <v>4</v>
      </c>
      <c r="M1116" s="692"/>
      <c r="N1116" s="809" t="str">
        <f t="shared" si="93"/>
        <v>INCLUDED</v>
      </c>
      <c r="O1116" s="880">
        <f t="shared" si="94"/>
        <v>0</v>
      </c>
      <c r="P1116" s="880">
        <f t="shared" si="95"/>
        <v>0</v>
      </c>
      <c r="Q1116" s="619"/>
      <c r="W1116" s="881"/>
    </row>
    <row r="1117" spans="1:23" ht="36">
      <c r="A1117" s="680">
        <v>1033</v>
      </c>
      <c r="B1117" s="689">
        <v>7000009996</v>
      </c>
      <c r="C1117" s="689">
        <v>8960</v>
      </c>
      <c r="D1117" s="700" t="s">
        <v>498</v>
      </c>
      <c r="E1117" s="689">
        <v>1000019876</v>
      </c>
      <c r="F1117" s="689">
        <v>94059900</v>
      </c>
      <c r="G1117" s="690"/>
      <c r="H1117" s="689">
        <v>18</v>
      </c>
      <c r="I1117" s="691"/>
      <c r="J1117" s="872" t="s">
        <v>573</v>
      </c>
      <c r="K1117" s="779" t="s">
        <v>290</v>
      </c>
      <c r="L1117" s="780">
        <v>4</v>
      </c>
      <c r="M1117" s="692"/>
      <c r="N1117" s="809" t="str">
        <f t="shared" si="93"/>
        <v>INCLUDED</v>
      </c>
      <c r="O1117" s="880">
        <f t="shared" si="94"/>
        <v>0</v>
      </c>
      <c r="P1117" s="880">
        <f t="shared" si="95"/>
        <v>0</v>
      </c>
      <c r="Q1117" s="619"/>
      <c r="W1117" s="881"/>
    </row>
    <row r="1118" spans="1:23" ht="36">
      <c r="A1118" s="680">
        <v>1033</v>
      </c>
      <c r="B1118" s="689">
        <v>7000009996</v>
      </c>
      <c r="C1118" s="689">
        <v>9000</v>
      </c>
      <c r="D1118" s="700" t="s">
        <v>498</v>
      </c>
      <c r="E1118" s="689">
        <v>1000034867</v>
      </c>
      <c r="F1118" s="689"/>
      <c r="G1118" s="689"/>
      <c r="H1118" s="689"/>
      <c r="I1118" s="689"/>
      <c r="J1118" s="872" t="s">
        <v>766</v>
      </c>
      <c r="K1118" s="779" t="s">
        <v>443</v>
      </c>
      <c r="L1118" s="780">
        <v>1</v>
      </c>
      <c r="M1118" s="780"/>
      <c r="N1118" s="809"/>
      <c r="O1118" s="880">
        <f t="shared" si="94"/>
        <v>0</v>
      </c>
      <c r="P1118" s="880">
        <f t="shared" si="95"/>
        <v>0</v>
      </c>
      <c r="Q1118" s="619"/>
      <c r="W1118" s="881"/>
    </row>
    <row r="1119" spans="1:23" s="884" customFormat="1">
      <c r="A1119" s="866">
        <v>1033</v>
      </c>
      <c r="B1119" s="767">
        <v>7000009996</v>
      </c>
      <c r="C1119" s="767">
        <v>13420</v>
      </c>
      <c r="D1119" s="768" t="s">
        <v>498</v>
      </c>
      <c r="E1119" s="767">
        <v>1000042283</v>
      </c>
      <c r="F1119" s="767">
        <v>94059900</v>
      </c>
      <c r="G1119" s="690"/>
      <c r="H1119" s="767">
        <v>0</v>
      </c>
      <c r="I1119" s="864"/>
      <c r="J1119" s="872" t="s">
        <v>1110</v>
      </c>
      <c r="K1119" s="779" t="s">
        <v>291</v>
      </c>
      <c r="L1119" s="779">
        <v>1</v>
      </c>
      <c r="M1119" s="692"/>
      <c r="N1119" s="809" t="str">
        <f t="shared" si="93"/>
        <v>INCLUDED</v>
      </c>
      <c r="O1119" s="882">
        <f t="shared" si="94"/>
        <v>0</v>
      </c>
      <c r="P1119" s="882">
        <f t="shared" si="95"/>
        <v>0</v>
      </c>
      <c r="Q1119" s="883"/>
      <c r="W1119" s="885"/>
    </row>
    <row r="1120" spans="1:23">
      <c r="A1120" s="680">
        <v>1033</v>
      </c>
      <c r="B1120" s="689">
        <v>7000009996</v>
      </c>
      <c r="C1120" s="689">
        <v>13430</v>
      </c>
      <c r="D1120" s="700" t="s">
        <v>498</v>
      </c>
      <c r="E1120" s="689">
        <v>1000042485</v>
      </c>
      <c r="F1120" s="689">
        <v>94059900</v>
      </c>
      <c r="G1120" s="690"/>
      <c r="H1120" s="689">
        <v>5</v>
      </c>
      <c r="I1120" s="864"/>
      <c r="J1120" s="872" t="s">
        <v>1111</v>
      </c>
      <c r="K1120" s="779" t="s">
        <v>291</v>
      </c>
      <c r="L1120" s="780">
        <v>1</v>
      </c>
      <c r="M1120" s="692"/>
      <c r="N1120" s="809" t="str">
        <f t="shared" si="93"/>
        <v>INCLUDED</v>
      </c>
      <c r="O1120" s="880">
        <f t="shared" si="94"/>
        <v>0</v>
      </c>
      <c r="P1120" s="880">
        <f t="shared" si="95"/>
        <v>0</v>
      </c>
      <c r="Q1120" s="619"/>
      <c r="W1120" s="881"/>
    </row>
    <row r="1121" spans="1:23">
      <c r="A1121" s="680">
        <v>1033</v>
      </c>
      <c r="B1121" s="689">
        <v>7000009996</v>
      </c>
      <c r="C1121" s="689">
        <v>13440</v>
      </c>
      <c r="D1121" s="700" t="s">
        <v>498</v>
      </c>
      <c r="E1121" s="689">
        <v>1000042286</v>
      </c>
      <c r="F1121" s="689">
        <v>94059900</v>
      </c>
      <c r="G1121" s="690"/>
      <c r="H1121" s="689">
        <v>12</v>
      </c>
      <c r="I1121" s="864"/>
      <c r="J1121" s="872" t="s">
        <v>1112</v>
      </c>
      <c r="K1121" s="779" t="s">
        <v>291</v>
      </c>
      <c r="L1121" s="780">
        <v>1</v>
      </c>
      <c r="M1121" s="692"/>
      <c r="N1121" s="809" t="str">
        <f t="shared" si="93"/>
        <v>INCLUDED</v>
      </c>
      <c r="O1121" s="880">
        <f t="shared" si="94"/>
        <v>0</v>
      </c>
      <c r="P1121" s="880">
        <f t="shared" si="95"/>
        <v>0</v>
      </c>
      <c r="Q1121" s="619"/>
      <c r="W1121" s="881"/>
    </row>
    <row r="1122" spans="1:23">
      <c r="A1122" s="680">
        <v>1033</v>
      </c>
      <c r="B1122" s="689">
        <v>7000009996</v>
      </c>
      <c r="C1122" s="689">
        <v>13450</v>
      </c>
      <c r="D1122" s="700" t="s">
        <v>498</v>
      </c>
      <c r="E1122" s="689">
        <v>1000042289</v>
      </c>
      <c r="F1122" s="689">
        <v>94059900</v>
      </c>
      <c r="G1122" s="690"/>
      <c r="H1122" s="689">
        <v>18</v>
      </c>
      <c r="I1122" s="864"/>
      <c r="J1122" s="872" t="s">
        <v>1113</v>
      </c>
      <c r="K1122" s="779" t="s">
        <v>291</v>
      </c>
      <c r="L1122" s="780">
        <v>1</v>
      </c>
      <c r="M1122" s="692"/>
      <c r="N1122" s="809" t="str">
        <f t="shared" ref="N1122:N1159" si="96">IF(M1122="","INCLUDED",M1122*L1122)</f>
        <v>INCLUDED</v>
      </c>
      <c r="O1122" s="880">
        <f t="shared" si="94"/>
        <v>0</v>
      </c>
      <c r="P1122" s="880">
        <f t="shared" si="95"/>
        <v>0</v>
      </c>
      <c r="Q1122" s="619"/>
      <c r="W1122" s="881"/>
    </row>
    <row r="1123" spans="1:23">
      <c r="A1123" s="680">
        <v>1033</v>
      </c>
      <c r="B1123" s="689">
        <v>7000009996</v>
      </c>
      <c r="C1123" s="689">
        <v>13460</v>
      </c>
      <c r="D1123" s="700" t="s">
        <v>498</v>
      </c>
      <c r="E1123" s="689">
        <v>1000042482</v>
      </c>
      <c r="F1123" s="689">
        <v>94059900</v>
      </c>
      <c r="G1123" s="690"/>
      <c r="H1123" s="689">
        <v>28</v>
      </c>
      <c r="I1123" s="864"/>
      <c r="J1123" s="872" t="s">
        <v>1114</v>
      </c>
      <c r="K1123" s="779" t="s">
        <v>291</v>
      </c>
      <c r="L1123" s="780">
        <v>1</v>
      </c>
      <c r="M1123" s="692"/>
      <c r="N1123" s="809" t="str">
        <f t="shared" si="96"/>
        <v>INCLUDED</v>
      </c>
      <c r="O1123" s="880">
        <f t="shared" si="94"/>
        <v>0</v>
      </c>
      <c r="P1123" s="880">
        <f t="shared" si="95"/>
        <v>0</v>
      </c>
      <c r="Q1123" s="619"/>
      <c r="W1123" s="881"/>
    </row>
    <row r="1124" spans="1:23" ht="36">
      <c r="A1124" s="680">
        <v>1033</v>
      </c>
      <c r="B1124" s="689">
        <v>7000009996</v>
      </c>
      <c r="C1124" s="689">
        <v>8980</v>
      </c>
      <c r="D1124" s="700" t="s">
        <v>498</v>
      </c>
      <c r="E1124" s="689">
        <v>1000030002</v>
      </c>
      <c r="F1124" s="689"/>
      <c r="G1124" s="689"/>
      <c r="H1124" s="689"/>
      <c r="I1124" s="689"/>
      <c r="J1124" s="872" t="s">
        <v>574</v>
      </c>
      <c r="K1124" s="779" t="s">
        <v>443</v>
      </c>
      <c r="L1124" s="780">
        <v>1</v>
      </c>
      <c r="M1124" s="780"/>
      <c r="N1124" s="780"/>
      <c r="O1124" s="880">
        <f t="shared" si="94"/>
        <v>0</v>
      </c>
      <c r="P1124" s="880">
        <f t="shared" si="95"/>
        <v>0</v>
      </c>
      <c r="Q1124" s="619"/>
      <c r="W1124" s="881"/>
    </row>
    <row r="1125" spans="1:23" s="884" customFormat="1">
      <c r="A1125" s="866">
        <v>1033</v>
      </c>
      <c r="B1125" s="767">
        <v>7000009996</v>
      </c>
      <c r="C1125" s="767">
        <v>13470</v>
      </c>
      <c r="D1125" s="768" t="s">
        <v>498</v>
      </c>
      <c r="E1125" s="767">
        <v>1000042283</v>
      </c>
      <c r="F1125" s="767">
        <v>94059900</v>
      </c>
      <c r="G1125" s="690"/>
      <c r="H1125" s="767">
        <v>0</v>
      </c>
      <c r="I1125" s="864"/>
      <c r="J1125" s="872" t="s">
        <v>1110</v>
      </c>
      <c r="K1125" s="779" t="s">
        <v>291</v>
      </c>
      <c r="L1125" s="779">
        <v>1</v>
      </c>
      <c r="M1125" s="692"/>
      <c r="N1125" s="809" t="str">
        <f t="shared" si="96"/>
        <v>INCLUDED</v>
      </c>
      <c r="O1125" s="882">
        <f t="shared" si="94"/>
        <v>0</v>
      </c>
      <c r="P1125" s="882">
        <f t="shared" si="95"/>
        <v>0</v>
      </c>
      <c r="Q1125" s="883"/>
      <c r="W1125" s="885"/>
    </row>
    <row r="1126" spans="1:23">
      <c r="A1126" s="680">
        <v>1033</v>
      </c>
      <c r="B1126" s="689">
        <v>7000009996</v>
      </c>
      <c r="C1126" s="689">
        <v>13480</v>
      </c>
      <c r="D1126" s="700" t="s">
        <v>498</v>
      </c>
      <c r="E1126" s="689">
        <v>1000042485</v>
      </c>
      <c r="F1126" s="689">
        <v>94059900</v>
      </c>
      <c r="G1126" s="690"/>
      <c r="H1126" s="689">
        <v>5</v>
      </c>
      <c r="I1126" s="864"/>
      <c r="J1126" s="872" t="s">
        <v>1111</v>
      </c>
      <c r="K1126" s="779" t="s">
        <v>291</v>
      </c>
      <c r="L1126" s="780">
        <v>1</v>
      </c>
      <c r="M1126" s="692"/>
      <c r="N1126" s="809" t="str">
        <f t="shared" si="96"/>
        <v>INCLUDED</v>
      </c>
      <c r="O1126" s="880">
        <f t="shared" si="94"/>
        <v>0</v>
      </c>
      <c r="P1126" s="880">
        <f t="shared" si="95"/>
        <v>0</v>
      </c>
      <c r="Q1126" s="619"/>
      <c r="W1126" s="881"/>
    </row>
    <row r="1127" spans="1:23">
      <c r="A1127" s="680">
        <v>1033</v>
      </c>
      <c r="B1127" s="689">
        <v>7000009996</v>
      </c>
      <c r="C1127" s="689">
        <v>13490</v>
      </c>
      <c r="D1127" s="700" t="s">
        <v>498</v>
      </c>
      <c r="E1127" s="689">
        <v>1000042286</v>
      </c>
      <c r="F1127" s="689">
        <v>94059900</v>
      </c>
      <c r="G1127" s="690"/>
      <c r="H1127" s="689">
        <v>12</v>
      </c>
      <c r="I1127" s="864"/>
      <c r="J1127" s="872" t="s">
        <v>1112</v>
      </c>
      <c r="K1127" s="779" t="s">
        <v>291</v>
      </c>
      <c r="L1127" s="780">
        <v>1</v>
      </c>
      <c r="M1127" s="692"/>
      <c r="N1127" s="809" t="str">
        <f t="shared" si="96"/>
        <v>INCLUDED</v>
      </c>
      <c r="O1127" s="880">
        <f t="shared" si="94"/>
        <v>0</v>
      </c>
      <c r="P1127" s="880">
        <f t="shared" si="95"/>
        <v>0</v>
      </c>
      <c r="Q1127" s="619"/>
      <c r="W1127" s="881"/>
    </row>
    <row r="1128" spans="1:23">
      <c r="A1128" s="680">
        <v>1033</v>
      </c>
      <c r="B1128" s="689">
        <v>7000009996</v>
      </c>
      <c r="C1128" s="689">
        <v>13500</v>
      </c>
      <c r="D1128" s="700" t="s">
        <v>498</v>
      </c>
      <c r="E1128" s="689">
        <v>1000042289</v>
      </c>
      <c r="F1128" s="689">
        <v>94059900</v>
      </c>
      <c r="G1128" s="690"/>
      <c r="H1128" s="689">
        <v>18</v>
      </c>
      <c r="I1128" s="864"/>
      <c r="J1128" s="872" t="s">
        <v>1113</v>
      </c>
      <c r="K1128" s="779" t="s">
        <v>291</v>
      </c>
      <c r="L1128" s="780">
        <v>1</v>
      </c>
      <c r="M1128" s="692"/>
      <c r="N1128" s="809" t="str">
        <f t="shared" si="96"/>
        <v>INCLUDED</v>
      </c>
      <c r="O1128" s="880">
        <f t="shared" si="94"/>
        <v>0</v>
      </c>
      <c r="P1128" s="880">
        <f t="shared" si="95"/>
        <v>0</v>
      </c>
      <c r="Q1128" s="619"/>
      <c r="W1128" s="881"/>
    </row>
    <row r="1129" spans="1:23">
      <c r="A1129" s="680">
        <v>1033</v>
      </c>
      <c r="B1129" s="689">
        <v>7000009996</v>
      </c>
      <c r="C1129" s="689">
        <v>13510</v>
      </c>
      <c r="D1129" s="700" t="s">
        <v>498</v>
      </c>
      <c r="E1129" s="689">
        <v>1000042482</v>
      </c>
      <c r="F1129" s="689">
        <v>94059900</v>
      </c>
      <c r="G1129" s="690"/>
      <c r="H1129" s="689">
        <v>28</v>
      </c>
      <c r="I1129" s="864"/>
      <c r="J1129" s="872" t="s">
        <v>1114</v>
      </c>
      <c r="K1129" s="779" t="s">
        <v>291</v>
      </c>
      <c r="L1129" s="780">
        <v>1</v>
      </c>
      <c r="M1129" s="692"/>
      <c r="N1129" s="809" t="str">
        <f t="shared" si="96"/>
        <v>INCLUDED</v>
      </c>
      <c r="O1129" s="880">
        <f t="shared" si="94"/>
        <v>0</v>
      </c>
      <c r="P1129" s="880">
        <f t="shared" si="95"/>
        <v>0</v>
      </c>
      <c r="Q1129" s="619"/>
      <c r="W1129" s="881"/>
    </row>
    <row r="1130" spans="1:23" ht="72">
      <c r="A1130" s="680">
        <v>1033</v>
      </c>
      <c r="B1130" s="689">
        <v>7000009996</v>
      </c>
      <c r="C1130" s="689">
        <v>8970</v>
      </c>
      <c r="D1130" s="700" t="s">
        <v>498</v>
      </c>
      <c r="E1130" s="689">
        <v>1000016666</v>
      </c>
      <c r="F1130" s="689">
        <v>94059900</v>
      </c>
      <c r="G1130" s="690"/>
      <c r="H1130" s="689">
        <v>18</v>
      </c>
      <c r="I1130" s="691"/>
      <c r="J1130" s="872" t="s">
        <v>575</v>
      </c>
      <c r="K1130" s="779" t="s">
        <v>443</v>
      </c>
      <c r="L1130" s="780">
        <v>1</v>
      </c>
      <c r="M1130" s="692"/>
      <c r="N1130" s="809" t="str">
        <f t="shared" si="96"/>
        <v>INCLUDED</v>
      </c>
      <c r="O1130" s="880">
        <f t="shared" si="94"/>
        <v>0</v>
      </c>
      <c r="P1130" s="880">
        <f t="shared" si="95"/>
        <v>0</v>
      </c>
      <c r="Q1130" s="619"/>
      <c r="W1130" s="881"/>
    </row>
    <row r="1131" spans="1:23">
      <c r="A1131" s="680">
        <v>1033</v>
      </c>
      <c r="B1131" s="689">
        <v>7000009996</v>
      </c>
      <c r="C1131" s="689">
        <v>8990</v>
      </c>
      <c r="D1131" s="700" t="s">
        <v>498</v>
      </c>
      <c r="E1131" s="689">
        <v>1000030151</v>
      </c>
      <c r="F1131" s="689"/>
      <c r="G1131" s="689"/>
      <c r="H1131" s="689"/>
      <c r="I1131" s="689"/>
      <c r="J1131" s="872" t="s">
        <v>576</v>
      </c>
      <c r="K1131" s="779" t="s">
        <v>443</v>
      </c>
      <c r="L1131" s="780">
        <v>1</v>
      </c>
      <c r="M1131" s="780"/>
      <c r="N1131" s="780"/>
      <c r="O1131" s="880">
        <f t="shared" si="94"/>
        <v>0</v>
      </c>
      <c r="P1131" s="880">
        <f t="shared" si="95"/>
        <v>0</v>
      </c>
      <c r="Q1131" s="619"/>
      <c r="W1131" s="881"/>
    </row>
    <row r="1132" spans="1:23" s="884" customFormat="1">
      <c r="A1132" s="866">
        <v>1033</v>
      </c>
      <c r="B1132" s="767">
        <v>7000009996</v>
      </c>
      <c r="C1132" s="767">
        <v>13520</v>
      </c>
      <c r="D1132" s="768" t="s">
        <v>498</v>
      </c>
      <c r="E1132" s="767">
        <v>1000042283</v>
      </c>
      <c r="F1132" s="767">
        <v>94059900</v>
      </c>
      <c r="G1132" s="690"/>
      <c r="H1132" s="767">
        <v>0</v>
      </c>
      <c r="I1132" s="864"/>
      <c r="J1132" s="872" t="s">
        <v>1110</v>
      </c>
      <c r="K1132" s="779" t="s">
        <v>291</v>
      </c>
      <c r="L1132" s="779">
        <v>1</v>
      </c>
      <c r="M1132" s="692"/>
      <c r="N1132" s="809" t="str">
        <f t="shared" si="96"/>
        <v>INCLUDED</v>
      </c>
      <c r="O1132" s="882">
        <f t="shared" si="94"/>
        <v>0</v>
      </c>
      <c r="P1132" s="882">
        <f t="shared" si="95"/>
        <v>0</v>
      </c>
      <c r="Q1132" s="883"/>
      <c r="W1132" s="885"/>
    </row>
    <row r="1133" spans="1:23">
      <c r="A1133" s="680">
        <v>1033</v>
      </c>
      <c r="B1133" s="689">
        <v>7000009996</v>
      </c>
      <c r="C1133" s="689">
        <v>13530</v>
      </c>
      <c r="D1133" s="700" t="s">
        <v>498</v>
      </c>
      <c r="E1133" s="689">
        <v>1000042485</v>
      </c>
      <c r="F1133" s="689">
        <v>94059900</v>
      </c>
      <c r="G1133" s="690"/>
      <c r="H1133" s="689">
        <v>5</v>
      </c>
      <c r="I1133" s="864"/>
      <c r="J1133" s="872" t="s">
        <v>1111</v>
      </c>
      <c r="K1133" s="779" t="s">
        <v>291</v>
      </c>
      <c r="L1133" s="780">
        <v>1</v>
      </c>
      <c r="M1133" s="692"/>
      <c r="N1133" s="809" t="str">
        <f t="shared" si="96"/>
        <v>INCLUDED</v>
      </c>
      <c r="O1133" s="880">
        <f t="shared" si="94"/>
        <v>0</v>
      </c>
      <c r="P1133" s="880">
        <f t="shared" si="95"/>
        <v>0</v>
      </c>
      <c r="Q1133" s="619"/>
      <c r="W1133" s="881"/>
    </row>
    <row r="1134" spans="1:23">
      <c r="A1134" s="680">
        <v>1033</v>
      </c>
      <c r="B1134" s="689">
        <v>7000009996</v>
      </c>
      <c r="C1134" s="689">
        <v>13540</v>
      </c>
      <c r="D1134" s="700" t="s">
        <v>498</v>
      </c>
      <c r="E1134" s="689">
        <v>1000042286</v>
      </c>
      <c r="F1134" s="689">
        <v>94059900</v>
      </c>
      <c r="G1134" s="690"/>
      <c r="H1134" s="689">
        <v>12</v>
      </c>
      <c r="I1134" s="864"/>
      <c r="J1134" s="872" t="s">
        <v>1112</v>
      </c>
      <c r="K1134" s="779" t="s">
        <v>291</v>
      </c>
      <c r="L1134" s="780">
        <v>1</v>
      </c>
      <c r="M1134" s="692"/>
      <c r="N1134" s="809" t="str">
        <f t="shared" si="96"/>
        <v>INCLUDED</v>
      </c>
      <c r="O1134" s="880">
        <f t="shared" si="94"/>
        <v>0</v>
      </c>
      <c r="P1134" s="880">
        <f t="shared" si="95"/>
        <v>0</v>
      </c>
      <c r="Q1134" s="619"/>
      <c r="W1134" s="881"/>
    </row>
    <row r="1135" spans="1:23">
      <c r="A1135" s="680">
        <v>1033</v>
      </c>
      <c r="B1135" s="689">
        <v>7000009996</v>
      </c>
      <c r="C1135" s="689">
        <v>13550</v>
      </c>
      <c r="D1135" s="700" t="s">
        <v>498</v>
      </c>
      <c r="E1135" s="689">
        <v>1000042289</v>
      </c>
      <c r="F1135" s="689">
        <v>94059900</v>
      </c>
      <c r="G1135" s="690"/>
      <c r="H1135" s="689">
        <v>18</v>
      </c>
      <c r="I1135" s="864"/>
      <c r="J1135" s="872" t="s">
        <v>1113</v>
      </c>
      <c r="K1135" s="779" t="s">
        <v>291</v>
      </c>
      <c r="L1135" s="780">
        <v>1</v>
      </c>
      <c r="M1135" s="692"/>
      <c r="N1135" s="809" t="str">
        <f t="shared" si="96"/>
        <v>INCLUDED</v>
      </c>
      <c r="O1135" s="880">
        <f t="shared" si="94"/>
        <v>0</v>
      </c>
      <c r="P1135" s="880">
        <f t="shared" si="95"/>
        <v>0</v>
      </c>
      <c r="Q1135" s="619"/>
      <c r="W1135" s="881"/>
    </row>
    <row r="1136" spans="1:23">
      <c r="A1136" s="680">
        <v>1033</v>
      </c>
      <c r="B1136" s="689">
        <v>7000009996</v>
      </c>
      <c r="C1136" s="689">
        <v>13560</v>
      </c>
      <c r="D1136" s="700" t="s">
        <v>498</v>
      </c>
      <c r="E1136" s="689">
        <v>1000042482</v>
      </c>
      <c r="F1136" s="689">
        <v>94059900</v>
      </c>
      <c r="G1136" s="690"/>
      <c r="H1136" s="689">
        <v>28</v>
      </c>
      <c r="I1136" s="864"/>
      <c r="J1136" s="872" t="s">
        <v>1114</v>
      </c>
      <c r="K1136" s="779" t="s">
        <v>291</v>
      </c>
      <c r="L1136" s="780">
        <v>1</v>
      </c>
      <c r="M1136" s="692"/>
      <c r="N1136" s="809" t="str">
        <f t="shared" si="96"/>
        <v>INCLUDED</v>
      </c>
      <c r="O1136" s="880">
        <f t="shared" si="94"/>
        <v>0</v>
      </c>
      <c r="P1136" s="880">
        <f t="shared" si="95"/>
        <v>0</v>
      </c>
      <c r="Q1136" s="619"/>
      <c r="W1136" s="881"/>
    </row>
    <row r="1137" spans="1:23" ht="36">
      <c r="A1137" s="680">
        <v>1033</v>
      </c>
      <c r="B1137" s="689">
        <v>7000009996</v>
      </c>
      <c r="C1137" s="689">
        <v>9010</v>
      </c>
      <c r="D1137" s="700" t="s">
        <v>499</v>
      </c>
      <c r="E1137" s="689">
        <v>1000024515</v>
      </c>
      <c r="F1137" s="689">
        <v>76169990</v>
      </c>
      <c r="G1137" s="690"/>
      <c r="H1137" s="689">
        <v>18</v>
      </c>
      <c r="I1137" s="691"/>
      <c r="J1137" s="872" t="s">
        <v>581</v>
      </c>
      <c r="K1137" s="779" t="s">
        <v>290</v>
      </c>
      <c r="L1137" s="780">
        <v>1</v>
      </c>
      <c r="M1137" s="692"/>
      <c r="N1137" s="809" t="str">
        <f t="shared" si="96"/>
        <v>INCLUDED</v>
      </c>
      <c r="O1137" s="880">
        <f t="shared" si="94"/>
        <v>0</v>
      </c>
      <c r="P1137" s="880">
        <f t="shared" si="95"/>
        <v>0</v>
      </c>
      <c r="Q1137" s="619"/>
      <c r="W1137" s="881"/>
    </row>
    <row r="1138" spans="1:23" ht="36">
      <c r="A1138" s="680">
        <v>1033</v>
      </c>
      <c r="B1138" s="689">
        <v>7000009996</v>
      </c>
      <c r="C1138" s="689">
        <v>9020</v>
      </c>
      <c r="D1138" s="700" t="s">
        <v>499</v>
      </c>
      <c r="E1138" s="689">
        <v>1000025538</v>
      </c>
      <c r="F1138" s="689">
        <v>76169990</v>
      </c>
      <c r="G1138" s="690"/>
      <c r="H1138" s="689">
        <v>18</v>
      </c>
      <c r="I1138" s="691"/>
      <c r="J1138" s="872" t="s">
        <v>582</v>
      </c>
      <c r="K1138" s="779" t="s">
        <v>290</v>
      </c>
      <c r="L1138" s="780">
        <v>1</v>
      </c>
      <c r="M1138" s="692"/>
      <c r="N1138" s="809" t="str">
        <f t="shared" si="96"/>
        <v>INCLUDED</v>
      </c>
      <c r="O1138" s="880">
        <f t="shared" si="94"/>
        <v>0</v>
      </c>
      <c r="P1138" s="880">
        <f t="shared" si="95"/>
        <v>0</v>
      </c>
      <c r="Q1138" s="619"/>
      <c r="W1138" s="881"/>
    </row>
    <row r="1139" spans="1:23" ht="90">
      <c r="A1139" s="680">
        <v>1033</v>
      </c>
      <c r="B1139" s="689">
        <v>7000009996</v>
      </c>
      <c r="C1139" s="689">
        <v>9060</v>
      </c>
      <c r="D1139" s="700" t="s">
        <v>500</v>
      </c>
      <c r="E1139" s="689">
        <v>1000015954</v>
      </c>
      <c r="F1139" s="689">
        <v>73082011</v>
      </c>
      <c r="G1139" s="690"/>
      <c r="H1139" s="689">
        <v>18</v>
      </c>
      <c r="I1139" s="691"/>
      <c r="J1139" s="872" t="s">
        <v>730</v>
      </c>
      <c r="K1139" s="779" t="s">
        <v>452</v>
      </c>
      <c r="L1139" s="780">
        <v>42</v>
      </c>
      <c r="M1139" s="692"/>
      <c r="N1139" s="809" t="str">
        <f t="shared" si="96"/>
        <v>INCLUDED</v>
      </c>
      <c r="O1139" s="880">
        <f t="shared" si="94"/>
        <v>0</v>
      </c>
      <c r="P1139" s="880">
        <f t="shared" si="95"/>
        <v>0</v>
      </c>
      <c r="Q1139" s="619"/>
      <c r="W1139" s="881"/>
    </row>
    <row r="1140" spans="1:23" ht="54">
      <c r="A1140" s="680">
        <v>1033</v>
      </c>
      <c r="B1140" s="689">
        <v>7000009996</v>
      </c>
      <c r="C1140" s="689">
        <v>9040</v>
      </c>
      <c r="D1140" s="700" t="s">
        <v>500</v>
      </c>
      <c r="E1140" s="689">
        <v>1000011713</v>
      </c>
      <c r="F1140" s="689">
        <v>73082011</v>
      </c>
      <c r="G1140" s="690"/>
      <c r="H1140" s="689">
        <v>18</v>
      </c>
      <c r="I1140" s="691"/>
      <c r="J1140" s="872" t="s">
        <v>583</v>
      </c>
      <c r="K1140" s="779" t="s">
        <v>452</v>
      </c>
      <c r="L1140" s="780">
        <v>2.7</v>
      </c>
      <c r="M1140" s="692"/>
      <c r="N1140" s="809" t="str">
        <f t="shared" si="96"/>
        <v>INCLUDED</v>
      </c>
      <c r="O1140" s="880">
        <f t="shared" si="94"/>
        <v>0</v>
      </c>
      <c r="P1140" s="880">
        <f t="shared" si="95"/>
        <v>0</v>
      </c>
      <c r="Q1140" s="619"/>
      <c r="W1140" s="881"/>
    </row>
    <row r="1141" spans="1:23" ht="54">
      <c r="A1141" s="680">
        <v>1033</v>
      </c>
      <c r="B1141" s="689">
        <v>7000009996</v>
      </c>
      <c r="C1141" s="689">
        <v>9050</v>
      </c>
      <c r="D1141" s="700" t="s">
        <v>500</v>
      </c>
      <c r="E1141" s="689">
        <v>1000012373</v>
      </c>
      <c r="F1141" s="689">
        <v>73082011</v>
      </c>
      <c r="G1141" s="690"/>
      <c r="H1141" s="689">
        <v>18</v>
      </c>
      <c r="I1141" s="691"/>
      <c r="J1141" s="872" t="s">
        <v>584</v>
      </c>
      <c r="K1141" s="779" t="s">
        <v>452</v>
      </c>
      <c r="L1141" s="780">
        <v>3</v>
      </c>
      <c r="M1141" s="692"/>
      <c r="N1141" s="809" t="str">
        <f t="shared" si="96"/>
        <v>INCLUDED</v>
      </c>
      <c r="O1141" s="880">
        <f t="shared" si="94"/>
        <v>0</v>
      </c>
      <c r="P1141" s="880">
        <f t="shared" si="95"/>
        <v>0</v>
      </c>
      <c r="Q1141" s="619"/>
      <c r="W1141" s="881"/>
    </row>
    <row r="1142" spans="1:23" ht="54">
      <c r="A1142" s="680">
        <v>1033</v>
      </c>
      <c r="B1142" s="689">
        <v>7000009996</v>
      </c>
      <c r="C1142" s="689">
        <v>9030</v>
      </c>
      <c r="D1142" s="700" t="s">
        <v>500</v>
      </c>
      <c r="E1142" s="689">
        <v>1000012369</v>
      </c>
      <c r="F1142" s="689">
        <v>73082011</v>
      </c>
      <c r="G1142" s="690"/>
      <c r="H1142" s="689">
        <v>18</v>
      </c>
      <c r="I1142" s="691"/>
      <c r="J1142" s="872" t="s">
        <v>585</v>
      </c>
      <c r="K1142" s="779" t="s">
        <v>290</v>
      </c>
      <c r="L1142" s="780">
        <v>50</v>
      </c>
      <c r="M1142" s="692"/>
      <c r="N1142" s="809" t="str">
        <f t="shared" si="96"/>
        <v>INCLUDED</v>
      </c>
      <c r="O1142" s="880">
        <f t="shared" si="94"/>
        <v>0</v>
      </c>
      <c r="P1142" s="880">
        <f t="shared" si="95"/>
        <v>0</v>
      </c>
      <c r="Q1142" s="619"/>
      <c r="W1142" s="881"/>
    </row>
    <row r="1143" spans="1:23">
      <c r="A1143" s="680">
        <v>1033</v>
      </c>
      <c r="B1143" s="689">
        <v>7000009996</v>
      </c>
      <c r="C1143" s="689">
        <v>9070</v>
      </c>
      <c r="D1143" s="700" t="s">
        <v>500</v>
      </c>
      <c r="E1143" s="689">
        <v>1000032055</v>
      </c>
      <c r="F1143" s="689">
        <v>72159090</v>
      </c>
      <c r="G1143" s="690"/>
      <c r="H1143" s="689">
        <v>18</v>
      </c>
      <c r="I1143" s="691"/>
      <c r="J1143" s="872" t="s">
        <v>586</v>
      </c>
      <c r="K1143" s="779" t="s">
        <v>587</v>
      </c>
      <c r="L1143" s="780">
        <v>1</v>
      </c>
      <c r="M1143" s="692"/>
      <c r="N1143" s="809" t="str">
        <f t="shared" si="96"/>
        <v>INCLUDED</v>
      </c>
      <c r="O1143" s="880">
        <f t="shared" si="94"/>
        <v>0</v>
      </c>
      <c r="P1143" s="880">
        <f t="shared" si="95"/>
        <v>0</v>
      </c>
      <c r="Q1143" s="619"/>
      <c r="W1143" s="881"/>
    </row>
    <row r="1144" spans="1:23" ht="54">
      <c r="A1144" s="680">
        <v>1033</v>
      </c>
      <c r="B1144" s="689">
        <v>7000009996</v>
      </c>
      <c r="C1144" s="689">
        <v>9080</v>
      </c>
      <c r="D1144" s="700" t="s">
        <v>500</v>
      </c>
      <c r="E1144" s="689">
        <v>1000020090</v>
      </c>
      <c r="F1144" s="689">
        <v>73082011</v>
      </c>
      <c r="G1144" s="690"/>
      <c r="H1144" s="689">
        <v>18</v>
      </c>
      <c r="I1144" s="691"/>
      <c r="J1144" s="872" t="s">
        <v>474</v>
      </c>
      <c r="K1144" s="779" t="s">
        <v>290</v>
      </c>
      <c r="L1144" s="780">
        <v>3</v>
      </c>
      <c r="M1144" s="692"/>
      <c r="N1144" s="809" t="str">
        <f t="shared" si="96"/>
        <v>INCLUDED</v>
      </c>
      <c r="O1144" s="880">
        <f t="shared" si="94"/>
        <v>0</v>
      </c>
      <c r="P1144" s="880">
        <f t="shared" si="95"/>
        <v>0</v>
      </c>
      <c r="Q1144" s="619"/>
      <c r="W1144" s="881"/>
    </row>
    <row r="1145" spans="1:23" ht="36">
      <c r="A1145" s="680">
        <v>1033</v>
      </c>
      <c r="B1145" s="689">
        <v>7000009996</v>
      </c>
      <c r="C1145" s="689">
        <v>9090</v>
      </c>
      <c r="D1145" s="700" t="s">
        <v>501</v>
      </c>
      <c r="E1145" s="689">
        <v>1000011339</v>
      </c>
      <c r="F1145" s="689">
        <v>72169990</v>
      </c>
      <c r="G1145" s="690"/>
      <c r="H1145" s="689">
        <v>18</v>
      </c>
      <c r="I1145" s="691"/>
      <c r="J1145" s="872" t="s">
        <v>733</v>
      </c>
      <c r="K1145" s="779" t="s">
        <v>291</v>
      </c>
      <c r="L1145" s="780">
        <v>1</v>
      </c>
      <c r="M1145" s="692"/>
      <c r="N1145" s="809" t="str">
        <f t="shared" si="96"/>
        <v>INCLUDED</v>
      </c>
      <c r="O1145" s="880">
        <f t="shared" si="94"/>
        <v>0</v>
      </c>
      <c r="P1145" s="880">
        <f t="shared" si="95"/>
        <v>0</v>
      </c>
      <c r="Q1145" s="619"/>
      <c r="W1145" s="881"/>
    </row>
    <row r="1146" spans="1:23" ht="36">
      <c r="A1146" s="680">
        <v>1033</v>
      </c>
      <c r="B1146" s="689">
        <v>7000009996</v>
      </c>
      <c r="C1146" s="689">
        <v>9100</v>
      </c>
      <c r="D1146" s="700" t="s">
        <v>501</v>
      </c>
      <c r="E1146" s="689">
        <v>1000011340</v>
      </c>
      <c r="F1146" s="689">
        <v>72169990</v>
      </c>
      <c r="G1146" s="690"/>
      <c r="H1146" s="689">
        <v>18</v>
      </c>
      <c r="I1146" s="691"/>
      <c r="J1146" s="872" t="s">
        <v>734</v>
      </c>
      <c r="K1146" s="779" t="s">
        <v>291</v>
      </c>
      <c r="L1146" s="780">
        <v>2</v>
      </c>
      <c r="M1146" s="692"/>
      <c r="N1146" s="809" t="str">
        <f t="shared" si="96"/>
        <v>INCLUDED</v>
      </c>
      <c r="O1146" s="880">
        <f t="shared" si="94"/>
        <v>0</v>
      </c>
      <c r="P1146" s="880">
        <f t="shared" si="95"/>
        <v>0</v>
      </c>
      <c r="Q1146" s="619"/>
      <c r="W1146" s="881"/>
    </row>
    <row r="1147" spans="1:23" ht="36">
      <c r="A1147" s="680">
        <v>1033</v>
      </c>
      <c r="B1147" s="689">
        <v>7000009996</v>
      </c>
      <c r="C1147" s="689">
        <v>9110</v>
      </c>
      <c r="D1147" s="700" t="s">
        <v>501</v>
      </c>
      <c r="E1147" s="689">
        <v>1000011337</v>
      </c>
      <c r="F1147" s="689">
        <v>72169990</v>
      </c>
      <c r="G1147" s="690"/>
      <c r="H1147" s="689">
        <v>18</v>
      </c>
      <c r="I1147" s="691"/>
      <c r="J1147" s="872" t="s">
        <v>735</v>
      </c>
      <c r="K1147" s="779" t="s">
        <v>291</v>
      </c>
      <c r="L1147" s="780">
        <v>1</v>
      </c>
      <c r="M1147" s="692"/>
      <c r="N1147" s="809" t="str">
        <f t="shared" si="96"/>
        <v>INCLUDED</v>
      </c>
      <c r="O1147" s="880">
        <f t="shared" si="94"/>
        <v>0</v>
      </c>
      <c r="P1147" s="880">
        <f t="shared" si="95"/>
        <v>0</v>
      </c>
      <c r="Q1147" s="619"/>
      <c r="W1147" s="881"/>
    </row>
    <row r="1148" spans="1:23" ht="36">
      <c r="A1148" s="680">
        <v>1033</v>
      </c>
      <c r="B1148" s="689">
        <v>7000009996</v>
      </c>
      <c r="C1148" s="689">
        <v>9120</v>
      </c>
      <c r="D1148" s="700" t="s">
        <v>501</v>
      </c>
      <c r="E1148" s="689">
        <v>1000030634</v>
      </c>
      <c r="F1148" s="689">
        <v>72169990</v>
      </c>
      <c r="G1148" s="690"/>
      <c r="H1148" s="689">
        <v>18</v>
      </c>
      <c r="I1148" s="691"/>
      <c r="J1148" s="872" t="s">
        <v>737</v>
      </c>
      <c r="K1148" s="779" t="s">
        <v>291</v>
      </c>
      <c r="L1148" s="780">
        <v>4</v>
      </c>
      <c r="M1148" s="692"/>
      <c r="N1148" s="809" t="str">
        <f t="shared" si="96"/>
        <v>INCLUDED</v>
      </c>
      <c r="O1148" s="880">
        <f t="shared" si="94"/>
        <v>0</v>
      </c>
      <c r="P1148" s="880">
        <f t="shared" si="95"/>
        <v>0</v>
      </c>
      <c r="Q1148" s="619"/>
      <c r="W1148" s="881"/>
    </row>
    <row r="1149" spans="1:23" ht="54">
      <c r="A1149" s="680">
        <v>1033</v>
      </c>
      <c r="B1149" s="689">
        <v>7000009996</v>
      </c>
      <c r="C1149" s="689">
        <v>9130</v>
      </c>
      <c r="D1149" s="700" t="s">
        <v>501</v>
      </c>
      <c r="E1149" s="689">
        <v>1000029278</v>
      </c>
      <c r="F1149" s="689">
        <v>72169990</v>
      </c>
      <c r="G1149" s="690"/>
      <c r="H1149" s="689">
        <v>18</v>
      </c>
      <c r="I1149" s="691"/>
      <c r="J1149" s="872" t="s">
        <v>736</v>
      </c>
      <c r="K1149" s="779" t="s">
        <v>291</v>
      </c>
      <c r="L1149" s="780">
        <v>2</v>
      </c>
      <c r="M1149" s="692"/>
      <c r="N1149" s="809" t="str">
        <f t="shared" si="96"/>
        <v>INCLUDED</v>
      </c>
      <c r="O1149" s="880">
        <f t="shared" si="94"/>
        <v>0</v>
      </c>
      <c r="P1149" s="880">
        <f t="shared" si="95"/>
        <v>0</v>
      </c>
      <c r="Q1149" s="619"/>
      <c r="W1149" s="881"/>
    </row>
    <row r="1150" spans="1:23" ht="36">
      <c r="A1150" s="680">
        <v>1033</v>
      </c>
      <c r="B1150" s="689">
        <v>7000009996</v>
      </c>
      <c r="C1150" s="689">
        <v>9540</v>
      </c>
      <c r="D1150" s="700" t="s">
        <v>502</v>
      </c>
      <c r="E1150" s="689">
        <v>1000000444</v>
      </c>
      <c r="F1150" s="689">
        <v>85446090</v>
      </c>
      <c r="G1150" s="690"/>
      <c r="H1150" s="689">
        <v>18</v>
      </c>
      <c r="I1150" s="691"/>
      <c r="J1150" s="872" t="s">
        <v>470</v>
      </c>
      <c r="K1150" s="779" t="s">
        <v>443</v>
      </c>
      <c r="L1150" s="780">
        <v>1</v>
      </c>
      <c r="M1150" s="692"/>
      <c r="N1150" s="809" t="str">
        <f t="shared" si="96"/>
        <v>INCLUDED</v>
      </c>
      <c r="O1150" s="880">
        <f t="shared" si="94"/>
        <v>0</v>
      </c>
      <c r="P1150" s="880">
        <f t="shared" si="95"/>
        <v>0</v>
      </c>
      <c r="Q1150" s="619"/>
      <c r="W1150" s="881"/>
    </row>
    <row r="1151" spans="1:23" ht="36">
      <c r="A1151" s="680">
        <v>1033</v>
      </c>
      <c r="B1151" s="689">
        <v>7000009996</v>
      </c>
      <c r="C1151" s="689">
        <v>9550</v>
      </c>
      <c r="D1151" s="700" t="s">
        <v>502</v>
      </c>
      <c r="E1151" s="689">
        <v>1000000443</v>
      </c>
      <c r="F1151" s="689">
        <v>85446020</v>
      </c>
      <c r="G1151" s="690"/>
      <c r="H1151" s="689">
        <v>18</v>
      </c>
      <c r="I1151" s="691"/>
      <c r="J1151" s="872" t="s">
        <v>442</v>
      </c>
      <c r="K1151" s="779" t="s">
        <v>443</v>
      </c>
      <c r="L1151" s="780">
        <v>1</v>
      </c>
      <c r="M1151" s="692"/>
      <c r="N1151" s="809" t="str">
        <f t="shared" si="96"/>
        <v>INCLUDED</v>
      </c>
      <c r="O1151" s="880">
        <f t="shared" si="94"/>
        <v>0</v>
      </c>
      <c r="P1151" s="880">
        <f t="shared" si="95"/>
        <v>0</v>
      </c>
      <c r="Q1151" s="619"/>
      <c r="W1151" s="881"/>
    </row>
    <row r="1152" spans="1:23" ht="36">
      <c r="A1152" s="680">
        <v>1033</v>
      </c>
      <c r="B1152" s="689">
        <v>7000009996</v>
      </c>
      <c r="C1152" s="689">
        <v>9560</v>
      </c>
      <c r="D1152" s="700" t="s">
        <v>502</v>
      </c>
      <c r="E1152" s="689">
        <v>1000000442</v>
      </c>
      <c r="F1152" s="689">
        <v>85446020</v>
      </c>
      <c r="G1152" s="690"/>
      <c r="H1152" s="689">
        <v>18</v>
      </c>
      <c r="I1152" s="691"/>
      <c r="J1152" s="872" t="s">
        <v>444</v>
      </c>
      <c r="K1152" s="779" t="s">
        <v>443</v>
      </c>
      <c r="L1152" s="780">
        <v>1</v>
      </c>
      <c r="M1152" s="692"/>
      <c r="N1152" s="809" t="str">
        <f t="shared" si="96"/>
        <v>INCLUDED</v>
      </c>
      <c r="O1152" s="880">
        <f t="shared" si="94"/>
        <v>0</v>
      </c>
      <c r="P1152" s="880">
        <f t="shared" si="95"/>
        <v>0</v>
      </c>
      <c r="Q1152" s="619"/>
      <c r="W1152" s="881"/>
    </row>
    <row r="1153" spans="1:23">
      <c r="A1153" s="680">
        <v>1033</v>
      </c>
      <c r="B1153" s="689">
        <v>7000009996</v>
      </c>
      <c r="C1153" s="689">
        <v>9580</v>
      </c>
      <c r="D1153" s="700" t="s">
        <v>502</v>
      </c>
      <c r="E1153" s="689">
        <v>1000032005</v>
      </c>
      <c r="F1153" s="689">
        <v>85446090</v>
      </c>
      <c r="G1153" s="831"/>
      <c r="H1153" s="689">
        <v>18</v>
      </c>
      <c r="I1153" s="691"/>
      <c r="J1153" s="872" t="s">
        <v>739</v>
      </c>
      <c r="K1153" s="779" t="s">
        <v>587</v>
      </c>
      <c r="L1153" s="780">
        <v>3</v>
      </c>
      <c r="M1153" s="692"/>
      <c r="N1153" s="682" t="str">
        <f t="shared" si="96"/>
        <v>INCLUDED</v>
      </c>
      <c r="O1153" s="880">
        <f t="shared" si="94"/>
        <v>0</v>
      </c>
      <c r="P1153" s="880">
        <f t="shared" si="95"/>
        <v>0</v>
      </c>
      <c r="Q1153" s="619"/>
      <c r="W1153" s="881"/>
    </row>
    <row r="1154" spans="1:23" ht="72">
      <c r="A1154" s="680">
        <v>1033</v>
      </c>
      <c r="B1154" s="689">
        <v>7000009996</v>
      </c>
      <c r="C1154" s="689">
        <v>9570</v>
      </c>
      <c r="D1154" s="700" t="s">
        <v>502</v>
      </c>
      <c r="E1154" s="689">
        <v>1000032848</v>
      </c>
      <c r="F1154" s="689">
        <v>85446020</v>
      </c>
      <c r="G1154" s="831"/>
      <c r="H1154" s="689">
        <v>18</v>
      </c>
      <c r="I1154" s="691"/>
      <c r="J1154" s="872" t="s">
        <v>740</v>
      </c>
      <c r="K1154" s="779" t="s">
        <v>291</v>
      </c>
      <c r="L1154" s="780">
        <v>8</v>
      </c>
      <c r="M1154" s="692"/>
      <c r="N1154" s="682" t="str">
        <f t="shared" si="96"/>
        <v>INCLUDED</v>
      </c>
      <c r="O1154" s="880">
        <f t="shared" si="94"/>
        <v>0</v>
      </c>
      <c r="P1154" s="880">
        <f t="shared" si="95"/>
        <v>0</v>
      </c>
      <c r="Q1154" s="619"/>
      <c r="W1154" s="881"/>
    </row>
    <row r="1155" spans="1:23">
      <c r="A1155" s="680">
        <v>1033</v>
      </c>
      <c r="B1155" s="689">
        <v>7000009996</v>
      </c>
      <c r="C1155" s="689">
        <v>9590</v>
      </c>
      <c r="D1155" s="700" t="s">
        <v>502</v>
      </c>
      <c r="E1155" s="689">
        <v>1000032006</v>
      </c>
      <c r="F1155" s="689">
        <v>85446090</v>
      </c>
      <c r="G1155" s="831"/>
      <c r="H1155" s="689">
        <v>18</v>
      </c>
      <c r="I1155" s="691"/>
      <c r="J1155" s="872" t="s">
        <v>738</v>
      </c>
      <c r="K1155" s="779" t="s">
        <v>587</v>
      </c>
      <c r="L1155" s="780">
        <v>1</v>
      </c>
      <c r="M1155" s="692"/>
      <c r="N1155" s="682" t="str">
        <f t="shared" si="96"/>
        <v>INCLUDED</v>
      </c>
      <c r="O1155" s="880">
        <f t="shared" si="94"/>
        <v>0</v>
      </c>
      <c r="P1155" s="880">
        <f t="shared" si="95"/>
        <v>0</v>
      </c>
      <c r="Q1155" s="619"/>
      <c r="W1155" s="881"/>
    </row>
    <row r="1156" spans="1:23">
      <c r="A1156" s="680">
        <v>1033</v>
      </c>
      <c r="B1156" s="689">
        <v>7000009996</v>
      </c>
      <c r="C1156" s="689">
        <v>9270</v>
      </c>
      <c r="D1156" s="700" t="s">
        <v>503</v>
      </c>
      <c r="E1156" s="689">
        <v>1000028117</v>
      </c>
      <c r="F1156" s="689">
        <v>85352113</v>
      </c>
      <c r="G1156" s="831"/>
      <c r="H1156" s="689">
        <v>18</v>
      </c>
      <c r="I1156" s="691"/>
      <c r="J1156" s="872" t="s">
        <v>747</v>
      </c>
      <c r="K1156" s="779" t="s">
        <v>443</v>
      </c>
      <c r="L1156" s="780">
        <v>1</v>
      </c>
      <c r="M1156" s="692"/>
      <c r="N1156" s="682" t="str">
        <f t="shared" si="96"/>
        <v>INCLUDED</v>
      </c>
      <c r="O1156" s="880">
        <f t="shared" si="94"/>
        <v>0</v>
      </c>
      <c r="P1156" s="880">
        <f t="shared" si="95"/>
        <v>0</v>
      </c>
      <c r="Q1156" s="619"/>
      <c r="W1156" s="881"/>
    </row>
    <row r="1157" spans="1:23">
      <c r="A1157" s="680">
        <v>1033</v>
      </c>
      <c r="B1157" s="689">
        <v>7000009996</v>
      </c>
      <c r="C1157" s="689">
        <v>9210</v>
      </c>
      <c r="D1157" s="700" t="s">
        <v>503</v>
      </c>
      <c r="E1157" s="689">
        <v>1000030960</v>
      </c>
      <c r="F1157" s="689">
        <v>85359090</v>
      </c>
      <c r="G1157" s="831"/>
      <c r="H1157" s="689">
        <v>18</v>
      </c>
      <c r="I1157" s="691"/>
      <c r="J1157" s="872" t="s">
        <v>749</v>
      </c>
      <c r="K1157" s="779" t="s">
        <v>443</v>
      </c>
      <c r="L1157" s="780">
        <v>1</v>
      </c>
      <c r="M1157" s="692"/>
      <c r="N1157" s="682" t="str">
        <f t="shared" si="96"/>
        <v>INCLUDED</v>
      </c>
      <c r="O1157" s="880">
        <f t="shared" si="94"/>
        <v>0</v>
      </c>
      <c r="P1157" s="880">
        <f t="shared" si="95"/>
        <v>0</v>
      </c>
      <c r="Q1157" s="619"/>
      <c r="W1157" s="881"/>
    </row>
    <row r="1158" spans="1:23">
      <c r="A1158" s="680">
        <v>1033</v>
      </c>
      <c r="B1158" s="689">
        <v>7000009996</v>
      </c>
      <c r="C1158" s="689">
        <v>9220</v>
      </c>
      <c r="D1158" s="700" t="s">
        <v>503</v>
      </c>
      <c r="E1158" s="689">
        <v>1000030961</v>
      </c>
      <c r="F1158" s="689">
        <v>85359090</v>
      </c>
      <c r="G1158" s="831"/>
      <c r="H1158" s="689">
        <v>18</v>
      </c>
      <c r="I1158" s="691"/>
      <c r="J1158" s="872" t="s">
        <v>750</v>
      </c>
      <c r="K1158" s="779" t="s">
        <v>443</v>
      </c>
      <c r="L1158" s="780">
        <v>1</v>
      </c>
      <c r="M1158" s="692"/>
      <c r="N1158" s="682" t="str">
        <f t="shared" si="96"/>
        <v>INCLUDED</v>
      </c>
      <c r="O1158" s="880">
        <f t="shared" si="94"/>
        <v>0</v>
      </c>
      <c r="P1158" s="880">
        <f t="shared" si="95"/>
        <v>0</v>
      </c>
      <c r="Q1158" s="619"/>
      <c r="W1158" s="881"/>
    </row>
    <row r="1159" spans="1:23">
      <c r="A1159" s="680">
        <v>1033</v>
      </c>
      <c r="B1159" s="689">
        <v>7000009996</v>
      </c>
      <c r="C1159" s="689">
        <v>9190</v>
      </c>
      <c r="D1159" s="700" t="s">
        <v>503</v>
      </c>
      <c r="E1159" s="689">
        <v>1000030730</v>
      </c>
      <c r="F1159" s="689">
        <v>85353090</v>
      </c>
      <c r="G1159" s="831"/>
      <c r="H1159" s="689">
        <v>18</v>
      </c>
      <c r="I1159" s="691"/>
      <c r="J1159" s="872" t="s">
        <v>748</v>
      </c>
      <c r="K1159" s="779" t="s">
        <v>443</v>
      </c>
      <c r="L1159" s="780">
        <v>1</v>
      </c>
      <c r="M1159" s="692"/>
      <c r="N1159" s="682" t="str">
        <f t="shared" si="96"/>
        <v>INCLUDED</v>
      </c>
      <c r="O1159" s="880">
        <f t="shared" si="94"/>
        <v>0</v>
      </c>
      <c r="P1159" s="880">
        <f t="shared" si="95"/>
        <v>0</v>
      </c>
      <c r="Q1159" s="619"/>
      <c r="W1159" s="881"/>
    </row>
    <row r="1160" spans="1:23">
      <c r="A1160" s="680">
        <v>1033</v>
      </c>
      <c r="B1160" s="689">
        <v>7000009996</v>
      </c>
      <c r="C1160" s="689">
        <v>9180</v>
      </c>
      <c r="D1160" s="700" t="s">
        <v>503</v>
      </c>
      <c r="E1160" s="689">
        <v>1000030729</v>
      </c>
      <c r="F1160" s="689">
        <v>85354010</v>
      </c>
      <c r="G1160" s="831"/>
      <c r="H1160" s="689">
        <v>18</v>
      </c>
      <c r="I1160" s="691"/>
      <c r="J1160" s="872" t="s">
        <v>751</v>
      </c>
      <c r="K1160" s="779" t="s">
        <v>443</v>
      </c>
      <c r="L1160" s="780">
        <v>1</v>
      </c>
      <c r="M1160" s="692"/>
      <c r="N1160" s="682" t="str">
        <f t="shared" ref="N1160:N1179" si="97">IF(M1160="","INCLUDED",M1160*L1160)</f>
        <v>INCLUDED</v>
      </c>
      <c r="O1160" s="880">
        <f t="shared" si="94"/>
        <v>0</v>
      </c>
      <c r="P1160" s="880">
        <f t="shared" si="95"/>
        <v>0</v>
      </c>
      <c r="Q1160" s="619"/>
      <c r="W1160" s="881"/>
    </row>
    <row r="1161" spans="1:23">
      <c r="A1161" s="680">
        <v>1033</v>
      </c>
      <c r="B1161" s="689">
        <v>7000009996</v>
      </c>
      <c r="C1161" s="689">
        <v>9230</v>
      </c>
      <c r="D1161" s="700" t="s">
        <v>503</v>
      </c>
      <c r="E1161" s="689">
        <v>1000030653</v>
      </c>
      <c r="F1161" s="689">
        <v>85353090</v>
      </c>
      <c r="G1161" s="831"/>
      <c r="H1161" s="689">
        <v>18</v>
      </c>
      <c r="I1161" s="691"/>
      <c r="J1161" s="872" t="s">
        <v>646</v>
      </c>
      <c r="K1161" s="779" t="s">
        <v>443</v>
      </c>
      <c r="L1161" s="780">
        <v>1</v>
      </c>
      <c r="M1161" s="692"/>
      <c r="N1161" s="682" t="str">
        <f t="shared" si="97"/>
        <v>INCLUDED</v>
      </c>
      <c r="O1161" s="880">
        <f t="shared" si="94"/>
        <v>0</v>
      </c>
      <c r="P1161" s="880">
        <f t="shared" si="95"/>
        <v>0</v>
      </c>
      <c r="Q1161" s="619"/>
      <c r="W1161" s="881"/>
    </row>
    <row r="1162" spans="1:23">
      <c r="A1162" s="680">
        <v>1033</v>
      </c>
      <c r="B1162" s="689">
        <v>7000009996</v>
      </c>
      <c r="C1162" s="689">
        <v>9280</v>
      </c>
      <c r="D1162" s="700" t="s">
        <v>503</v>
      </c>
      <c r="E1162" s="689">
        <v>1000019912</v>
      </c>
      <c r="F1162" s="689">
        <v>85371000</v>
      </c>
      <c r="G1162" s="831"/>
      <c r="H1162" s="689">
        <v>18</v>
      </c>
      <c r="I1162" s="691"/>
      <c r="J1162" s="872" t="s">
        <v>627</v>
      </c>
      <c r="K1162" s="779" t="s">
        <v>443</v>
      </c>
      <c r="L1162" s="780">
        <v>1</v>
      </c>
      <c r="M1162" s="692"/>
      <c r="N1162" s="682" t="str">
        <f t="shared" si="97"/>
        <v>INCLUDED</v>
      </c>
      <c r="O1162" s="880">
        <f t="shared" si="94"/>
        <v>0</v>
      </c>
      <c r="P1162" s="880">
        <f t="shared" si="95"/>
        <v>0</v>
      </c>
      <c r="Q1162" s="619"/>
      <c r="W1162" s="881"/>
    </row>
    <row r="1163" spans="1:23">
      <c r="A1163" s="680">
        <v>1033</v>
      </c>
      <c r="B1163" s="689">
        <v>7000009996</v>
      </c>
      <c r="C1163" s="689">
        <v>9140</v>
      </c>
      <c r="D1163" s="700" t="s">
        <v>503</v>
      </c>
      <c r="E1163" s="689">
        <v>1000019927</v>
      </c>
      <c r="F1163" s="689">
        <v>85389000</v>
      </c>
      <c r="G1163" s="831"/>
      <c r="H1163" s="689">
        <v>18</v>
      </c>
      <c r="I1163" s="691"/>
      <c r="J1163" s="872" t="s">
        <v>628</v>
      </c>
      <c r="K1163" s="779" t="s">
        <v>443</v>
      </c>
      <c r="L1163" s="780">
        <v>1</v>
      </c>
      <c r="M1163" s="692"/>
      <c r="N1163" s="682" t="str">
        <f t="shared" si="97"/>
        <v>INCLUDED</v>
      </c>
      <c r="O1163" s="880">
        <f t="shared" si="94"/>
        <v>0</v>
      </c>
      <c r="P1163" s="880">
        <f t="shared" si="95"/>
        <v>0</v>
      </c>
      <c r="Q1163" s="619"/>
      <c r="W1163" s="881"/>
    </row>
    <row r="1164" spans="1:23">
      <c r="A1164" s="680">
        <v>1033</v>
      </c>
      <c r="B1164" s="689">
        <v>7000009996</v>
      </c>
      <c r="C1164" s="689">
        <v>9160</v>
      </c>
      <c r="D1164" s="700" t="s">
        <v>503</v>
      </c>
      <c r="E1164" s="689">
        <v>1000029030</v>
      </c>
      <c r="F1164" s="689">
        <v>85044030</v>
      </c>
      <c r="G1164" s="831"/>
      <c r="H1164" s="689">
        <v>18</v>
      </c>
      <c r="I1164" s="691"/>
      <c r="J1164" s="872" t="s">
        <v>752</v>
      </c>
      <c r="K1164" s="779" t="s">
        <v>443</v>
      </c>
      <c r="L1164" s="780">
        <v>1</v>
      </c>
      <c r="M1164" s="692"/>
      <c r="N1164" s="682" t="str">
        <f t="shared" si="97"/>
        <v>INCLUDED</v>
      </c>
      <c r="O1164" s="880">
        <f t="shared" si="94"/>
        <v>0</v>
      </c>
      <c r="P1164" s="880">
        <f t="shared" si="95"/>
        <v>0</v>
      </c>
      <c r="Q1164" s="619"/>
      <c r="W1164" s="881"/>
    </row>
    <row r="1165" spans="1:23">
      <c r="A1165" s="680">
        <v>1033</v>
      </c>
      <c r="B1165" s="689">
        <v>7000009996</v>
      </c>
      <c r="C1165" s="689">
        <v>9200</v>
      </c>
      <c r="D1165" s="700" t="s">
        <v>503</v>
      </c>
      <c r="E1165" s="689">
        <v>1000030652</v>
      </c>
      <c r="F1165" s="689">
        <v>85030010</v>
      </c>
      <c r="G1165" s="831"/>
      <c r="H1165" s="689">
        <v>18</v>
      </c>
      <c r="I1165" s="691"/>
      <c r="J1165" s="872" t="s">
        <v>767</v>
      </c>
      <c r="K1165" s="779" t="s">
        <v>443</v>
      </c>
      <c r="L1165" s="780">
        <v>1</v>
      </c>
      <c r="M1165" s="692"/>
      <c r="N1165" s="682" t="str">
        <f t="shared" si="97"/>
        <v>INCLUDED</v>
      </c>
      <c r="O1165" s="880">
        <f t="shared" si="94"/>
        <v>0</v>
      </c>
      <c r="P1165" s="880">
        <f t="shared" si="95"/>
        <v>0</v>
      </c>
      <c r="Q1165" s="619"/>
      <c r="W1165" s="881"/>
    </row>
    <row r="1166" spans="1:23">
      <c r="A1166" s="680">
        <v>1033</v>
      </c>
      <c r="B1166" s="689">
        <v>7000009996</v>
      </c>
      <c r="C1166" s="689">
        <v>9150</v>
      </c>
      <c r="D1166" s="700" t="s">
        <v>503</v>
      </c>
      <c r="E1166" s="689">
        <v>1000019924</v>
      </c>
      <c r="F1166" s="689">
        <v>76169990</v>
      </c>
      <c r="G1166" s="831"/>
      <c r="H1166" s="689">
        <v>18</v>
      </c>
      <c r="I1166" s="691"/>
      <c r="J1166" s="872" t="s">
        <v>629</v>
      </c>
      <c r="K1166" s="779" t="s">
        <v>443</v>
      </c>
      <c r="L1166" s="780">
        <v>1</v>
      </c>
      <c r="M1166" s="692"/>
      <c r="N1166" s="682" t="str">
        <f t="shared" si="97"/>
        <v>INCLUDED</v>
      </c>
      <c r="O1166" s="880">
        <f t="shared" si="94"/>
        <v>0</v>
      </c>
      <c r="P1166" s="880">
        <f t="shared" si="95"/>
        <v>0</v>
      </c>
      <c r="Q1166" s="619"/>
      <c r="W1166" s="881"/>
    </row>
    <row r="1167" spans="1:23">
      <c r="A1167" s="680">
        <v>1033</v>
      </c>
      <c r="B1167" s="689">
        <v>7000009996</v>
      </c>
      <c r="C1167" s="689">
        <v>9170</v>
      </c>
      <c r="D1167" s="700" t="s">
        <v>503</v>
      </c>
      <c r="E1167" s="689">
        <v>1000030655</v>
      </c>
      <c r="F1167" s="689">
        <v>85462040</v>
      </c>
      <c r="G1167" s="831"/>
      <c r="H1167" s="689">
        <v>18</v>
      </c>
      <c r="I1167" s="691"/>
      <c r="J1167" s="872" t="s">
        <v>753</v>
      </c>
      <c r="K1167" s="779" t="s">
        <v>290</v>
      </c>
      <c r="L1167" s="780">
        <v>1</v>
      </c>
      <c r="M1167" s="692"/>
      <c r="N1167" s="682" t="str">
        <f t="shared" si="97"/>
        <v>INCLUDED</v>
      </c>
      <c r="O1167" s="880">
        <f t="shared" si="94"/>
        <v>0</v>
      </c>
      <c r="P1167" s="880">
        <f t="shared" si="95"/>
        <v>0</v>
      </c>
      <c r="Q1167" s="619"/>
      <c r="W1167" s="881"/>
    </row>
    <row r="1168" spans="1:23">
      <c r="A1168" s="680">
        <v>1033</v>
      </c>
      <c r="B1168" s="689">
        <v>7000009996</v>
      </c>
      <c r="C1168" s="689">
        <v>9240</v>
      </c>
      <c r="D1168" s="700" t="s">
        <v>503</v>
      </c>
      <c r="E1168" s="689">
        <v>1000026195</v>
      </c>
      <c r="F1168" s="689">
        <v>85049010</v>
      </c>
      <c r="G1168" s="831"/>
      <c r="H1168" s="689">
        <v>18</v>
      </c>
      <c r="I1168" s="691"/>
      <c r="J1168" s="872" t="s">
        <v>630</v>
      </c>
      <c r="K1168" s="779" t="s">
        <v>291</v>
      </c>
      <c r="L1168" s="780">
        <v>1</v>
      </c>
      <c r="M1168" s="692"/>
      <c r="N1168" s="682" t="str">
        <f t="shared" si="97"/>
        <v>INCLUDED</v>
      </c>
      <c r="O1168" s="880">
        <f t="shared" si="94"/>
        <v>0</v>
      </c>
      <c r="P1168" s="880">
        <f t="shared" si="95"/>
        <v>0</v>
      </c>
      <c r="Q1168" s="619"/>
      <c r="W1168" s="881"/>
    </row>
    <row r="1169" spans="1:23">
      <c r="A1169" s="680">
        <v>1033</v>
      </c>
      <c r="B1169" s="689">
        <v>7000009996</v>
      </c>
      <c r="C1169" s="689">
        <v>9250</v>
      </c>
      <c r="D1169" s="700" t="s">
        <v>503</v>
      </c>
      <c r="E1169" s="689">
        <v>1000019921</v>
      </c>
      <c r="F1169" s="689">
        <v>85044030</v>
      </c>
      <c r="G1169" s="831"/>
      <c r="H1169" s="689">
        <v>18</v>
      </c>
      <c r="I1169" s="691"/>
      <c r="J1169" s="872" t="s">
        <v>631</v>
      </c>
      <c r="K1169" s="779" t="s">
        <v>443</v>
      </c>
      <c r="L1169" s="780">
        <v>1</v>
      </c>
      <c r="M1169" s="692"/>
      <c r="N1169" s="682" t="str">
        <f t="shared" si="97"/>
        <v>INCLUDED</v>
      </c>
      <c r="O1169" s="880">
        <f t="shared" si="94"/>
        <v>0</v>
      </c>
      <c r="P1169" s="880">
        <f t="shared" si="95"/>
        <v>0</v>
      </c>
      <c r="Q1169" s="619"/>
      <c r="W1169" s="881"/>
    </row>
    <row r="1170" spans="1:23">
      <c r="A1170" s="680">
        <v>1033</v>
      </c>
      <c r="B1170" s="689">
        <v>7000009996</v>
      </c>
      <c r="C1170" s="689">
        <v>9260</v>
      </c>
      <c r="D1170" s="700" t="s">
        <v>503</v>
      </c>
      <c r="E1170" s="689">
        <v>1000019926</v>
      </c>
      <c r="F1170" s="689">
        <v>94059900</v>
      </c>
      <c r="G1170" s="831"/>
      <c r="H1170" s="689">
        <v>18</v>
      </c>
      <c r="I1170" s="691"/>
      <c r="J1170" s="872" t="s">
        <v>632</v>
      </c>
      <c r="K1170" s="779" t="s">
        <v>443</v>
      </c>
      <c r="L1170" s="780">
        <v>1</v>
      </c>
      <c r="M1170" s="692"/>
      <c r="N1170" s="682" t="str">
        <f t="shared" si="97"/>
        <v>INCLUDED</v>
      </c>
      <c r="O1170" s="880">
        <f t="shared" si="94"/>
        <v>0</v>
      </c>
      <c r="P1170" s="880">
        <f t="shared" si="95"/>
        <v>0</v>
      </c>
      <c r="Q1170" s="619"/>
      <c r="W1170" s="881"/>
    </row>
    <row r="1171" spans="1:23">
      <c r="A1171" s="680">
        <v>1033</v>
      </c>
      <c r="B1171" s="689">
        <v>7000009996</v>
      </c>
      <c r="C1171" s="689">
        <v>9290</v>
      </c>
      <c r="D1171" s="700" t="s">
        <v>503</v>
      </c>
      <c r="E1171" s="689">
        <v>1000031081</v>
      </c>
      <c r="F1171" s="689">
        <v>85049010</v>
      </c>
      <c r="G1171" s="831"/>
      <c r="H1171" s="689">
        <v>18</v>
      </c>
      <c r="I1171" s="691"/>
      <c r="J1171" s="872" t="s">
        <v>745</v>
      </c>
      <c r="K1171" s="779" t="s">
        <v>443</v>
      </c>
      <c r="L1171" s="780">
        <v>1</v>
      </c>
      <c r="M1171" s="692"/>
      <c r="N1171" s="682" t="str">
        <f t="shared" si="97"/>
        <v>INCLUDED</v>
      </c>
      <c r="O1171" s="880">
        <f t="shared" si="94"/>
        <v>0</v>
      </c>
      <c r="P1171" s="880">
        <f t="shared" si="95"/>
        <v>0</v>
      </c>
      <c r="Q1171" s="619"/>
      <c r="W1171" s="881"/>
    </row>
    <row r="1172" spans="1:23">
      <c r="A1172" s="680">
        <v>1033</v>
      </c>
      <c r="B1172" s="689">
        <v>7000009996</v>
      </c>
      <c r="C1172" s="689">
        <v>9300</v>
      </c>
      <c r="D1172" s="700" t="s">
        <v>503</v>
      </c>
      <c r="E1172" s="689">
        <v>1000031011</v>
      </c>
      <c r="F1172" s="689">
        <v>85354010</v>
      </c>
      <c r="G1172" s="831"/>
      <c r="H1172" s="689">
        <v>18</v>
      </c>
      <c r="I1172" s="691"/>
      <c r="J1172" s="872" t="s">
        <v>633</v>
      </c>
      <c r="K1172" s="779" t="s">
        <v>443</v>
      </c>
      <c r="L1172" s="780">
        <v>1</v>
      </c>
      <c r="M1172" s="692"/>
      <c r="N1172" s="682" t="str">
        <f t="shared" si="97"/>
        <v>INCLUDED</v>
      </c>
      <c r="O1172" s="880">
        <f t="shared" si="94"/>
        <v>0</v>
      </c>
      <c r="P1172" s="880">
        <f t="shared" si="95"/>
        <v>0</v>
      </c>
      <c r="Q1172" s="619"/>
      <c r="W1172" s="881"/>
    </row>
    <row r="1173" spans="1:23">
      <c r="A1173" s="680">
        <v>1033</v>
      </c>
      <c r="B1173" s="689">
        <v>7000009996</v>
      </c>
      <c r="C1173" s="689">
        <v>9310</v>
      </c>
      <c r="D1173" s="700" t="s">
        <v>503</v>
      </c>
      <c r="E1173" s="689">
        <v>1000031010</v>
      </c>
      <c r="F1173" s="689">
        <v>85462040</v>
      </c>
      <c r="G1173" s="831"/>
      <c r="H1173" s="689">
        <v>18</v>
      </c>
      <c r="I1173" s="691"/>
      <c r="J1173" s="872" t="s">
        <v>754</v>
      </c>
      <c r="K1173" s="779" t="s">
        <v>443</v>
      </c>
      <c r="L1173" s="780">
        <v>1</v>
      </c>
      <c r="M1173" s="692"/>
      <c r="N1173" s="682" t="str">
        <f t="shared" si="97"/>
        <v>INCLUDED</v>
      </c>
      <c r="O1173" s="880">
        <f t="shared" si="94"/>
        <v>0</v>
      </c>
      <c r="P1173" s="880">
        <f t="shared" si="95"/>
        <v>0</v>
      </c>
      <c r="Q1173" s="619"/>
      <c r="W1173" s="881"/>
    </row>
    <row r="1174" spans="1:23">
      <c r="A1174" s="680">
        <v>1033</v>
      </c>
      <c r="B1174" s="689">
        <v>7000009996</v>
      </c>
      <c r="C1174" s="689">
        <v>9320</v>
      </c>
      <c r="D1174" s="700" t="s">
        <v>503</v>
      </c>
      <c r="E1174" s="689">
        <v>1000033322</v>
      </c>
      <c r="F1174" s="689">
        <v>85389000</v>
      </c>
      <c r="G1174" s="831"/>
      <c r="H1174" s="689">
        <v>18</v>
      </c>
      <c r="I1174" s="691"/>
      <c r="J1174" s="872" t="s">
        <v>755</v>
      </c>
      <c r="K1174" s="779" t="s">
        <v>443</v>
      </c>
      <c r="L1174" s="780">
        <v>1</v>
      </c>
      <c r="M1174" s="692"/>
      <c r="N1174" s="682" t="str">
        <f t="shared" si="97"/>
        <v>INCLUDED</v>
      </c>
      <c r="O1174" s="880">
        <f t="shared" si="94"/>
        <v>0</v>
      </c>
      <c r="P1174" s="880">
        <f t="shared" si="95"/>
        <v>0</v>
      </c>
      <c r="Q1174" s="619"/>
      <c r="W1174" s="881"/>
    </row>
    <row r="1175" spans="1:23" ht="36">
      <c r="A1175" s="680">
        <v>1033</v>
      </c>
      <c r="B1175" s="689">
        <v>7000009996</v>
      </c>
      <c r="C1175" s="689">
        <v>9340</v>
      </c>
      <c r="D1175" s="700" t="s">
        <v>504</v>
      </c>
      <c r="E1175" s="689">
        <v>1000004965</v>
      </c>
      <c r="F1175" s="689">
        <v>85371000</v>
      </c>
      <c r="G1175" s="831"/>
      <c r="H1175" s="689">
        <v>18</v>
      </c>
      <c r="I1175" s="691"/>
      <c r="J1175" s="872" t="s">
        <v>757</v>
      </c>
      <c r="K1175" s="779" t="s">
        <v>290</v>
      </c>
      <c r="L1175" s="780">
        <v>3</v>
      </c>
      <c r="M1175" s="692"/>
      <c r="N1175" s="682" t="str">
        <f t="shared" si="97"/>
        <v>INCLUDED</v>
      </c>
      <c r="O1175" s="880">
        <f t="shared" si="94"/>
        <v>0</v>
      </c>
      <c r="P1175" s="880">
        <f t="shared" si="95"/>
        <v>0</v>
      </c>
      <c r="Q1175" s="619"/>
      <c r="W1175" s="881"/>
    </row>
    <row r="1176" spans="1:23" ht="54">
      <c r="A1176" s="680">
        <v>1033</v>
      </c>
      <c r="B1176" s="689">
        <v>7000009996</v>
      </c>
      <c r="C1176" s="689">
        <v>9330</v>
      </c>
      <c r="D1176" s="700" t="s">
        <v>504</v>
      </c>
      <c r="E1176" s="689">
        <v>1000018700</v>
      </c>
      <c r="F1176" s="689">
        <v>85371000</v>
      </c>
      <c r="G1176" s="831"/>
      <c r="H1176" s="689">
        <v>18</v>
      </c>
      <c r="I1176" s="691"/>
      <c r="J1176" s="872" t="s">
        <v>651</v>
      </c>
      <c r="K1176" s="779" t="s">
        <v>291</v>
      </c>
      <c r="L1176" s="780">
        <v>1</v>
      </c>
      <c r="M1176" s="692"/>
      <c r="N1176" s="682" t="str">
        <f t="shared" si="97"/>
        <v>INCLUDED</v>
      </c>
      <c r="O1176" s="880">
        <f t="shared" si="94"/>
        <v>0</v>
      </c>
      <c r="P1176" s="880">
        <f t="shared" si="95"/>
        <v>0</v>
      </c>
      <c r="Q1176" s="619"/>
      <c r="W1176" s="881"/>
    </row>
    <row r="1177" spans="1:23" ht="54">
      <c r="A1177" s="680">
        <v>1033</v>
      </c>
      <c r="B1177" s="689">
        <v>7000009996</v>
      </c>
      <c r="C1177" s="689">
        <v>9350</v>
      </c>
      <c r="D1177" s="700" t="s">
        <v>504</v>
      </c>
      <c r="E1177" s="689">
        <v>1000030957</v>
      </c>
      <c r="F1177" s="689">
        <v>85371000</v>
      </c>
      <c r="G1177" s="831"/>
      <c r="H1177" s="689">
        <v>18</v>
      </c>
      <c r="I1177" s="691"/>
      <c r="J1177" s="872" t="s">
        <v>758</v>
      </c>
      <c r="K1177" s="779" t="s">
        <v>290</v>
      </c>
      <c r="L1177" s="780">
        <v>1</v>
      </c>
      <c r="M1177" s="692"/>
      <c r="N1177" s="682" t="str">
        <f t="shared" si="97"/>
        <v>INCLUDED</v>
      </c>
      <c r="O1177" s="880">
        <f t="shared" si="94"/>
        <v>0</v>
      </c>
      <c r="P1177" s="880">
        <f t="shared" si="95"/>
        <v>0</v>
      </c>
      <c r="Q1177" s="619"/>
      <c r="W1177" s="881"/>
    </row>
    <row r="1178" spans="1:23" ht="36">
      <c r="A1178" s="680">
        <v>1033</v>
      </c>
      <c r="B1178" s="689">
        <v>7000009996</v>
      </c>
      <c r="C1178" s="689">
        <v>9360</v>
      </c>
      <c r="D1178" s="700" t="s">
        <v>504</v>
      </c>
      <c r="E1178" s="689">
        <v>1000031073</v>
      </c>
      <c r="F1178" s="689">
        <v>85371000</v>
      </c>
      <c r="G1178" s="831"/>
      <c r="H1178" s="689">
        <v>18</v>
      </c>
      <c r="I1178" s="691"/>
      <c r="J1178" s="872" t="s">
        <v>759</v>
      </c>
      <c r="K1178" s="779" t="s">
        <v>290</v>
      </c>
      <c r="L1178" s="780">
        <v>8</v>
      </c>
      <c r="M1178" s="692"/>
      <c r="N1178" s="682" t="str">
        <f t="shared" si="97"/>
        <v>INCLUDED</v>
      </c>
      <c r="O1178" s="880">
        <f t="shared" si="94"/>
        <v>0</v>
      </c>
      <c r="P1178" s="880">
        <f t="shared" si="95"/>
        <v>0</v>
      </c>
      <c r="Q1178" s="619"/>
      <c r="W1178" s="881"/>
    </row>
    <row r="1179" spans="1:23" ht="54">
      <c r="A1179" s="680">
        <v>1033</v>
      </c>
      <c r="B1179" s="689">
        <v>7000009996</v>
      </c>
      <c r="C1179" s="689">
        <v>9370</v>
      </c>
      <c r="D1179" s="700" t="s">
        <v>504</v>
      </c>
      <c r="E1179" s="689">
        <v>1000031072</v>
      </c>
      <c r="F1179" s="689">
        <v>85371000</v>
      </c>
      <c r="G1179" s="831"/>
      <c r="H1179" s="689">
        <v>18</v>
      </c>
      <c r="I1179" s="691"/>
      <c r="J1179" s="872" t="s">
        <v>760</v>
      </c>
      <c r="K1179" s="779" t="s">
        <v>290</v>
      </c>
      <c r="L1179" s="780">
        <v>1</v>
      </c>
      <c r="M1179" s="692"/>
      <c r="N1179" s="682" t="str">
        <f t="shared" si="97"/>
        <v>INCLUDED</v>
      </c>
      <c r="O1179" s="880">
        <f t="shared" si="94"/>
        <v>0</v>
      </c>
      <c r="P1179" s="880">
        <f t="shared" si="95"/>
        <v>0</v>
      </c>
      <c r="Q1179" s="619"/>
      <c r="W1179" s="881"/>
    </row>
    <row r="1180" spans="1:23" s="878" customFormat="1">
      <c r="A1180" s="802" t="s">
        <v>840</v>
      </c>
      <c r="B1180" s="830" t="s">
        <v>776</v>
      </c>
      <c r="C1180" s="815"/>
      <c r="D1180" s="816"/>
      <c r="E1180" s="815"/>
      <c r="F1180" s="815"/>
      <c r="G1180" s="803"/>
      <c r="H1180" s="815"/>
      <c r="I1180" s="804"/>
      <c r="J1180" s="876"/>
      <c r="K1180" s="817"/>
      <c r="L1180" s="817"/>
      <c r="M1180" s="817"/>
      <c r="N1180" s="818"/>
      <c r="O1180" s="880">
        <f t="shared" si="94"/>
        <v>0</v>
      </c>
      <c r="P1180" s="880">
        <f t="shared" si="95"/>
        <v>0</v>
      </c>
      <c r="Q1180" s="879"/>
      <c r="W1180" s="886"/>
    </row>
    <row r="1181" spans="1:23" ht="36">
      <c r="A1181" s="680">
        <v>1034</v>
      </c>
      <c r="B1181" s="497">
        <v>7000009996</v>
      </c>
      <c r="C1181" s="497">
        <v>9640</v>
      </c>
      <c r="D1181" s="497" t="s">
        <v>698</v>
      </c>
      <c r="E1181" s="497">
        <v>1000005039</v>
      </c>
      <c r="F1181" s="497">
        <v>85352113</v>
      </c>
      <c r="G1181" s="831"/>
      <c r="H1181" s="689">
        <v>18</v>
      </c>
      <c r="I1181" s="691"/>
      <c r="J1181" s="872" t="s">
        <v>706</v>
      </c>
      <c r="K1181" s="779" t="s">
        <v>290</v>
      </c>
      <c r="L1181" s="780">
        <v>1</v>
      </c>
      <c r="M1181" s="692"/>
      <c r="N1181" s="809" t="str">
        <f t="shared" ref="N1181" si="98">IF(M1181="","INCLUDED",M1181*L1181)</f>
        <v>INCLUDED</v>
      </c>
      <c r="O1181" s="880">
        <f t="shared" si="94"/>
        <v>0</v>
      </c>
      <c r="P1181" s="880">
        <f t="shared" si="95"/>
        <v>0</v>
      </c>
      <c r="Q1181" s="619"/>
      <c r="W1181" s="881"/>
    </row>
    <row r="1182" spans="1:23" ht="36">
      <c r="A1182" s="680">
        <v>1035</v>
      </c>
      <c r="B1182" s="497">
        <v>7000009996</v>
      </c>
      <c r="C1182" s="497">
        <v>9650</v>
      </c>
      <c r="D1182" s="497" t="s">
        <v>698</v>
      </c>
      <c r="E1182" s="497">
        <v>1000005063</v>
      </c>
      <c r="F1182" s="497">
        <v>85359090</v>
      </c>
      <c r="G1182" s="831"/>
      <c r="H1182" s="689">
        <v>18</v>
      </c>
      <c r="I1182" s="691"/>
      <c r="J1182" s="872" t="s">
        <v>707</v>
      </c>
      <c r="K1182" s="779" t="s">
        <v>290</v>
      </c>
      <c r="L1182" s="780">
        <v>3</v>
      </c>
      <c r="M1182" s="692"/>
      <c r="N1182" s="809" t="str">
        <f t="shared" ref="N1182:N1222" si="99">IF(M1182="","INCLUDED",M1182*L1182)</f>
        <v>INCLUDED</v>
      </c>
      <c r="O1182" s="880">
        <f t="shared" si="94"/>
        <v>0</v>
      </c>
      <c r="P1182" s="880">
        <f t="shared" si="95"/>
        <v>0</v>
      </c>
      <c r="Q1182" s="619"/>
      <c r="W1182" s="881"/>
    </row>
    <row r="1183" spans="1:23" ht="36">
      <c r="A1183" s="680">
        <v>1036</v>
      </c>
      <c r="B1183" s="497">
        <v>7000009996</v>
      </c>
      <c r="C1183" s="497">
        <v>9660</v>
      </c>
      <c r="D1183" s="497" t="s">
        <v>698</v>
      </c>
      <c r="E1183" s="497">
        <v>1000005067</v>
      </c>
      <c r="F1183" s="497">
        <v>85353090</v>
      </c>
      <c r="G1183" s="831"/>
      <c r="H1183" s="689">
        <v>18</v>
      </c>
      <c r="I1183" s="691"/>
      <c r="J1183" s="872" t="s">
        <v>709</v>
      </c>
      <c r="K1183" s="779" t="s">
        <v>290</v>
      </c>
      <c r="L1183" s="780">
        <v>1</v>
      </c>
      <c r="M1183" s="692"/>
      <c r="N1183" s="809" t="str">
        <f t="shared" si="99"/>
        <v>INCLUDED</v>
      </c>
      <c r="O1183" s="880">
        <f t="shared" si="94"/>
        <v>0</v>
      </c>
      <c r="P1183" s="880">
        <f t="shared" si="95"/>
        <v>0</v>
      </c>
      <c r="Q1183" s="619"/>
      <c r="W1183" s="881"/>
    </row>
    <row r="1184" spans="1:23" ht="36">
      <c r="A1184" s="680">
        <v>1037</v>
      </c>
      <c r="B1184" s="497">
        <v>7000009996</v>
      </c>
      <c r="C1184" s="497">
        <v>9670</v>
      </c>
      <c r="D1184" s="497" t="s">
        <v>698</v>
      </c>
      <c r="E1184" s="497">
        <v>1000005037</v>
      </c>
      <c r="F1184" s="497">
        <v>85353090</v>
      </c>
      <c r="G1184" s="831"/>
      <c r="H1184" s="689">
        <v>18</v>
      </c>
      <c r="I1184" s="691"/>
      <c r="J1184" s="872" t="s">
        <v>710</v>
      </c>
      <c r="K1184" s="779" t="s">
        <v>290</v>
      </c>
      <c r="L1184" s="780">
        <v>1</v>
      </c>
      <c r="M1184" s="692"/>
      <c r="N1184" s="809" t="str">
        <f t="shared" si="99"/>
        <v>INCLUDED</v>
      </c>
      <c r="O1184" s="880">
        <f t="shared" si="94"/>
        <v>0</v>
      </c>
      <c r="P1184" s="880">
        <f t="shared" si="95"/>
        <v>0</v>
      </c>
      <c r="Q1184" s="619"/>
      <c r="W1184" s="881"/>
    </row>
    <row r="1185" spans="1:23">
      <c r="A1185" s="680">
        <v>1038</v>
      </c>
      <c r="B1185" s="497">
        <v>7000009996</v>
      </c>
      <c r="C1185" s="497">
        <v>9690</v>
      </c>
      <c r="D1185" s="497" t="s">
        <v>698</v>
      </c>
      <c r="E1185" s="497">
        <v>1000029252</v>
      </c>
      <c r="F1185" s="497">
        <v>85354010</v>
      </c>
      <c r="G1185" s="831"/>
      <c r="H1185" s="689">
        <v>18</v>
      </c>
      <c r="I1185" s="691"/>
      <c r="J1185" s="872" t="s">
        <v>712</v>
      </c>
      <c r="K1185" s="779" t="s">
        <v>290</v>
      </c>
      <c r="L1185" s="780">
        <v>3</v>
      </c>
      <c r="M1185" s="692"/>
      <c r="N1185" s="809" t="str">
        <f t="shared" si="99"/>
        <v>INCLUDED</v>
      </c>
      <c r="O1185" s="880">
        <f t="shared" si="94"/>
        <v>0</v>
      </c>
      <c r="P1185" s="880">
        <f t="shared" si="95"/>
        <v>0</v>
      </c>
      <c r="Q1185" s="619"/>
      <c r="W1185" s="881"/>
    </row>
    <row r="1186" spans="1:23">
      <c r="A1186" s="680">
        <v>1039</v>
      </c>
      <c r="B1186" s="497">
        <v>7000009996</v>
      </c>
      <c r="C1186" s="497">
        <v>9680</v>
      </c>
      <c r="D1186" s="497" t="s">
        <v>698</v>
      </c>
      <c r="E1186" s="497">
        <v>1000005030</v>
      </c>
      <c r="F1186" s="497">
        <v>85462040</v>
      </c>
      <c r="G1186" s="831"/>
      <c r="H1186" s="689">
        <v>18</v>
      </c>
      <c r="I1186" s="691"/>
      <c r="J1186" s="872" t="s">
        <v>711</v>
      </c>
      <c r="K1186" s="779" t="s">
        <v>290</v>
      </c>
      <c r="L1186" s="780">
        <v>1</v>
      </c>
      <c r="M1186" s="692"/>
      <c r="N1186" s="809" t="str">
        <f t="shared" si="99"/>
        <v>INCLUDED</v>
      </c>
      <c r="O1186" s="880">
        <f t="shared" si="94"/>
        <v>0</v>
      </c>
      <c r="P1186" s="880">
        <f t="shared" si="95"/>
        <v>0</v>
      </c>
      <c r="Q1186" s="619"/>
      <c r="W1186" s="881"/>
    </row>
    <row r="1187" spans="1:23">
      <c r="A1187" s="680">
        <v>1040</v>
      </c>
      <c r="B1187" s="497">
        <v>7000009996</v>
      </c>
      <c r="C1187" s="497">
        <v>9700</v>
      </c>
      <c r="D1187" s="497" t="s">
        <v>698</v>
      </c>
      <c r="E1187" s="497">
        <v>1000025327</v>
      </c>
      <c r="F1187" s="497">
        <v>82055990</v>
      </c>
      <c r="G1187" s="831"/>
      <c r="H1187" s="689">
        <v>18</v>
      </c>
      <c r="I1187" s="691"/>
      <c r="J1187" s="872" t="s">
        <v>763</v>
      </c>
      <c r="K1187" s="779" t="s">
        <v>290</v>
      </c>
      <c r="L1187" s="780">
        <v>6</v>
      </c>
      <c r="M1187" s="692"/>
      <c r="N1187" s="809" t="str">
        <f t="shared" si="99"/>
        <v>INCLUDED</v>
      </c>
      <c r="O1187" s="880">
        <f t="shared" si="94"/>
        <v>0</v>
      </c>
      <c r="P1187" s="880">
        <f t="shared" si="95"/>
        <v>0</v>
      </c>
      <c r="Q1187" s="619"/>
      <c r="W1187" s="881"/>
    </row>
    <row r="1188" spans="1:23">
      <c r="A1188" s="680">
        <v>1041</v>
      </c>
      <c r="B1188" s="497">
        <v>7000009996</v>
      </c>
      <c r="C1188" s="497">
        <v>9720</v>
      </c>
      <c r="D1188" s="497" t="s">
        <v>495</v>
      </c>
      <c r="E1188" s="497">
        <v>1000004304</v>
      </c>
      <c r="F1188" s="497">
        <v>85371000</v>
      </c>
      <c r="G1188" s="831"/>
      <c r="H1188" s="689">
        <v>18</v>
      </c>
      <c r="I1188" s="691"/>
      <c r="J1188" s="872" t="s">
        <v>778</v>
      </c>
      <c r="K1188" s="779" t="s">
        <v>291</v>
      </c>
      <c r="L1188" s="780">
        <v>1</v>
      </c>
      <c r="M1188" s="692"/>
      <c r="N1188" s="809" t="str">
        <f t="shared" si="99"/>
        <v>INCLUDED</v>
      </c>
      <c r="O1188" s="880">
        <f t="shared" si="94"/>
        <v>0</v>
      </c>
      <c r="P1188" s="880">
        <f t="shared" si="95"/>
        <v>0</v>
      </c>
      <c r="Q1188" s="619"/>
      <c r="W1188" s="881"/>
    </row>
    <row r="1189" spans="1:23">
      <c r="A1189" s="680">
        <v>1042</v>
      </c>
      <c r="B1189" s="497">
        <v>7000009996</v>
      </c>
      <c r="C1189" s="497">
        <v>9710</v>
      </c>
      <c r="D1189" s="497" t="s">
        <v>495</v>
      </c>
      <c r="E1189" s="497">
        <v>1000030177</v>
      </c>
      <c r="F1189" s="497">
        <v>85371000</v>
      </c>
      <c r="G1189" s="831"/>
      <c r="H1189" s="689">
        <v>18</v>
      </c>
      <c r="I1189" s="691"/>
      <c r="J1189" s="872" t="s">
        <v>779</v>
      </c>
      <c r="K1189" s="779" t="s">
        <v>291</v>
      </c>
      <c r="L1189" s="780">
        <v>1</v>
      </c>
      <c r="M1189" s="692"/>
      <c r="N1189" s="809" t="str">
        <f t="shared" si="99"/>
        <v>INCLUDED</v>
      </c>
      <c r="O1189" s="880">
        <f t="shared" si="94"/>
        <v>0</v>
      </c>
      <c r="P1189" s="880">
        <f t="shared" si="95"/>
        <v>0</v>
      </c>
      <c r="Q1189" s="619"/>
      <c r="W1189" s="881"/>
    </row>
    <row r="1190" spans="1:23" ht="36">
      <c r="A1190" s="680">
        <v>1043</v>
      </c>
      <c r="B1190" s="497">
        <v>7000009996</v>
      </c>
      <c r="C1190" s="497">
        <v>9730</v>
      </c>
      <c r="D1190" s="497" t="s">
        <v>496</v>
      </c>
      <c r="E1190" s="497">
        <v>1000009698</v>
      </c>
      <c r="F1190" s="497">
        <v>85371000</v>
      </c>
      <c r="G1190" s="831"/>
      <c r="H1190" s="689">
        <v>18</v>
      </c>
      <c r="I1190" s="691"/>
      <c r="J1190" s="872" t="s">
        <v>780</v>
      </c>
      <c r="K1190" s="779" t="s">
        <v>290</v>
      </c>
      <c r="L1190" s="780">
        <v>1</v>
      </c>
      <c r="M1190" s="692"/>
      <c r="N1190" s="809" t="str">
        <f t="shared" si="99"/>
        <v>INCLUDED</v>
      </c>
      <c r="O1190" s="880">
        <f t="shared" si="94"/>
        <v>0</v>
      </c>
      <c r="P1190" s="880">
        <f t="shared" si="95"/>
        <v>0</v>
      </c>
      <c r="Q1190" s="619"/>
      <c r="W1190" s="881"/>
    </row>
    <row r="1191" spans="1:23">
      <c r="A1191" s="680">
        <v>1044</v>
      </c>
      <c r="B1191" s="497">
        <v>7000009996</v>
      </c>
      <c r="C1191" s="497">
        <v>9740</v>
      </c>
      <c r="D1191" s="497" t="s">
        <v>498</v>
      </c>
      <c r="E1191" s="497">
        <v>1000014548</v>
      </c>
      <c r="F1191" s="497">
        <v>94059900</v>
      </c>
      <c r="G1191" s="831"/>
      <c r="H1191" s="689">
        <v>18</v>
      </c>
      <c r="I1191" s="691"/>
      <c r="J1191" s="872" t="s">
        <v>563</v>
      </c>
      <c r="K1191" s="779" t="s">
        <v>290</v>
      </c>
      <c r="L1191" s="780">
        <v>1</v>
      </c>
      <c r="M1191" s="692"/>
      <c r="N1191" s="809" t="str">
        <f t="shared" si="99"/>
        <v>INCLUDED</v>
      </c>
      <c r="O1191" s="880">
        <f t="shared" ref="O1191:O1192" si="100">IF(M1191="",0,IF(I1191="",M1191*H1191/100,I1191*M1191))</f>
        <v>0</v>
      </c>
      <c r="P1191" s="880">
        <f t="shared" ref="P1191:P1192" si="101">O1191*L1191</f>
        <v>0</v>
      </c>
      <c r="Q1191" s="619"/>
      <c r="W1191" s="881"/>
    </row>
    <row r="1192" spans="1:23" ht="36">
      <c r="A1192" s="680">
        <v>1045</v>
      </c>
      <c r="B1192" s="497">
        <v>7000009996</v>
      </c>
      <c r="C1192" s="497">
        <v>9750</v>
      </c>
      <c r="D1192" s="497" t="s">
        <v>498</v>
      </c>
      <c r="E1192" s="497">
        <v>1000020262</v>
      </c>
      <c r="F1192" s="497">
        <v>85371000</v>
      </c>
      <c r="G1192" s="831"/>
      <c r="H1192" s="689">
        <v>18</v>
      </c>
      <c r="I1192" s="691"/>
      <c r="J1192" s="872" t="s">
        <v>446</v>
      </c>
      <c r="K1192" s="779" t="s">
        <v>290</v>
      </c>
      <c r="L1192" s="780">
        <v>1</v>
      </c>
      <c r="M1192" s="692"/>
      <c r="N1192" s="809" t="str">
        <f t="shared" si="99"/>
        <v>INCLUDED</v>
      </c>
      <c r="O1192" s="880">
        <f t="shared" si="100"/>
        <v>0</v>
      </c>
      <c r="P1192" s="880">
        <f t="shared" si="101"/>
        <v>0</v>
      </c>
      <c r="Q1192" s="619"/>
      <c r="W1192" s="881"/>
    </row>
    <row r="1193" spans="1:23">
      <c r="A1193" s="680">
        <v>1046</v>
      </c>
      <c r="B1193" s="497">
        <v>7000009996</v>
      </c>
      <c r="C1193" s="497">
        <v>9760</v>
      </c>
      <c r="D1193" s="497" t="s">
        <v>498</v>
      </c>
      <c r="E1193" s="497">
        <v>1000014535</v>
      </c>
      <c r="F1193" s="497">
        <v>94054010</v>
      </c>
      <c r="G1193" s="831"/>
      <c r="H1193" s="689">
        <v>28</v>
      </c>
      <c r="I1193" s="691"/>
      <c r="J1193" s="872" t="s">
        <v>564</v>
      </c>
      <c r="K1193" s="779" t="s">
        <v>290</v>
      </c>
      <c r="L1193" s="780">
        <v>1</v>
      </c>
      <c r="M1193" s="692"/>
      <c r="N1193" s="809" t="str">
        <f t="shared" si="99"/>
        <v>INCLUDED</v>
      </c>
      <c r="O1193" s="880">
        <f t="shared" ref="O1193:O1254" si="102">IF(M1193="",0,IF(I1193="",M1193*H1193/100,I1193*M1193))</f>
        <v>0</v>
      </c>
      <c r="P1193" s="880">
        <f t="shared" ref="P1193:P1254" si="103">O1193*L1193</f>
        <v>0</v>
      </c>
      <c r="Q1193" s="619"/>
      <c r="W1193" s="881"/>
    </row>
    <row r="1194" spans="1:23">
      <c r="A1194" s="680">
        <v>1047</v>
      </c>
      <c r="B1194" s="497">
        <v>7000009996</v>
      </c>
      <c r="C1194" s="497">
        <v>9770</v>
      </c>
      <c r="D1194" s="497" t="s">
        <v>498</v>
      </c>
      <c r="E1194" s="497">
        <v>1000014536</v>
      </c>
      <c r="F1194" s="497">
        <v>94054010</v>
      </c>
      <c r="G1194" s="831"/>
      <c r="H1194" s="689">
        <v>28</v>
      </c>
      <c r="I1194" s="691"/>
      <c r="J1194" s="872" t="s">
        <v>565</v>
      </c>
      <c r="K1194" s="779" t="s">
        <v>290</v>
      </c>
      <c r="L1194" s="780">
        <v>1</v>
      </c>
      <c r="M1194" s="692"/>
      <c r="N1194" s="809" t="str">
        <f t="shared" si="99"/>
        <v>INCLUDED</v>
      </c>
      <c r="O1194" s="880">
        <f t="shared" si="102"/>
        <v>0</v>
      </c>
      <c r="P1194" s="880">
        <f t="shared" si="103"/>
        <v>0</v>
      </c>
      <c r="Q1194" s="619"/>
      <c r="W1194" s="881"/>
    </row>
    <row r="1195" spans="1:23" ht="90">
      <c r="A1195" s="680">
        <v>1048</v>
      </c>
      <c r="B1195" s="497">
        <v>7000009996</v>
      </c>
      <c r="C1195" s="497">
        <v>9800</v>
      </c>
      <c r="D1195" s="497" t="s">
        <v>500</v>
      </c>
      <c r="E1195" s="497">
        <v>1000015954</v>
      </c>
      <c r="F1195" s="497">
        <v>73082011</v>
      </c>
      <c r="G1195" s="831"/>
      <c r="H1195" s="689">
        <v>18</v>
      </c>
      <c r="I1195" s="691"/>
      <c r="J1195" s="872" t="s">
        <v>730</v>
      </c>
      <c r="K1195" s="779" t="s">
        <v>452</v>
      </c>
      <c r="L1195" s="780">
        <v>16</v>
      </c>
      <c r="M1195" s="692"/>
      <c r="N1195" s="809" t="str">
        <f t="shared" si="99"/>
        <v>INCLUDED</v>
      </c>
      <c r="O1195" s="880">
        <f t="shared" si="102"/>
        <v>0</v>
      </c>
      <c r="P1195" s="880">
        <f t="shared" si="103"/>
        <v>0</v>
      </c>
      <c r="Q1195" s="619"/>
      <c r="W1195" s="881"/>
    </row>
    <row r="1196" spans="1:23" ht="54">
      <c r="A1196" s="680">
        <v>1049</v>
      </c>
      <c r="B1196" s="497">
        <v>7000009996</v>
      </c>
      <c r="C1196" s="497">
        <v>9780</v>
      </c>
      <c r="D1196" s="497" t="s">
        <v>500</v>
      </c>
      <c r="E1196" s="497">
        <v>1000011713</v>
      </c>
      <c r="F1196" s="497">
        <v>73082011</v>
      </c>
      <c r="G1196" s="831"/>
      <c r="H1196" s="689">
        <v>18</v>
      </c>
      <c r="I1196" s="691"/>
      <c r="J1196" s="872" t="s">
        <v>583</v>
      </c>
      <c r="K1196" s="779" t="s">
        <v>452</v>
      </c>
      <c r="L1196" s="780">
        <v>1</v>
      </c>
      <c r="M1196" s="692"/>
      <c r="N1196" s="809" t="str">
        <f t="shared" si="99"/>
        <v>INCLUDED</v>
      </c>
      <c r="O1196" s="880">
        <f t="shared" si="102"/>
        <v>0</v>
      </c>
      <c r="P1196" s="880">
        <f t="shared" si="103"/>
        <v>0</v>
      </c>
      <c r="Q1196" s="619"/>
      <c r="W1196" s="881"/>
    </row>
    <row r="1197" spans="1:23" ht="54">
      <c r="A1197" s="680">
        <v>1050</v>
      </c>
      <c r="B1197" s="497">
        <v>7000009996</v>
      </c>
      <c r="C1197" s="497">
        <v>9790</v>
      </c>
      <c r="D1197" s="497" t="s">
        <v>500</v>
      </c>
      <c r="E1197" s="497">
        <v>1000012373</v>
      </c>
      <c r="F1197" s="497">
        <v>73082011</v>
      </c>
      <c r="G1197" s="831"/>
      <c r="H1197" s="689">
        <v>18</v>
      </c>
      <c r="I1197" s="691"/>
      <c r="J1197" s="872" t="s">
        <v>584</v>
      </c>
      <c r="K1197" s="779" t="s">
        <v>452</v>
      </c>
      <c r="L1197" s="780">
        <v>1.2</v>
      </c>
      <c r="M1197" s="692"/>
      <c r="N1197" s="809" t="str">
        <f t="shared" si="99"/>
        <v>INCLUDED</v>
      </c>
      <c r="O1197" s="880">
        <f t="shared" si="102"/>
        <v>0</v>
      </c>
      <c r="P1197" s="880">
        <f t="shared" si="103"/>
        <v>0</v>
      </c>
      <c r="Q1197" s="619"/>
      <c r="W1197" s="881"/>
    </row>
    <row r="1198" spans="1:23">
      <c r="A1198" s="680">
        <v>1051</v>
      </c>
      <c r="B1198" s="497">
        <v>7000009996</v>
      </c>
      <c r="C1198" s="497">
        <v>9810</v>
      </c>
      <c r="D1198" s="497" t="s">
        <v>500</v>
      </c>
      <c r="E1198" s="497">
        <v>1000032055</v>
      </c>
      <c r="F1198" s="497">
        <v>72159090</v>
      </c>
      <c r="G1198" s="831"/>
      <c r="H1198" s="689">
        <v>18</v>
      </c>
      <c r="I1198" s="691"/>
      <c r="J1198" s="872" t="s">
        <v>586</v>
      </c>
      <c r="K1198" s="779" t="s">
        <v>587</v>
      </c>
      <c r="L1198" s="780">
        <v>0.3</v>
      </c>
      <c r="M1198" s="692"/>
      <c r="N1198" s="809" t="str">
        <f t="shared" si="99"/>
        <v>INCLUDED</v>
      </c>
      <c r="O1198" s="880">
        <f t="shared" si="102"/>
        <v>0</v>
      </c>
      <c r="P1198" s="880">
        <f t="shared" si="103"/>
        <v>0</v>
      </c>
      <c r="Q1198" s="619"/>
      <c r="W1198" s="881"/>
    </row>
    <row r="1199" spans="1:23" ht="36">
      <c r="A1199" s="680">
        <v>1052</v>
      </c>
      <c r="B1199" s="497">
        <v>7000009996</v>
      </c>
      <c r="C1199" s="497">
        <v>9820</v>
      </c>
      <c r="D1199" s="497" t="s">
        <v>501</v>
      </c>
      <c r="E1199" s="497">
        <v>1000011339</v>
      </c>
      <c r="F1199" s="497">
        <v>72169990</v>
      </c>
      <c r="G1199" s="831"/>
      <c r="H1199" s="689">
        <v>18</v>
      </c>
      <c r="I1199" s="691"/>
      <c r="J1199" s="872" t="s">
        <v>733</v>
      </c>
      <c r="K1199" s="779" t="s">
        <v>291</v>
      </c>
      <c r="L1199" s="780">
        <v>1</v>
      </c>
      <c r="M1199" s="692"/>
      <c r="N1199" s="809" t="str">
        <f t="shared" si="99"/>
        <v>INCLUDED</v>
      </c>
      <c r="O1199" s="880">
        <f t="shared" si="102"/>
        <v>0</v>
      </c>
      <c r="P1199" s="880">
        <f t="shared" si="103"/>
        <v>0</v>
      </c>
      <c r="Q1199" s="619"/>
      <c r="W1199" s="881"/>
    </row>
    <row r="1200" spans="1:23" ht="36">
      <c r="A1200" s="680">
        <v>1053</v>
      </c>
      <c r="B1200" s="497">
        <v>7000009996</v>
      </c>
      <c r="C1200" s="497">
        <v>9980</v>
      </c>
      <c r="D1200" s="497" t="s">
        <v>502</v>
      </c>
      <c r="E1200" s="497">
        <v>1000000443</v>
      </c>
      <c r="F1200" s="497">
        <v>85446020</v>
      </c>
      <c r="G1200" s="831"/>
      <c r="H1200" s="689">
        <v>18</v>
      </c>
      <c r="I1200" s="691"/>
      <c r="J1200" s="872" t="s">
        <v>442</v>
      </c>
      <c r="K1200" s="779" t="s">
        <v>443</v>
      </c>
      <c r="L1200" s="780">
        <v>1</v>
      </c>
      <c r="M1200" s="692"/>
      <c r="N1200" s="809" t="str">
        <f t="shared" si="99"/>
        <v>INCLUDED</v>
      </c>
      <c r="O1200" s="880">
        <f t="shared" si="102"/>
        <v>0</v>
      </c>
      <c r="P1200" s="880">
        <f t="shared" si="103"/>
        <v>0</v>
      </c>
      <c r="Q1200" s="619"/>
      <c r="W1200" s="881"/>
    </row>
    <row r="1201" spans="1:23" ht="36">
      <c r="A1201" s="680">
        <v>1054</v>
      </c>
      <c r="B1201" s="497">
        <v>7000009996</v>
      </c>
      <c r="C1201" s="497">
        <v>9990</v>
      </c>
      <c r="D1201" s="497" t="s">
        <v>502</v>
      </c>
      <c r="E1201" s="497">
        <v>1000000442</v>
      </c>
      <c r="F1201" s="497">
        <v>85446020</v>
      </c>
      <c r="G1201" s="831"/>
      <c r="H1201" s="689">
        <v>18</v>
      </c>
      <c r="I1201" s="691"/>
      <c r="J1201" s="872" t="s">
        <v>444</v>
      </c>
      <c r="K1201" s="779" t="s">
        <v>443</v>
      </c>
      <c r="L1201" s="780">
        <v>1</v>
      </c>
      <c r="M1201" s="692"/>
      <c r="N1201" s="809" t="str">
        <f t="shared" si="99"/>
        <v>INCLUDED</v>
      </c>
      <c r="O1201" s="880">
        <f t="shared" si="102"/>
        <v>0</v>
      </c>
      <c r="P1201" s="880">
        <f t="shared" si="103"/>
        <v>0</v>
      </c>
      <c r="Q1201" s="619"/>
      <c r="W1201" s="881"/>
    </row>
    <row r="1202" spans="1:23">
      <c r="A1202" s="680">
        <v>1055</v>
      </c>
      <c r="B1202" s="497">
        <v>7000009996</v>
      </c>
      <c r="C1202" s="497">
        <v>10000</v>
      </c>
      <c r="D1202" s="497" t="s">
        <v>502</v>
      </c>
      <c r="E1202" s="497">
        <v>1000031957</v>
      </c>
      <c r="F1202" s="497">
        <v>85446020</v>
      </c>
      <c r="G1202" s="831"/>
      <c r="H1202" s="689">
        <v>18</v>
      </c>
      <c r="I1202" s="691"/>
      <c r="J1202" s="872" t="s">
        <v>781</v>
      </c>
      <c r="K1202" s="779" t="s">
        <v>587</v>
      </c>
      <c r="L1202" s="780">
        <v>0.5</v>
      </c>
      <c r="M1202" s="692"/>
      <c r="N1202" s="809" t="str">
        <f t="shared" si="99"/>
        <v>INCLUDED</v>
      </c>
      <c r="O1202" s="880">
        <f t="shared" si="102"/>
        <v>0</v>
      </c>
      <c r="P1202" s="880">
        <f t="shared" si="103"/>
        <v>0</v>
      </c>
      <c r="Q1202" s="619"/>
      <c r="W1202" s="881"/>
    </row>
    <row r="1203" spans="1:23">
      <c r="A1203" s="680">
        <v>1056</v>
      </c>
      <c r="B1203" s="497">
        <v>7000009996</v>
      </c>
      <c r="C1203" s="497">
        <v>10010</v>
      </c>
      <c r="D1203" s="497" t="s">
        <v>502</v>
      </c>
      <c r="E1203" s="497">
        <v>1000031976</v>
      </c>
      <c r="F1203" s="497">
        <v>85446020</v>
      </c>
      <c r="G1203" s="831"/>
      <c r="H1203" s="689">
        <v>18</v>
      </c>
      <c r="I1203" s="691"/>
      <c r="J1203" s="872" t="s">
        <v>782</v>
      </c>
      <c r="K1203" s="779" t="s">
        <v>587</v>
      </c>
      <c r="L1203" s="780">
        <v>0.5</v>
      </c>
      <c r="M1203" s="692"/>
      <c r="N1203" s="809" t="str">
        <f t="shared" si="99"/>
        <v>INCLUDED</v>
      </c>
      <c r="O1203" s="880">
        <f t="shared" si="102"/>
        <v>0</v>
      </c>
      <c r="P1203" s="880">
        <f t="shared" si="103"/>
        <v>0</v>
      </c>
      <c r="Q1203" s="619"/>
      <c r="W1203" s="881"/>
    </row>
    <row r="1204" spans="1:23">
      <c r="A1204" s="680">
        <v>1057</v>
      </c>
      <c r="B1204" s="497">
        <v>7000009996</v>
      </c>
      <c r="C1204" s="497">
        <v>10020</v>
      </c>
      <c r="D1204" s="497" t="s">
        <v>502</v>
      </c>
      <c r="E1204" s="497">
        <v>1000031933</v>
      </c>
      <c r="F1204" s="497">
        <v>85446020</v>
      </c>
      <c r="G1204" s="831"/>
      <c r="H1204" s="689">
        <v>18</v>
      </c>
      <c r="I1204" s="691"/>
      <c r="J1204" s="872" t="s">
        <v>783</v>
      </c>
      <c r="K1204" s="779" t="s">
        <v>587</v>
      </c>
      <c r="L1204" s="780">
        <v>0.5</v>
      </c>
      <c r="M1204" s="692"/>
      <c r="N1204" s="809" t="str">
        <f t="shared" si="99"/>
        <v>INCLUDED</v>
      </c>
      <c r="O1204" s="880">
        <f t="shared" si="102"/>
        <v>0</v>
      </c>
      <c r="P1204" s="880">
        <f t="shared" si="103"/>
        <v>0</v>
      </c>
      <c r="Q1204" s="619"/>
      <c r="W1204" s="881"/>
    </row>
    <row r="1205" spans="1:23">
      <c r="A1205" s="680">
        <v>1058</v>
      </c>
      <c r="B1205" s="497">
        <v>7000009996</v>
      </c>
      <c r="C1205" s="497">
        <v>10030</v>
      </c>
      <c r="D1205" s="497" t="s">
        <v>502</v>
      </c>
      <c r="E1205" s="497">
        <v>1000031985</v>
      </c>
      <c r="F1205" s="497">
        <v>85446020</v>
      </c>
      <c r="G1205" s="831"/>
      <c r="H1205" s="689">
        <v>18</v>
      </c>
      <c r="I1205" s="691"/>
      <c r="J1205" s="872" t="s">
        <v>784</v>
      </c>
      <c r="K1205" s="779" t="s">
        <v>587</v>
      </c>
      <c r="L1205" s="780">
        <v>0.5</v>
      </c>
      <c r="M1205" s="692"/>
      <c r="N1205" s="809" t="str">
        <f t="shared" si="99"/>
        <v>INCLUDED</v>
      </c>
      <c r="O1205" s="880">
        <f t="shared" si="102"/>
        <v>0</v>
      </c>
      <c r="P1205" s="880">
        <f t="shared" si="103"/>
        <v>0</v>
      </c>
      <c r="Q1205" s="619"/>
      <c r="W1205" s="881"/>
    </row>
    <row r="1206" spans="1:23">
      <c r="A1206" s="680">
        <v>1059</v>
      </c>
      <c r="B1206" s="497">
        <v>7000009996</v>
      </c>
      <c r="C1206" s="497">
        <v>10040</v>
      </c>
      <c r="D1206" s="497" t="s">
        <v>502</v>
      </c>
      <c r="E1206" s="497">
        <v>1000031943</v>
      </c>
      <c r="F1206" s="497">
        <v>85446020</v>
      </c>
      <c r="G1206" s="831"/>
      <c r="H1206" s="689">
        <v>18</v>
      </c>
      <c r="I1206" s="691"/>
      <c r="J1206" s="872" t="s">
        <v>785</v>
      </c>
      <c r="K1206" s="779" t="s">
        <v>587</v>
      </c>
      <c r="L1206" s="780">
        <v>0.5</v>
      </c>
      <c r="M1206" s="692"/>
      <c r="N1206" s="809" t="str">
        <f t="shared" si="99"/>
        <v>INCLUDED</v>
      </c>
      <c r="O1206" s="880">
        <f t="shared" si="102"/>
        <v>0</v>
      </c>
      <c r="P1206" s="880">
        <f t="shared" si="103"/>
        <v>0</v>
      </c>
      <c r="Q1206" s="619"/>
      <c r="W1206" s="881"/>
    </row>
    <row r="1207" spans="1:23">
      <c r="A1207" s="680">
        <v>1060</v>
      </c>
      <c r="B1207" s="497">
        <v>7000009996</v>
      </c>
      <c r="C1207" s="497">
        <v>10050</v>
      </c>
      <c r="D1207" s="497" t="s">
        <v>502</v>
      </c>
      <c r="E1207" s="497">
        <v>1000031987</v>
      </c>
      <c r="F1207" s="497">
        <v>85446020</v>
      </c>
      <c r="G1207" s="831"/>
      <c r="H1207" s="689">
        <v>18</v>
      </c>
      <c r="I1207" s="691"/>
      <c r="J1207" s="872" t="s">
        <v>786</v>
      </c>
      <c r="K1207" s="779" t="s">
        <v>587</v>
      </c>
      <c r="L1207" s="780">
        <v>0.5</v>
      </c>
      <c r="M1207" s="692"/>
      <c r="N1207" s="809" t="str">
        <f t="shared" si="99"/>
        <v>INCLUDED</v>
      </c>
      <c r="O1207" s="880">
        <f t="shared" si="102"/>
        <v>0</v>
      </c>
      <c r="P1207" s="880">
        <f t="shared" si="103"/>
        <v>0</v>
      </c>
      <c r="Q1207" s="619"/>
      <c r="W1207" s="881"/>
    </row>
    <row r="1208" spans="1:23">
      <c r="A1208" s="680">
        <v>1061</v>
      </c>
      <c r="B1208" s="497">
        <v>7000009996</v>
      </c>
      <c r="C1208" s="497">
        <v>10060</v>
      </c>
      <c r="D1208" s="497" t="s">
        <v>502</v>
      </c>
      <c r="E1208" s="497">
        <v>1000031993</v>
      </c>
      <c r="F1208" s="497">
        <v>85446020</v>
      </c>
      <c r="G1208" s="831"/>
      <c r="H1208" s="689">
        <v>18</v>
      </c>
      <c r="I1208" s="691"/>
      <c r="J1208" s="872" t="s">
        <v>787</v>
      </c>
      <c r="K1208" s="779" t="s">
        <v>587</v>
      </c>
      <c r="L1208" s="780">
        <v>0.5</v>
      </c>
      <c r="M1208" s="692"/>
      <c r="N1208" s="809" t="str">
        <f t="shared" si="99"/>
        <v>INCLUDED</v>
      </c>
      <c r="O1208" s="880">
        <f t="shared" si="102"/>
        <v>0</v>
      </c>
      <c r="P1208" s="880">
        <f t="shared" si="103"/>
        <v>0</v>
      </c>
      <c r="Q1208" s="619"/>
      <c r="W1208" s="881"/>
    </row>
    <row r="1209" spans="1:23">
      <c r="A1209" s="680">
        <v>1062</v>
      </c>
      <c r="B1209" s="497">
        <v>7000009996</v>
      </c>
      <c r="C1209" s="497">
        <v>10070</v>
      </c>
      <c r="D1209" s="497" t="s">
        <v>502</v>
      </c>
      <c r="E1209" s="497">
        <v>1000031887</v>
      </c>
      <c r="F1209" s="497">
        <v>85446020</v>
      </c>
      <c r="G1209" s="831"/>
      <c r="H1209" s="689">
        <v>18</v>
      </c>
      <c r="I1209" s="691"/>
      <c r="J1209" s="872" t="s">
        <v>788</v>
      </c>
      <c r="K1209" s="779" t="s">
        <v>587</v>
      </c>
      <c r="L1209" s="780">
        <v>0.5</v>
      </c>
      <c r="M1209" s="692"/>
      <c r="N1209" s="809" t="str">
        <f t="shared" si="99"/>
        <v>INCLUDED</v>
      </c>
      <c r="O1209" s="880">
        <f t="shared" si="102"/>
        <v>0</v>
      </c>
      <c r="P1209" s="880">
        <f t="shared" si="103"/>
        <v>0</v>
      </c>
      <c r="Q1209" s="619"/>
      <c r="W1209" s="881"/>
    </row>
    <row r="1210" spans="1:23">
      <c r="A1210" s="680">
        <v>1063</v>
      </c>
      <c r="B1210" s="497">
        <v>7000009996</v>
      </c>
      <c r="C1210" s="497">
        <v>10080</v>
      </c>
      <c r="D1210" s="497" t="s">
        <v>502</v>
      </c>
      <c r="E1210" s="497">
        <v>1000031908</v>
      </c>
      <c r="F1210" s="497">
        <v>85446020</v>
      </c>
      <c r="G1210" s="831"/>
      <c r="H1210" s="689">
        <v>18</v>
      </c>
      <c r="I1210" s="691"/>
      <c r="J1210" s="872" t="s">
        <v>789</v>
      </c>
      <c r="K1210" s="779" t="s">
        <v>587</v>
      </c>
      <c r="L1210" s="780">
        <v>1</v>
      </c>
      <c r="M1210" s="692"/>
      <c r="N1210" s="809" t="str">
        <f t="shared" si="99"/>
        <v>INCLUDED</v>
      </c>
      <c r="O1210" s="880">
        <f t="shared" si="102"/>
        <v>0</v>
      </c>
      <c r="P1210" s="880">
        <f t="shared" si="103"/>
        <v>0</v>
      </c>
      <c r="Q1210" s="619"/>
      <c r="W1210" s="881"/>
    </row>
    <row r="1211" spans="1:23">
      <c r="A1211" s="680">
        <v>1064</v>
      </c>
      <c r="B1211" s="497">
        <v>7000009996</v>
      </c>
      <c r="C1211" s="497">
        <v>10090</v>
      </c>
      <c r="D1211" s="497" t="s">
        <v>502</v>
      </c>
      <c r="E1211" s="497">
        <v>1000031927</v>
      </c>
      <c r="F1211" s="497">
        <v>85446020</v>
      </c>
      <c r="G1211" s="831"/>
      <c r="H1211" s="689">
        <v>18</v>
      </c>
      <c r="I1211" s="691"/>
      <c r="J1211" s="872" t="s">
        <v>790</v>
      </c>
      <c r="K1211" s="779" t="s">
        <v>587</v>
      </c>
      <c r="L1211" s="780">
        <v>0.3</v>
      </c>
      <c r="M1211" s="692"/>
      <c r="N1211" s="809" t="str">
        <f t="shared" si="99"/>
        <v>INCLUDED</v>
      </c>
      <c r="O1211" s="880">
        <f t="shared" si="102"/>
        <v>0</v>
      </c>
      <c r="P1211" s="880">
        <f t="shared" si="103"/>
        <v>0</v>
      </c>
      <c r="Q1211" s="619"/>
      <c r="W1211" s="881"/>
    </row>
    <row r="1212" spans="1:23">
      <c r="A1212" s="680">
        <v>1065</v>
      </c>
      <c r="B1212" s="497">
        <v>7000009996</v>
      </c>
      <c r="C1212" s="497">
        <v>10100</v>
      </c>
      <c r="D1212" s="497" t="s">
        <v>502</v>
      </c>
      <c r="E1212" s="497">
        <v>1000031951</v>
      </c>
      <c r="F1212" s="497">
        <v>85446090</v>
      </c>
      <c r="G1212" s="831"/>
      <c r="H1212" s="689">
        <v>18</v>
      </c>
      <c r="I1212" s="691"/>
      <c r="J1212" s="872" t="s">
        <v>791</v>
      </c>
      <c r="K1212" s="779" t="s">
        <v>587</v>
      </c>
      <c r="L1212" s="780">
        <v>0.5</v>
      </c>
      <c r="M1212" s="692"/>
      <c r="N1212" s="809" t="str">
        <f t="shared" si="99"/>
        <v>INCLUDED</v>
      </c>
      <c r="O1212" s="880">
        <f t="shared" si="102"/>
        <v>0</v>
      </c>
      <c r="P1212" s="880">
        <f t="shared" si="103"/>
        <v>0</v>
      </c>
      <c r="Q1212" s="619"/>
      <c r="W1212" s="881"/>
    </row>
    <row r="1213" spans="1:23">
      <c r="A1213" s="680">
        <v>1066</v>
      </c>
      <c r="B1213" s="497">
        <v>7000009996</v>
      </c>
      <c r="C1213" s="497">
        <v>10110</v>
      </c>
      <c r="D1213" s="497" t="s">
        <v>502</v>
      </c>
      <c r="E1213" s="497">
        <v>1000031904</v>
      </c>
      <c r="F1213" s="497">
        <v>85446020</v>
      </c>
      <c r="G1213" s="831"/>
      <c r="H1213" s="689">
        <v>18</v>
      </c>
      <c r="I1213" s="691"/>
      <c r="J1213" s="872" t="s">
        <v>792</v>
      </c>
      <c r="K1213" s="779" t="s">
        <v>587</v>
      </c>
      <c r="L1213" s="780">
        <v>0.5</v>
      </c>
      <c r="M1213" s="692"/>
      <c r="N1213" s="809" t="str">
        <f t="shared" si="99"/>
        <v>INCLUDED</v>
      </c>
      <c r="O1213" s="880">
        <f t="shared" si="102"/>
        <v>0</v>
      </c>
      <c r="P1213" s="880">
        <f t="shared" si="103"/>
        <v>0</v>
      </c>
      <c r="Q1213" s="619"/>
      <c r="W1213" s="881"/>
    </row>
    <row r="1214" spans="1:23">
      <c r="A1214" s="680">
        <v>1067</v>
      </c>
      <c r="B1214" s="497">
        <v>7000009996</v>
      </c>
      <c r="C1214" s="497">
        <v>9890</v>
      </c>
      <c r="D1214" s="497" t="s">
        <v>503</v>
      </c>
      <c r="E1214" s="497">
        <v>1000028117</v>
      </c>
      <c r="F1214" s="497">
        <v>85352113</v>
      </c>
      <c r="G1214" s="831"/>
      <c r="H1214" s="689">
        <v>18</v>
      </c>
      <c r="I1214" s="691"/>
      <c r="J1214" s="872" t="s">
        <v>747</v>
      </c>
      <c r="K1214" s="779" t="s">
        <v>443</v>
      </c>
      <c r="L1214" s="780">
        <v>1</v>
      </c>
      <c r="M1214" s="692"/>
      <c r="N1214" s="809" t="str">
        <f t="shared" si="99"/>
        <v>INCLUDED</v>
      </c>
      <c r="O1214" s="880">
        <f t="shared" si="102"/>
        <v>0</v>
      </c>
      <c r="P1214" s="880">
        <f t="shared" si="103"/>
        <v>0</v>
      </c>
      <c r="Q1214" s="619"/>
      <c r="W1214" s="881"/>
    </row>
    <row r="1215" spans="1:23">
      <c r="A1215" s="680">
        <v>1068</v>
      </c>
      <c r="B1215" s="497">
        <v>7000009996</v>
      </c>
      <c r="C1215" s="497">
        <v>9870</v>
      </c>
      <c r="D1215" s="497" t="s">
        <v>503</v>
      </c>
      <c r="E1215" s="497">
        <v>1000030960</v>
      </c>
      <c r="F1215" s="497">
        <v>85359090</v>
      </c>
      <c r="G1215" s="831"/>
      <c r="H1215" s="689">
        <v>18</v>
      </c>
      <c r="I1215" s="691"/>
      <c r="J1215" s="872" t="s">
        <v>749</v>
      </c>
      <c r="K1215" s="779" t="s">
        <v>443</v>
      </c>
      <c r="L1215" s="780">
        <v>1</v>
      </c>
      <c r="M1215" s="692"/>
      <c r="N1215" s="809" t="str">
        <f t="shared" si="99"/>
        <v>INCLUDED</v>
      </c>
      <c r="O1215" s="880">
        <f t="shared" si="102"/>
        <v>0</v>
      </c>
      <c r="P1215" s="880">
        <f t="shared" si="103"/>
        <v>0</v>
      </c>
      <c r="Q1215" s="619"/>
      <c r="W1215" s="881"/>
    </row>
    <row r="1216" spans="1:23">
      <c r="A1216" s="680">
        <v>1069</v>
      </c>
      <c r="B1216" s="497">
        <v>7000009996</v>
      </c>
      <c r="C1216" s="497">
        <v>9860</v>
      </c>
      <c r="D1216" s="497" t="s">
        <v>503</v>
      </c>
      <c r="E1216" s="497">
        <v>1000030730</v>
      </c>
      <c r="F1216" s="497">
        <v>85353090</v>
      </c>
      <c r="G1216" s="831"/>
      <c r="H1216" s="689">
        <v>18</v>
      </c>
      <c r="I1216" s="691"/>
      <c r="J1216" s="872" t="s">
        <v>748</v>
      </c>
      <c r="K1216" s="779" t="s">
        <v>443</v>
      </c>
      <c r="L1216" s="780">
        <v>1</v>
      </c>
      <c r="M1216" s="692"/>
      <c r="N1216" s="809" t="str">
        <f t="shared" si="99"/>
        <v>INCLUDED</v>
      </c>
      <c r="O1216" s="880">
        <f t="shared" si="102"/>
        <v>0</v>
      </c>
      <c r="P1216" s="880">
        <f t="shared" si="103"/>
        <v>0</v>
      </c>
      <c r="Q1216" s="619"/>
      <c r="W1216" s="881"/>
    </row>
    <row r="1217" spans="1:23">
      <c r="A1217" s="680">
        <v>1070</v>
      </c>
      <c r="B1217" s="497">
        <v>7000009996</v>
      </c>
      <c r="C1217" s="497">
        <v>9850</v>
      </c>
      <c r="D1217" s="497" t="s">
        <v>503</v>
      </c>
      <c r="E1217" s="497">
        <v>1000030729</v>
      </c>
      <c r="F1217" s="497">
        <v>85354010</v>
      </c>
      <c r="G1217" s="831"/>
      <c r="H1217" s="689">
        <v>18</v>
      </c>
      <c r="I1217" s="691"/>
      <c r="J1217" s="872" t="s">
        <v>751</v>
      </c>
      <c r="K1217" s="779" t="s">
        <v>443</v>
      </c>
      <c r="L1217" s="780">
        <v>1</v>
      </c>
      <c r="M1217" s="692"/>
      <c r="N1217" s="809" t="str">
        <f t="shared" si="99"/>
        <v>INCLUDED</v>
      </c>
      <c r="O1217" s="880">
        <f t="shared" si="102"/>
        <v>0</v>
      </c>
      <c r="P1217" s="880">
        <f t="shared" si="103"/>
        <v>0</v>
      </c>
      <c r="Q1217" s="619"/>
      <c r="W1217" s="881"/>
    </row>
    <row r="1218" spans="1:23">
      <c r="A1218" s="680">
        <v>1071</v>
      </c>
      <c r="B1218" s="497">
        <v>7000009996</v>
      </c>
      <c r="C1218" s="497">
        <v>9830</v>
      </c>
      <c r="D1218" s="497" t="s">
        <v>503</v>
      </c>
      <c r="E1218" s="497">
        <v>1000019924</v>
      </c>
      <c r="F1218" s="497">
        <v>76169990</v>
      </c>
      <c r="G1218" s="831"/>
      <c r="H1218" s="689">
        <v>18</v>
      </c>
      <c r="I1218" s="691"/>
      <c r="J1218" s="872" t="s">
        <v>629</v>
      </c>
      <c r="K1218" s="779" t="s">
        <v>443</v>
      </c>
      <c r="L1218" s="780">
        <v>1</v>
      </c>
      <c r="M1218" s="692"/>
      <c r="N1218" s="809" t="str">
        <f t="shared" si="99"/>
        <v>INCLUDED</v>
      </c>
      <c r="O1218" s="880">
        <f t="shared" si="102"/>
        <v>0</v>
      </c>
      <c r="P1218" s="880">
        <f t="shared" si="103"/>
        <v>0</v>
      </c>
      <c r="Q1218" s="619"/>
      <c r="W1218" s="881"/>
    </row>
    <row r="1219" spans="1:23">
      <c r="A1219" s="680">
        <v>1072</v>
      </c>
      <c r="B1219" s="497">
        <v>7000009996</v>
      </c>
      <c r="C1219" s="497">
        <v>9840</v>
      </c>
      <c r="D1219" s="497" t="s">
        <v>503</v>
      </c>
      <c r="E1219" s="497">
        <v>1000030655</v>
      </c>
      <c r="F1219" s="497">
        <v>85462040</v>
      </c>
      <c r="G1219" s="831"/>
      <c r="H1219" s="689">
        <v>18</v>
      </c>
      <c r="I1219" s="691"/>
      <c r="J1219" s="872" t="s">
        <v>753</v>
      </c>
      <c r="K1219" s="779" t="s">
        <v>290</v>
      </c>
      <c r="L1219" s="780">
        <v>1</v>
      </c>
      <c r="M1219" s="692"/>
      <c r="N1219" s="809" t="str">
        <f t="shared" si="99"/>
        <v>INCLUDED</v>
      </c>
      <c r="O1219" s="880">
        <f t="shared" si="102"/>
        <v>0</v>
      </c>
      <c r="P1219" s="880">
        <f t="shared" si="103"/>
        <v>0</v>
      </c>
      <c r="Q1219" s="619"/>
      <c r="W1219" s="881"/>
    </row>
    <row r="1220" spans="1:23">
      <c r="A1220" s="680">
        <v>1073</v>
      </c>
      <c r="B1220" s="497">
        <v>7000009996</v>
      </c>
      <c r="C1220" s="497">
        <v>9880</v>
      </c>
      <c r="D1220" s="497" t="s">
        <v>503</v>
      </c>
      <c r="E1220" s="497">
        <v>1000019926</v>
      </c>
      <c r="F1220" s="497">
        <v>94059900</v>
      </c>
      <c r="G1220" s="831"/>
      <c r="H1220" s="689">
        <v>18</v>
      </c>
      <c r="I1220" s="691"/>
      <c r="J1220" s="872" t="s">
        <v>632</v>
      </c>
      <c r="K1220" s="779" t="s">
        <v>443</v>
      </c>
      <c r="L1220" s="780">
        <v>1</v>
      </c>
      <c r="M1220" s="692"/>
      <c r="N1220" s="809" t="str">
        <f t="shared" si="99"/>
        <v>INCLUDED</v>
      </c>
      <c r="O1220" s="880">
        <f t="shared" si="102"/>
        <v>0</v>
      </c>
      <c r="P1220" s="880">
        <f t="shared" si="103"/>
        <v>0</v>
      </c>
      <c r="Q1220" s="619"/>
      <c r="W1220" s="881"/>
    </row>
    <row r="1221" spans="1:23">
      <c r="A1221" s="680">
        <v>1074</v>
      </c>
      <c r="B1221" s="497">
        <v>7000009996</v>
      </c>
      <c r="C1221" s="497">
        <v>9900</v>
      </c>
      <c r="D1221" s="497" t="s">
        <v>503</v>
      </c>
      <c r="E1221" s="497">
        <v>1000025949</v>
      </c>
      <c r="F1221" s="497">
        <v>85371000</v>
      </c>
      <c r="G1221" s="831"/>
      <c r="H1221" s="689">
        <v>18</v>
      </c>
      <c r="I1221" s="691"/>
      <c r="J1221" s="872" t="s">
        <v>793</v>
      </c>
      <c r="K1221" s="779" t="s">
        <v>291</v>
      </c>
      <c r="L1221" s="780">
        <v>1</v>
      </c>
      <c r="M1221" s="692"/>
      <c r="N1221" s="809" t="str">
        <f t="shared" si="99"/>
        <v>INCLUDED</v>
      </c>
      <c r="O1221" s="880">
        <f t="shared" si="102"/>
        <v>0</v>
      </c>
      <c r="P1221" s="880">
        <f t="shared" si="103"/>
        <v>0</v>
      </c>
      <c r="Q1221" s="619"/>
      <c r="W1221" s="881"/>
    </row>
    <row r="1222" spans="1:23">
      <c r="A1222" s="680">
        <v>1075</v>
      </c>
      <c r="B1222" s="497">
        <v>7000009996</v>
      </c>
      <c r="C1222" s="497">
        <v>10140</v>
      </c>
      <c r="D1222" s="497" t="s">
        <v>777</v>
      </c>
      <c r="E1222" s="497">
        <v>1000018262</v>
      </c>
      <c r="F1222" s="497">
        <v>85389000</v>
      </c>
      <c r="G1222" s="831"/>
      <c r="H1222" s="689">
        <v>18</v>
      </c>
      <c r="I1222" s="691"/>
      <c r="J1222" s="872" t="s">
        <v>794</v>
      </c>
      <c r="K1222" s="779" t="s">
        <v>291</v>
      </c>
      <c r="L1222" s="780">
        <v>1</v>
      </c>
      <c r="M1222" s="692"/>
      <c r="N1222" s="809" t="str">
        <f t="shared" si="99"/>
        <v>INCLUDED</v>
      </c>
      <c r="O1222" s="880">
        <f t="shared" si="102"/>
        <v>0</v>
      </c>
      <c r="P1222" s="880">
        <f t="shared" si="103"/>
        <v>0</v>
      </c>
      <c r="Q1222" s="619"/>
      <c r="W1222" s="881"/>
    </row>
    <row r="1223" spans="1:23" s="878" customFormat="1">
      <c r="A1223" s="802" t="s">
        <v>339</v>
      </c>
      <c r="B1223" s="830" t="s">
        <v>795</v>
      </c>
      <c r="C1223" s="694"/>
      <c r="D1223" s="701"/>
      <c r="E1223" s="694"/>
      <c r="F1223" s="694"/>
      <c r="G1223" s="803"/>
      <c r="H1223" s="694"/>
      <c r="I1223" s="804"/>
      <c r="J1223" s="877"/>
      <c r="K1223" s="776"/>
      <c r="L1223" s="776"/>
      <c r="M1223" s="776"/>
      <c r="N1223" s="805"/>
      <c r="O1223" s="880">
        <f t="shared" si="102"/>
        <v>0</v>
      </c>
      <c r="P1223" s="880">
        <f t="shared" si="103"/>
        <v>0</v>
      </c>
      <c r="Q1223" s="879"/>
      <c r="W1223" s="886"/>
    </row>
    <row r="1224" spans="1:23" ht="144">
      <c r="A1224" s="680">
        <v>1076</v>
      </c>
      <c r="B1224" s="689">
        <v>7000009996</v>
      </c>
      <c r="C1224" s="689">
        <v>10160</v>
      </c>
      <c r="D1224" s="700" t="s">
        <v>796</v>
      </c>
      <c r="E1224" s="689">
        <v>1000032124</v>
      </c>
      <c r="F1224" s="689">
        <v>85176260</v>
      </c>
      <c r="G1224" s="690"/>
      <c r="H1224" s="689">
        <v>18</v>
      </c>
      <c r="I1224" s="691"/>
      <c r="J1224" s="872" t="s">
        <v>798</v>
      </c>
      <c r="K1224" s="779" t="s">
        <v>290</v>
      </c>
      <c r="L1224" s="780">
        <v>4</v>
      </c>
      <c r="M1224" s="692"/>
      <c r="N1224" s="809" t="str">
        <f t="shared" ref="N1224" si="104">IF(M1224="","INCLUDED",M1224*L1224)</f>
        <v>INCLUDED</v>
      </c>
      <c r="O1224" s="880">
        <f t="shared" si="102"/>
        <v>0</v>
      </c>
      <c r="P1224" s="880">
        <f t="shared" si="103"/>
        <v>0</v>
      </c>
      <c r="Q1224" s="619"/>
      <c r="W1224" s="881"/>
    </row>
    <row r="1225" spans="1:23">
      <c r="A1225" s="680">
        <v>1077</v>
      </c>
      <c r="B1225" s="689">
        <v>7000009996</v>
      </c>
      <c r="C1225" s="689">
        <v>10170</v>
      </c>
      <c r="D1225" s="700" t="s">
        <v>796</v>
      </c>
      <c r="E1225" s="689">
        <v>1000023721</v>
      </c>
      <c r="F1225" s="689">
        <v>85176260</v>
      </c>
      <c r="G1225" s="690"/>
      <c r="H1225" s="689">
        <v>18</v>
      </c>
      <c r="I1225" s="691"/>
      <c r="J1225" s="872" t="s">
        <v>799</v>
      </c>
      <c r="K1225" s="779" t="s">
        <v>290</v>
      </c>
      <c r="L1225" s="780">
        <v>8</v>
      </c>
      <c r="M1225" s="692"/>
      <c r="N1225" s="809" t="str">
        <f t="shared" ref="N1225:N1287" si="105">IF(M1225="","INCLUDED",M1225*L1225)</f>
        <v>INCLUDED</v>
      </c>
      <c r="O1225" s="880">
        <f t="shared" si="102"/>
        <v>0</v>
      </c>
      <c r="P1225" s="880">
        <f t="shared" si="103"/>
        <v>0</v>
      </c>
      <c r="Q1225" s="619"/>
      <c r="W1225" s="881"/>
    </row>
    <row r="1226" spans="1:23">
      <c r="A1226" s="680">
        <v>1078</v>
      </c>
      <c r="B1226" s="689">
        <v>7000009996</v>
      </c>
      <c r="C1226" s="689">
        <v>10180</v>
      </c>
      <c r="D1226" s="700" t="s">
        <v>796</v>
      </c>
      <c r="E1226" s="689">
        <v>1000023719</v>
      </c>
      <c r="F1226" s="689">
        <v>85176260</v>
      </c>
      <c r="G1226" s="690"/>
      <c r="H1226" s="689">
        <v>18</v>
      </c>
      <c r="I1226" s="691"/>
      <c r="J1226" s="872" t="s">
        <v>800</v>
      </c>
      <c r="K1226" s="779" t="s">
        <v>290</v>
      </c>
      <c r="L1226" s="780">
        <v>2</v>
      </c>
      <c r="M1226" s="692"/>
      <c r="N1226" s="809" t="str">
        <f t="shared" si="105"/>
        <v>INCLUDED</v>
      </c>
      <c r="O1226" s="880">
        <f t="shared" si="102"/>
        <v>0</v>
      </c>
      <c r="P1226" s="880">
        <f t="shared" si="103"/>
        <v>0</v>
      </c>
      <c r="Q1226" s="619"/>
      <c r="W1226" s="881"/>
    </row>
    <row r="1227" spans="1:23">
      <c r="A1227" s="680">
        <v>1079</v>
      </c>
      <c r="B1227" s="689">
        <v>7000009996</v>
      </c>
      <c r="C1227" s="689">
        <v>10190</v>
      </c>
      <c r="D1227" s="700" t="s">
        <v>796</v>
      </c>
      <c r="E1227" s="689">
        <v>1000032570</v>
      </c>
      <c r="F1227" s="689">
        <v>85176290</v>
      </c>
      <c r="G1227" s="690"/>
      <c r="H1227" s="689">
        <v>18</v>
      </c>
      <c r="I1227" s="691"/>
      <c r="J1227" s="872" t="s">
        <v>801</v>
      </c>
      <c r="K1227" s="779" t="s">
        <v>290</v>
      </c>
      <c r="L1227" s="780">
        <v>2</v>
      </c>
      <c r="M1227" s="692"/>
      <c r="N1227" s="809" t="str">
        <f t="shared" si="105"/>
        <v>INCLUDED</v>
      </c>
      <c r="O1227" s="880">
        <f t="shared" si="102"/>
        <v>0</v>
      </c>
      <c r="P1227" s="880">
        <f t="shared" si="103"/>
        <v>0</v>
      </c>
      <c r="Q1227" s="619"/>
      <c r="W1227" s="881"/>
    </row>
    <row r="1228" spans="1:23" ht="36">
      <c r="A1228" s="680">
        <v>1080</v>
      </c>
      <c r="B1228" s="689">
        <v>7000009996</v>
      </c>
      <c r="C1228" s="689">
        <v>10200</v>
      </c>
      <c r="D1228" s="700" t="s">
        <v>796</v>
      </c>
      <c r="E1228" s="689">
        <v>1000031406</v>
      </c>
      <c r="F1228" s="689">
        <v>85176290</v>
      </c>
      <c r="G1228" s="690"/>
      <c r="H1228" s="689">
        <v>18</v>
      </c>
      <c r="I1228" s="691"/>
      <c r="J1228" s="872" t="s">
        <v>802</v>
      </c>
      <c r="K1228" s="779" t="s">
        <v>290</v>
      </c>
      <c r="L1228" s="780">
        <v>2</v>
      </c>
      <c r="M1228" s="692"/>
      <c r="N1228" s="809" t="str">
        <f t="shared" si="105"/>
        <v>INCLUDED</v>
      </c>
      <c r="O1228" s="880">
        <f t="shared" si="102"/>
        <v>0</v>
      </c>
      <c r="P1228" s="880">
        <f t="shared" si="103"/>
        <v>0</v>
      </c>
      <c r="Q1228" s="619"/>
      <c r="W1228" s="881"/>
    </row>
    <row r="1229" spans="1:23" ht="36">
      <c r="A1229" s="680">
        <v>1081</v>
      </c>
      <c r="B1229" s="689">
        <v>7000009996</v>
      </c>
      <c r="C1229" s="689">
        <v>10210</v>
      </c>
      <c r="D1229" s="700" t="s">
        <v>796</v>
      </c>
      <c r="E1229" s="689">
        <v>1000031374</v>
      </c>
      <c r="F1229" s="689">
        <v>85176290</v>
      </c>
      <c r="G1229" s="690"/>
      <c r="H1229" s="689">
        <v>18</v>
      </c>
      <c r="I1229" s="691"/>
      <c r="J1229" s="872" t="s">
        <v>803</v>
      </c>
      <c r="K1229" s="779" t="s">
        <v>291</v>
      </c>
      <c r="L1229" s="780">
        <v>8</v>
      </c>
      <c r="M1229" s="692"/>
      <c r="N1229" s="809" t="str">
        <f t="shared" si="105"/>
        <v>INCLUDED</v>
      </c>
      <c r="O1229" s="880">
        <f t="shared" si="102"/>
        <v>0</v>
      </c>
      <c r="P1229" s="880">
        <f t="shared" si="103"/>
        <v>0</v>
      </c>
      <c r="Q1229" s="619"/>
      <c r="W1229" s="881"/>
    </row>
    <row r="1230" spans="1:23" ht="54">
      <c r="A1230" s="680">
        <v>1082</v>
      </c>
      <c r="B1230" s="689">
        <v>7000009996</v>
      </c>
      <c r="C1230" s="689">
        <v>10220</v>
      </c>
      <c r="D1230" s="700" t="s">
        <v>796</v>
      </c>
      <c r="E1230" s="689">
        <v>1000031379</v>
      </c>
      <c r="F1230" s="689">
        <v>85176290</v>
      </c>
      <c r="G1230" s="690"/>
      <c r="H1230" s="689">
        <v>18</v>
      </c>
      <c r="I1230" s="691"/>
      <c r="J1230" s="872" t="s">
        <v>804</v>
      </c>
      <c r="K1230" s="779" t="s">
        <v>290</v>
      </c>
      <c r="L1230" s="780">
        <v>4</v>
      </c>
      <c r="M1230" s="692"/>
      <c r="N1230" s="809" t="str">
        <f t="shared" si="105"/>
        <v>INCLUDED</v>
      </c>
      <c r="O1230" s="880">
        <f t="shared" si="102"/>
        <v>0</v>
      </c>
      <c r="P1230" s="880">
        <f t="shared" si="103"/>
        <v>0</v>
      </c>
      <c r="Q1230" s="619"/>
      <c r="W1230" s="881"/>
    </row>
    <row r="1231" spans="1:23">
      <c r="A1231" s="680">
        <v>1083</v>
      </c>
      <c r="B1231" s="689">
        <v>7000009996</v>
      </c>
      <c r="C1231" s="689">
        <v>10230</v>
      </c>
      <c r="D1231" s="700" t="s">
        <v>796</v>
      </c>
      <c r="E1231" s="689">
        <v>1000028251</v>
      </c>
      <c r="F1231" s="689">
        <v>85176260</v>
      </c>
      <c r="G1231" s="690"/>
      <c r="H1231" s="689">
        <v>18</v>
      </c>
      <c r="I1231" s="691"/>
      <c r="J1231" s="872" t="s">
        <v>805</v>
      </c>
      <c r="K1231" s="779" t="s">
        <v>291</v>
      </c>
      <c r="L1231" s="780">
        <v>31</v>
      </c>
      <c r="M1231" s="692"/>
      <c r="N1231" s="809" t="str">
        <f t="shared" si="105"/>
        <v>INCLUDED</v>
      </c>
      <c r="O1231" s="880">
        <f t="shared" si="102"/>
        <v>0</v>
      </c>
      <c r="P1231" s="880">
        <f t="shared" si="103"/>
        <v>0</v>
      </c>
      <c r="Q1231" s="619"/>
      <c r="W1231" s="881"/>
    </row>
    <row r="1232" spans="1:23">
      <c r="A1232" s="680">
        <v>1084</v>
      </c>
      <c r="B1232" s="689">
        <v>7000009996</v>
      </c>
      <c r="C1232" s="689">
        <v>10240</v>
      </c>
      <c r="D1232" s="700" t="s">
        <v>796</v>
      </c>
      <c r="E1232" s="689">
        <v>1000023721</v>
      </c>
      <c r="F1232" s="689">
        <v>85176260</v>
      </c>
      <c r="G1232" s="690"/>
      <c r="H1232" s="689">
        <v>18</v>
      </c>
      <c r="I1232" s="691"/>
      <c r="J1232" s="872" t="s">
        <v>799</v>
      </c>
      <c r="K1232" s="779" t="s">
        <v>290</v>
      </c>
      <c r="L1232" s="780">
        <v>82</v>
      </c>
      <c r="M1232" s="692"/>
      <c r="N1232" s="809" t="str">
        <f t="shared" si="105"/>
        <v>INCLUDED</v>
      </c>
      <c r="O1232" s="880">
        <f t="shared" si="102"/>
        <v>0</v>
      </c>
      <c r="P1232" s="880">
        <f t="shared" si="103"/>
        <v>0</v>
      </c>
      <c r="Q1232" s="619"/>
      <c r="W1232" s="881"/>
    </row>
    <row r="1233" spans="1:23">
      <c r="A1233" s="680">
        <v>1085</v>
      </c>
      <c r="B1233" s="689">
        <v>7000009996</v>
      </c>
      <c r="C1233" s="689">
        <v>10250</v>
      </c>
      <c r="D1233" s="700" t="s">
        <v>796</v>
      </c>
      <c r="E1233" s="689">
        <v>1000023719</v>
      </c>
      <c r="F1233" s="689">
        <v>85176260</v>
      </c>
      <c r="G1233" s="690"/>
      <c r="H1233" s="689">
        <v>18</v>
      </c>
      <c r="I1233" s="691"/>
      <c r="J1233" s="872" t="s">
        <v>800</v>
      </c>
      <c r="K1233" s="779" t="s">
        <v>290</v>
      </c>
      <c r="L1233" s="780">
        <v>24</v>
      </c>
      <c r="M1233" s="692"/>
      <c r="N1233" s="809" t="str">
        <f t="shared" si="105"/>
        <v>INCLUDED</v>
      </c>
      <c r="O1233" s="880">
        <f t="shared" si="102"/>
        <v>0</v>
      </c>
      <c r="P1233" s="880">
        <f t="shared" si="103"/>
        <v>0</v>
      </c>
      <c r="Q1233" s="619"/>
      <c r="W1233" s="881"/>
    </row>
    <row r="1234" spans="1:23">
      <c r="A1234" s="680">
        <v>1086</v>
      </c>
      <c r="B1234" s="689">
        <v>7000009996</v>
      </c>
      <c r="C1234" s="689">
        <v>10260</v>
      </c>
      <c r="D1234" s="700" t="s">
        <v>796</v>
      </c>
      <c r="E1234" s="689">
        <v>1000032570</v>
      </c>
      <c r="F1234" s="689">
        <v>85176290</v>
      </c>
      <c r="G1234" s="690"/>
      <c r="H1234" s="689">
        <v>18</v>
      </c>
      <c r="I1234" s="691"/>
      <c r="J1234" s="872" t="s">
        <v>801</v>
      </c>
      <c r="K1234" s="779" t="s">
        <v>290</v>
      </c>
      <c r="L1234" s="780">
        <v>8</v>
      </c>
      <c r="M1234" s="692"/>
      <c r="N1234" s="809" t="str">
        <f t="shared" si="105"/>
        <v>INCLUDED</v>
      </c>
      <c r="O1234" s="880">
        <f t="shared" si="102"/>
        <v>0</v>
      </c>
      <c r="P1234" s="880">
        <f t="shared" si="103"/>
        <v>0</v>
      </c>
      <c r="Q1234" s="619"/>
      <c r="W1234" s="881"/>
    </row>
    <row r="1235" spans="1:23" ht="36">
      <c r="A1235" s="680">
        <v>1087</v>
      </c>
      <c r="B1235" s="689">
        <v>7000009996</v>
      </c>
      <c r="C1235" s="689">
        <v>10270</v>
      </c>
      <c r="D1235" s="700" t="s">
        <v>796</v>
      </c>
      <c r="E1235" s="689">
        <v>1000031406</v>
      </c>
      <c r="F1235" s="689">
        <v>85176290</v>
      </c>
      <c r="G1235" s="690"/>
      <c r="H1235" s="689">
        <v>18</v>
      </c>
      <c r="I1235" s="691"/>
      <c r="J1235" s="872" t="s">
        <v>802</v>
      </c>
      <c r="K1235" s="779" t="s">
        <v>290</v>
      </c>
      <c r="L1235" s="780">
        <v>2</v>
      </c>
      <c r="M1235" s="692"/>
      <c r="N1235" s="809" t="str">
        <f t="shared" si="105"/>
        <v>INCLUDED</v>
      </c>
      <c r="O1235" s="880">
        <f t="shared" si="102"/>
        <v>0</v>
      </c>
      <c r="P1235" s="880">
        <f t="shared" si="103"/>
        <v>0</v>
      </c>
      <c r="Q1235" s="619"/>
      <c r="W1235" s="881"/>
    </row>
    <row r="1236" spans="1:23" ht="36">
      <c r="A1236" s="680">
        <v>1088</v>
      </c>
      <c r="B1236" s="689">
        <v>7000009996</v>
      </c>
      <c r="C1236" s="689">
        <v>10280</v>
      </c>
      <c r="D1236" s="700" t="s">
        <v>796</v>
      </c>
      <c r="E1236" s="689">
        <v>1000031374</v>
      </c>
      <c r="F1236" s="689">
        <v>85176290</v>
      </c>
      <c r="G1236" s="690"/>
      <c r="H1236" s="689">
        <v>18</v>
      </c>
      <c r="I1236" s="691"/>
      <c r="J1236" s="872" t="s">
        <v>803</v>
      </c>
      <c r="K1236" s="779" t="s">
        <v>291</v>
      </c>
      <c r="L1236" s="780">
        <v>62</v>
      </c>
      <c r="M1236" s="692"/>
      <c r="N1236" s="809" t="str">
        <f t="shared" si="105"/>
        <v>INCLUDED</v>
      </c>
      <c r="O1236" s="880">
        <f t="shared" si="102"/>
        <v>0</v>
      </c>
      <c r="P1236" s="880">
        <f t="shared" si="103"/>
        <v>0</v>
      </c>
      <c r="Q1236" s="619"/>
      <c r="W1236" s="881"/>
    </row>
    <row r="1237" spans="1:23" ht="54">
      <c r="A1237" s="680">
        <v>1089</v>
      </c>
      <c r="B1237" s="689">
        <v>7000009996</v>
      </c>
      <c r="C1237" s="689">
        <v>10290</v>
      </c>
      <c r="D1237" s="700" t="s">
        <v>796</v>
      </c>
      <c r="E1237" s="689">
        <v>1000031379</v>
      </c>
      <c r="F1237" s="689">
        <v>85176290</v>
      </c>
      <c r="G1237" s="690"/>
      <c r="H1237" s="689">
        <v>18</v>
      </c>
      <c r="I1237" s="691"/>
      <c r="J1237" s="872" t="s">
        <v>804</v>
      </c>
      <c r="K1237" s="779" t="s">
        <v>290</v>
      </c>
      <c r="L1237" s="780">
        <v>31</v>
      </c>
      <c r="M1237" s="692"/>
      <c r="N1237" s="809" t="str">
        <f t="shared" si="105"/>
        <v>INCLUDED</v>
      </c>
      <c r="O1237" s="880">
        <f t="shared" si="102"/>
        <v>0</v>
      </c>
      <c r="P1237" s="880">
        <f t="shared" si="103"/>
        <v>0</v>
      </c>
      <c r="Q1237" s="619"/>
      <c r="W1237" s="881"/>
    </row>
    <row r="1238" spans="1:23" ht="36">
      <c r="A1238" s="680">
        <v>1090</v>
      </c>
      <c r="B1238" s="689">
        <v>7000009996</v>
      </c>
      <c r="C1238" s="689">
        <v>10300</v>
      </c>
      <c r="D1238" s="700" t="s">
        <v>796</v>
      </c>
      <c r="E1238" s="689">
        <v>1000026225</v>
      </c>
      <c r="F1238" s="689">
        <v>85176270</v>
      </c>
      <c r="G1238" s="690"/>
      <c r="H1238" s="689">
        <v>18</v>
      </c>
      <c r="I1238" s="691"/>
      <c r="J1238" s="872" t="s">
        <v>806</v>
      </c>
      <c r="K1238" s="779" t="s">
        <v>290</v>
      </c>
      <c r="L1238" s="780">
        <v>70</v>
      </c>
      <c r="M1238" s="692"/>
      <c r="N1238" s="809" t="str">
        <f t="shared" si="105"/>
        <v>INCLUDED</v>
      </c>
      <c r="O1238" s="880">
        <f t="shared" si="102"/>
        <v>0</v>
      </c>
      <c r="P1238" s="880">
        <f t="shared" si="103"/>
        <v>0</v>
      </c>
      <c r="Q1238" s="619"/>
      <c r="W1238" s="881"/>
    </row>
    <row r="1239" spans="1:23" ht="36">
      <c r="A1239" s="680">
        <v>1091</v>
      </c>
      <c r="B1239" s="689">
        <v>7000009996</v>
      </c>
      <c r="C1239" s="689">
        <v>10310</v>
      </c>
      <c r="D1239" s="700" t="s">
        <v>796</v>
      </c>
      <c r="E1239" s="689">
        <v>1000026249</v>
      </c>
      <c r="F1239" s="689">
        <v>85176270</v>
      </c>
      <c r="G1239" s="690"/>
      <c r="H1239" s="689">
        <v>18</v>
      </c>
      <c r="I1239" s="691"/>
      <c r="J1239" s="872" t="s">
        <v>807</v>
      </c>
      <c r="K1239" s="779" t="s">
        <v>290</v>
      </c>
      <c r="L1239" s="780">
        <v>70</v>
      </c>
      <c r="M1239" s="692"/>
      <c r="N1239" s="809" t="str">
        <f t="shared" si="105"/>
        <v>INCLUDED</v>
      </c>
      <c r="O1239" s="880">
        <f t="shared" si="102"/>
        <v>0</v>
      </c>
      <c r="P1239" s="880">
        <f t="shared" si="103"/>
        <v>0</v>
      </c>
      <c r="Q1239" s="619"/>
      <c r="W1239" s="881"/>
    </row>
    <row r="1240" spans="1:23" ht="36">
      <c r="A1240" s="680">
        <v>1092</v>
      </c>
      <c r="B1240" s="689">
        <v>7000009996</v>
      </c>
      <c r="C1240" s="689">
        <v>10320</v>
      </c>
      <c r="D1240" s="700" t="s">
        <v>796</v>
      </c>
      <c r="E1240" s="689">
        <v>1000032126</v>
      </c>
      <c r="F1240" s="689">
        <v>85176270</v>
      </c>
      <c r="G1240" s="690"/>
      <c r="H1240" s="689">
        <v>18</v>
      </c>
      <c r="I1240" s="691"/>
      <c r="J1240" s="872" t="s">
        <v>808</v>
      </c>
      <c r="K1240" s="779" t="s">
        <v>290</v>
      </c>
      <c r="L1240" s="780">
        <v>4</v>
      </c>
      <c r="M1240" s="692"/>
      <c r="N1240" s="809" t="str">
        <f t="shared" si="105"/>
        <v>INCLUDED</v>
      </c>
      <c r="O1240" s="880">
        <f t="shared" si="102"/>
        <v>0</v>
      </c>
      <c r="P1240" s="880">
        <f t="shared" si="103"/>
        <v>0</v>
      </c>
      <c r="Q1240" s="619"/>
      <c r="W1240" s="881"/>
    </row>
    <row r="1241" spans="1:23" ht="36">
      <c r="A1241" s="680">
        <v>1093</v>
      </c>
      <c r="B1241" s="689">
        <v>7000009996</v>
      </c>
      <c r="C1241" s="689">
        <v>10330</v>
      </c>
      <c r="D1241" s="700" t="s">
        <v>796</v>
      </c>
      <c r="E1241" s="689">
        <v>1000026250</v>
      </c>
      <c r="F1241" s="689">
        <v>85176270</v>
      </c>
      <c r="G1241" s="690"/>
      <c r="H1241" s="689">
        <v>18</v>
      </c>
      <c r="I1241" s="691"/>
      <c r="J1241" s="872" t="s">
        <v>809</v>
      </c>
      <c r="K1241" s="779" t="s">
        <v>290</v>
      </c>
      <c r="L1241" s="780">
        <v>70</v>
      </c>
      <c r="M1241" s="692"/>
      <c r="N1241" s="809" t="str">
        <f t="shared" si="105"/>
        <v>INCLUDED</v>
      </c>
      <c r="O1241" s="880">
        <f t="shared" si="102"/>
        <v>0</v>
      </c>
      <c r="P1241" s="880">
        <f t="shared" si="103"/>
        <v>0</v>
      </c>
      <c r="Q1241" s="619"/>
      <c r="W1241" s="881"/>
    </row>
    <row r="1242" spans="1:23" ht="36">
      <c r="A1242" s="680">
        <v>1094</v>
      </c>
      <c r="B1242" s="689">
        <v>7000009996</v>
      </c>
      <c r="C1242" s="689">
        <v>10340</v>
      </c>
      <c r="D1242" s="700" t="s">
        <v>796</v>
      </c>
      <c r="E1242" s="689">
        <v>1000026252</v>
      </c>
      <c r="F1242" s="689">
        <v>85176270</v>
      </c>
      <c r="G1242" s="690"/>
      <c r="H1242" s="689">
        <v>18</v>
      </c>
      <c r="I1242" s="691"/>
      <c r="J1242" s="872" t="s">
        <v>810</v>
      </c>
      <c r="K1242" s="779" t="s">
        <v>290</v>
      </c>
      <c r="L1242" s="780">
        <v>70</v>
      </c>
      <c r="M1242" s="692"/>
      <c r="N1242" s="809" t="str">
        <f t="shared" si="105"/>
        <v>INCLUDED</v>
      </c>
      <c r="O1242" s="880">
        <f t="shared" si="102"/>
        <v>0</v>
      </c>
      <c r="P1242" s="880">
        <f t="shared" si="103"/>
        <v>0</v>
      </c>
      <c r="Q1242" s="619"/>
      <c r="W1242" s="881"/>
    </row>
    <row r="1243" spans="1:23" ht="54">
      <c r="A1243" s="680">
        <v>1095</v>
      </c>
      <c r="B1243" s="689">
        <v>7000009996</v>
      </c>
      <c r="C1243" s="689">
        <v>10350</v>
      </c>
      <c r="D1243" s="700" t="s">
        <v>796</v>
      </c>
      <c r="E1243" s="689">
        <v>1000031372</v>
      </c>
      <c r="F1243" s="689">
        <v>85176270</v>
      </c>
      <c r="G1243" s="690"/>
      <c r="H1243" s="689">
        <v>18</v>
      </c>
      <c r="I1243" s="691"/>
      <c r="J1243" s="872" t="s">
        <v>811</v>
      </c>
      <c r="K1243" s="779" t="s">
        <v>290</v>
      </c>
      <c r="L1243" s="780">
        <v>8</v>
      </c>
      <c r="M1243" s="692"/>
      <c r="N1243" s="809" t="str">
        <f t="shared" si="105"/>
        <v>INCLUDED</v>
      </c>
      <c r="O1243" s="880">
        <f t="shared" si="102"/>
        <v>0</v>
      </c>
      <c r="P1243" s="880">
        <f t="shared" si="103"/>
        <v>0</v>
      </c>
      <c r="Q1243" s="619"/>
      <c r="W1243" s="881"/>
    </row>
    <row r="1244" spans="1:23">
      <c r="A1244" s="680">
        <v>1096</v>
      </c>
      <c r="B1244" s="689">
        <v>7000009996</v>
      </c>
      <c r="C1244" s="689">
        <v>10360</v>
      </c>
      <c r="D1244" s="700" t="s">
        <v>796</v>
      </c>
      <c r="E1244" s="689">
        <v>1000026228</v>
      </c>
      <c r="F1244" s="689">
        <v>85176290</v>
      </c>
      <c r="G1244" s="690"/>
      <c r="H1244" s="689">
        <v>18</v>
      </c>
      <c r="I1244" s="691"/>
      <c r="J1244" s="872" t="s">
        <v>812</v>
      </c>
      <c r="K1244" s="779" t="s">
        <v>290</v>
      </c>
      <c r="L1244" s="780">
        <v>35</v>
      </c>
      <c r="M1244" s="692"/>
      <c r="N1244" s="809" t="str">
        <f t="shared" si="105"/>
        <v>INCLUDED</v>
      </c>
      <c r="O1244" s="880">
        <f t="shared" si="102"/>
        <v>0</v>
      </c>
      <c r="P1244" s="880">
        <f t="shared" si="103"/>
        <v>0</v>
      </c>
      <c r="Q1244" s="619"/>
      <c r="W1244" s="881"/>
    </row>
    <row r="1245" spans="1:23">
      <c r="A1245" s="680">
        <v>1097</v>
      </c>
      <c r="B1245" s="689">
        <v>7000009996</v>
      </c>
      <c r="C1245" s="689">
        <v>10370</v>
      </c>
      <c r="D1245" s="700" t="s">
        <v>796</v>
      </c>
      <c r="E1245" s="689">
        <v>1000026227</v>
      </c>
      <c r="F1245" s="689">
        <v>85176270</v>
      </c>
      <c r="G1245" s="690"/>
      <c r="H1245" s="689">
        <v>18</v>
      </c>
      <c r="I1245" s="691"/>
      <c r="J1245" s="872" t="s">
        <v>813</v>
      </c>
      <c r="K1245" s="779" t="s">
        <v>290</v>
      </c>
      <c r="L1245" s="780">
        <v>43</v>
      </c>
      <c r="M1245" s="692"/>
      <c r="N1245" s="809" t="str">
        <f t="shared" si="105"/>
        <v>INCLUDED</v>
      </c>
      <c r="O1245" s="880">
        <f t="shared" si="102"/>
        <v>0</v>
      </c>
      <c r="P1245" s="880">
        <f t="shared" si="103"/>
        <v>0</v>
      </c>
      <c r="Q1245" s="619"/>
      <c r="W1245" s="881"/>
    </row>
    <row r="1246" spans="1:23">
      <c r="A1246" s="680">
        <v>1098</v>
      </c>
      <c r="B1246" s="689">
        <v>7000009996</v>
      </c>
      <c r="C1246" s="689">
        <v>10380</v>
      </c>
      <c r="D1246" s="700" t="s">
        <v>796</v>
      </c>
      <c r="E1246" s="689">
        <v>1000028495</v>
      </c>
      <c r="F1246" s="689">
        <v>84715000</v>
      </c>
      <c r="G1246" s="690"/>
      <c r="H1246" s="689">
        <v>18</v>
      </c>
      <c r="I1246" s="691"/>
      <c r="J1246" s="872" t="s">
        <v>814</v>
      </c>
      <c r="K1246" s="779" t="s">
        <v>290</v>
      </c>
      <c r="L1246" s="780">
        <v>1</v>
      </c>
      <c r="M1246" s="692"/>
      <c r="N1246" s="809" t="str">
        <f t="shared" si="105"/>
        <v>INCLUDED</v>
      </c>
      <c r="O1246" s="880">
        <f t="shared" si="102"/>
        <v>0</v>
      </c>
      <c r="P1246" s="880">
        <f t="shared" si="103"/>
        <v>0</v>
      </c>
      <c r="Q1246" s="619"/>
      <c r="W1246" s="881"/>
    </row>
    <row r="1247" spans="1:23">
      <c r="A1247" s="680">
        <v>1099</v>
      </c>
      <c r="B1247" s="689">
        <v>7000009996</v>
      </c>
      <c r="C1247" s="689">
        <v>10390</v>
      </c>
      <c r="D1247" s="700" t="s">
        <v>796</v>
      </c>
      <c r="E1247" s="689">
        <v>1000028265</v>
      </c>
      <c r="F1247" s="689">
        <v>85238020</v>
      </c>
      <c r="G1247" s="690"/>
      <c r="H1247" s="689">
        <v>18</v>
      </c>
      <c r="I1247" s="691"/>
      <c r="J1247" s="872" t="s">
        <v>815</v>
      </c>
      <c r="K1247" s="779" t="s">
        <v>290</v>
      </c>
      <c r="L1247" s="780">
        <v>1</v>
      </c>
      <c r="M1247" s="692"/>
      <c r="N1247" s="809" t="str">
        <f t="shared" si="105"/>
        <v>INCLUDED</v>
      </c>
      <c r="O1247" s="880">
        <f t="shared" si="102"/>
        <v>0</v>
      </c>
      <c r="P1247" s="880">
        <f t="shared" si="103"/>
        <v>0</v>
      </c>
      <c r="Q1247" s="619"/>
      <c r="W1247" s="881"/>
    </row>
    <row r="1248" spans="1:23" ht="36">
      <c r="A1248" s="680">
        <v>1100</v>
      </c>
      <c r="B1248" s="689">
        <v>7000009996</v>
      </c>
      <c r="C1248" s="689">
        <v>10400</v>
      </c>
      <c r="D1248" s="700" t="s">
        <v>796</v>
      </c>
      <c r="E1248" s="689">
        <v>1000031386</v>
      </c>
      <c r="F1248" s="689">
        <v>84713090</v>
      </c>
      <c r="G1248" s="690"/>
      <c r="H1248" s="689">
        <v>18</v>
      </c>
      <c r="I1248" s="691"/>
      <c r="J1248" s="872" t="s">
        <v>816</v>
      </c>
      <c r="K1248" s="779" t="s">
        <v>291</v>
      </c>
      <c r="L1248" s="780">
        <v>1</v>
      </c>
      <c r="M1248" s="692"/>
      <c r="N1248" s="809" t="str">
        <f t="shared" si="105"/>
        <v>INCLUDED</v>
      </c>
      <c r="O1248" s="880">
        <f t="shared" si="102"/>
        <v>0</v>
      </c>
      <c r="P1248" s="880">
        <f t="shared" si="103"/>
        <v>0</v>
      </c>
      <c r="Q1248" s="619"/>
      <c r="W1248" s="881"/>
    </row>
    <row r="1249" spans="1:23" ht="36">
      <c r="A1249" s="680">
        <v>1101</v>
      </c>
      <c r="B1249" s="689">
        <v>7000009996</v>
      </c>
      <c r="C1249" s="689">
        <v>10410</v>
      </c>
      <c r="D1249" s="700" t="s">
        <v>796</v>
      </c>
      <c r="E1249" s="689">
        <v>1000031387</v>
      </c>
      <c r="F1249" s="689">
        <v>85238020</v>
      </c>
      <c r="G1249" s="690"/>
      <c r="H1249" s="689">
        <v>18</v>
      </c>
      <c r="I1249" s="691"/>
      <c r="J1249" s="872" t="s">
        <v>817</v>
      </c>
      <c r="K1249" s="779" t="s">
        <v>291</v>
      </c>
      <c r="L1249" s="780">
        <v>1</v>
      </c>
      <c r="M1249" s="692"/>
      <c r="N1249" s="809" t="str">
        <f t="shared" si="105"/>
        <v>INCLUDED</v>
      </c>
      <c r="O1249" s="880">
        <f t="shared" si="102"/>
        <v>0</v>
      </c>
      <c r="P1249" s="880">
        <f t="shared" si="103"/>
        <v>0</v>
      </c>
      <c r="Q1249" s="619"/>
      <c r="W1249" s="881"/>
    </row>
    <row r="1250" spans="1:23">
      <c r="A1250" s="680">
        <v>1102</v>
      </c>
      <c r="B1250" s="689">
        <v>7000009996</v>
      </c>
      <c r="C1250" s="689">
        <v>10420</v>
      </c>
      <c r="D1250" s="700" t="s">
        <v>796</v>
      </c>
      <c r="E1250" s="689">
        <v>1000031388</v>
      </c>
      <c r="F1250" s="689">
        <v>84433240</v>
      </c>
      <c r="G1250" s="690"/>
      <c r="H1250" s="689">
        <v>28</v>
      </c>
      <c r="I1250" s="691"/>
      <c r="J1250" s="872" t="s">
        <v>818</v>
      </c>
      <c r="K1250" s="779" t="s">
        <v>290</v>
      </c>
      <c r="L1250" s="780">
        <v>1</v>
      </c>
      <c r="M1250" s="692"/>
      <c r="N1250" s="809" t="str">
        <f t="shared" si="105"/>
        <v>INCLUDED</v>
      </c>
      <c r="O1250" s="880">
        <f t="shared" si="102"/>
        <v>0</v>
      </c>
      <c r="P1250" s="880">
        <f t="shared" si="103"/>
        <v>0</v>
      </c>
      <c r="Q1250" s="619"/>
      <c r="W1250" s="881"/>
    </row>
    <row r="1251" spans="1:23">
      <c r="A1251" s="680">
        <v>1103</v>
      </c>
      <c r="B1251" s="689">
        <v>7000009996</v>
      </c>
      <c r="C1251" s="689">
        <v>10430</v>
      </c>
      <c r="D1251" s="700" t="s">
        <v>796</v>
      </c>
      <c r="E1251" s="689">
        <v>1000031380</v>
      </c>
      <c r="F1251" s="689">
        <v>94033090</v>
      </c>
      <c r="G1251" s="690"/>
      <c r="H1251" s="689">
        <v>28</v>
      </c>
      <c r="I1251" s="691"/>
      <c r="J1251" s="872" t="s">
        <v>819</v>
      </c>
      <c r="K1251" s="779" t="s">
        <v>291</v>
      </c>
      <c r="L1251" s="780">
        <v>1</v>
      </c>
      <c r="M1251" s="692"/>
      <c r="N1251" s="809" t="str">
        <f t="shared" si="105"/>
        <v>INCLUDED</v>
      </c>
      <c r="O1251" s="880">
        <f t="shared" si="102"/>
        <v>0</v>
      </c>
      <c r="P1251" s="880">
        <f t="shared" si="103"/>
        <v>0</v>
      </c>
      <c r="Q1251" s="619"/>
      <c r="W1251" s="881"/>
    </row>
    <row r="1252" spans="1:23">
      <c r="A1252" s="680">
        <v>1104</v>
      </c>
      <c r="B1252" s="689">
        <v>7000009996</v>
      </c>
      <c r="C1252" s="689">
        <v>10440</v>
      </c>
      <c r="D1252" s="700" t="s">
        <v>796</v>
      </c>
      <c r="E1252" s="689">
        <v>1000031385</v>
      </c>
      <c r="F1252" s="689">
        <v>85176270</v>
      </c>
      <c r="G1252" s="690"/>
      <c r="H1252" s="689">
        <v>18</v>
      </c>
      <c r="I1252" s="691"/>
      <c r="J1252" s="872" t="s">
        <v>820</v>
      </c>
      <c r="K1252" s="779" t="s">
        <v>290</v>
      </c>
      <c r="L1252" s="780">
        <v>35</v>
      </c>
      <c r="M1252" s="692"/>
      <c r="N1252" s="809" t="str">
        <f t="shared" si="105"/>
        <v>INCLUDED</v>
      </c>
      <c r="O1252" s="880">
        <f t="shared" si="102"/>
        <v>0</v>
      </c>
      <c r="P1252" s="880">
        <f t="shared" si="103"/>
        <v>0</v>
      </c>
      <c r="Q1252" s="619"/>
      <c r="W1252" s="881"/>
    </row>
    <row r="1253" spans="1:23" ht="36">
      <c r="A1253" s="680">
        <v>1105</v>
      </c>
      <c r="B1253" s="689">
        <v>7000009996</v>
      </c>
      <c r="C1253" s="689">
        <v>10450</v>
      </c>
      <c r="D1253" s="700" t="s">
        <v>796</v>
      </c>
      <c r="E1253" s="689">
        <v>1000028460</v>
      </c>
      <c r="F1253" s="689">
        <v>85171890</v>
      </c>
      <c r="G1253" s="690"/>
      <c r="H1253" s="689">
        <v>18</v>
      </c>
      <c r="I1253" s="691"/>
      <c r="J1253" s="872" t="s">
        <v>821</v>
      </c>
      <c r="K1253" s="779" t="s">
        <v>290</v>
      </c>
      <c r="L1253" s="780">
        <v>21</v>
      </c>
      <c r="M1253" s="692"/>
      <c r="N1253" s="809" t="str">
        <f t="shared" si="105"/>
        <v>INCLUDED</v>
      </c>
      <c r="O1253" s="880">
        <f t="shared" si="102"/>
        <v>0</v>
      </c>
      <c r="P1253" s="880">
        <f t="shared" si="103"/>
        <v>0</v>
      </c>
      <c r="Q1253" s="619"/>
      <c r="W1253" s="881"/>
    </row>
    <row r="1254" spans="1:23">
      <c r="A1254" s="680">
        <v>1106</v>
      </c>
      <c r="B1254" s="689">
        <v>7000009996</v>
      </c>
      <c r="C1254" s="689">
        <v>10460</v>
      </c>
      <c r="D1254" s="700" t="s">
        <v>796</v>
      </c>
      <c r="E1254" s="689">
        <v>1000031365</v>
      </c>
      <c r="F1254" s="689">
        <v>85171810</v>
      </c>
      <c r="G1254" s="690"/>
      <c r="H1254" s="689">
        <v>18</v>
      </c>
      <c r="I1254" s="691"/>
      <c r="J1254" s="872" t="s">
        <v>822</v>
      </c>
      <c r="K1254" s="779" t="s">
        <v>290</v>
      </c>
      <c r="L1254" s="780">
        <v>160</v>
      </c>
      <c r="M1254" s="692"/>
      <c r="N1254" s="809" t="str">
        <f t="shared" si="105"/>
        <v>INCLUDED</v>
      </c>
      <c r="O1254" s="880">
        <f t="shared" si="102"/>
        <v>0</v>
      </c>
      <c r="P1254" s="880">
        <f t="shared" si="103"/>
        <v>0</v>
      </c>
      <c r="Q1254" s="619"/>
      <c r="W1254" s="881"/>
    </row>
    <row r="1255" spans="1:23" ht="36">
      <c r="A1255" s="680">
        <v>1107</v>
      </c>
      <c r="B1255" s="689">
        <v>7000009996</v>
      </c>
      <c r="C1255" s="689">
        <v>10470</v>
      </c>
      <c r="D1255" s="700" t="s">
        <v>796</v>
      </c>
      <c r="E1255" s="689">
        <v>1000028345</v>
      </c>
      <c r="F1255" s="689">
        <v>85044030</v>
      </c>
      <c r="G1255" s="690"/>
      <c r="H1255" s="689">
        <v>18</v>
      </c>
      <c r="I1255" s="691"/>
      <c r="J1255" s="872" t="s">
        <v>539</v>
      </c>
      <c r="K1255" s="779" t="s">
        <v>291</v>
      </c>
      <c r="L1255" s="780">
        <v>16</v>
      </c>
      <c r="M1255" s="692"/>
      <c r="N1255" s="809" t="str">
        <f t="shared" si="105"/>
        <v>INCLUDED</v>
      </c>
      <c r="O1255" s="880">
        <f t="shared" ref="O1255" si="106">IF(M1255="",0,IF(I1255="",M1255*H1255/100,I1255*M1255))</f>
        <v>0</v>
      </c>
      <c r="P1255" s="880">
        <f t="shared" ref="P1255" si="107">O1255*L1255</f>
        <v>0</v>
      </c>
      <c r="Q1255" s="619"/>
      <c r="W1255" s="881"/>
    </row>
    <row r="1256" spans="1:23">
      <c r="A1256" s="680">
        <v>1108</v>
      </c>
      <c r="B1256" s="689">
        <v>7000009996</v>
      </c>
      <c r="C1256" s="689">
        <v>10480</v>
      </c>
      <c r="D1256" s="700" t="s">
        <v>796</v>
      </c>
      <c r="E1256" s="689">
        <v>1000004765</v>
      </c>
      <c r="F1256" s="689">
        <v>85072000</v>
      </c>
      <c r="G1256" s="690"/>
      <c r="H1256" s="689">
        <v>28</v>
      </c>
      <c r="I1256" s="691"/>
      <c r="J1256" s="872" t="s">
        <v>538</v>
      </c>
      <c r="K1256" s="779" t="s">
        <v>291</v>
      </c>
      <c r="L1256" s="780">
        <v>16</v>
      </c>
      <c r="M1256" s="692"/>
      <c r="N1256" s="809" t="str">
        <f t="shared" si="105"/>
        <v>INCLUDED</v>
      </c>
      <c r="O1256" s="880">
        <f t="shared" ref="O1256:O1287" si="108">IF(M1256="",0,IF(I1256="",M1256*H1256/100,I1256*M1256))</f>
        <v>0</v>
      </c>
      <c r="P1256" s="880">
        <f t="shared" ref="P1256:P1287" si="109">O1256*L1256</f>
        <v>0</v>
      </c>
      <c r="Q1256" s="619"/>
      <c r="W1256" s="881"/>
    </row>
    <row r="1257" spans="1:23">
      <c r="A1257" s="680">
        <v>1109</v>
      </c>
      <c r="B1257" s="689">
        <v>7000009996</v>
      </c>
      <c r="C1257" s="689">
        <v>10490</v>
      </c>
      <c r="D1257" s="700" t="s">
        <v>796</v>
      </c>
      <c r="E1257" s="689">
        <v>1000025428</v>
      </c>
      <c r="F1257" s="689">
        <v>90304000</v>
      </c>
      <c r="G1257" s="690"/>
      <c r="H1257" s="689">
        <v>18</v>
      </c>
      <c r="I1257" s="691"/>
      <c r="J1257" s="872" t="s">
        <v>823</v>
      </c>
      <c r="K1257" s="779" t="s">
        <v>290</v>
      </c>
      <c r="L1257" s="780">
        <v>1</v>
      </c>
      <c r="M1257" s="692"/>
      <c r="N1257" s="809" t="str">
        <f t="shared" si="105"/>
        <v>INCLUDED</v>
      </c>
      <c r="O1257" s="880">
        <f t="shared" si="108"/>
        <v>0</v>
      </c>
      <c r="P1257" s="880">
        <f t="shared" si="109"/>
        <v>0</v>
      </c>
      <c r="Q1257" s="619"/>
      <c r="W1257" s="881"/>
    </row>
    <row r="1258" spans="1:23">
      <c r="A1258" s="680">
        <v>1110</v>
      </c>
      <c r="B1258" s="689">
        <v>7000009996</v>
      </c>
      <c r="C1258" s="689">
        <v>10500</v>
      </c>
      <c r="D1258" s="700" t="s">
        <v>796</v>
      </c>
      <c r="E1258" s="689">
        <v>1000024229</v>
      </c>
      <c r="F1258" s="689">
        <v>90304000</v>
      </c>
      <c r="G1258" s="690"/>
      <c r="H1258" s="689">
        <v>18</v>
      </c>
      <c r="I1258" s="691"/>
      <c r="J1258" s="872" t="s">
        <v>824</v>
      </c>
      <c r="K1258" s="779" t="s">
        <v>290</v>
      </c>
      <c r="L1258" s="780">
        <v>1</v>
      </c>
      <c r="M1258" s="692"/>
      <c r="N1258" s="809" t="str">
        <f t="shared" si="105"/>
        <v>INCLUDED</v>
      </c>
      <c r="O1258" s="880">
        <f t="shared" si="108"/>
        <v>0</v>
      </c>
      <c r="P1258" s="880">
        <f t="shared" si="109"/>
        <v>0</v>
      </c>
      <c r="Q1258" s="619"/>
      <c r="W1258" s="881"/>
    </row>
    <row r="1259" spans="1:23">
      <c r="A1259" s="680">
        <v>1111</v>
      </c>
      <c r="B1259" s="689">
        <v>7000009996</v>
      </c>
      <c r="C1259" s="689">
        <v>10510</v>
      </c>
      <c r="D1259" s="700" t="s">
        <v>796</v>
      </c>
      <c r="E1259" s="689">
        <v>1000024644</v>
      </c>
      <c r="F1259" s="689">
        <v>90303100</v>
      </c>
      <c r="G1259" s="690"/>
      <c r="H1259" s="689">
        <v>18</v>
      </c>
      <c r="I1259" s="691"/>
      <c r="J1259" s="872" t="s">
        <v>825</v>
      </c>
      <c r="K1259" s="779" t="s">
        <v>290</v>
      </c>
      <c r="L1259" s="780">
        <v>1</v>
      </c>
      <c r="M1259" s="692"/>
      <c r="N1259" s="809" t="str">
        <f t="shared" si="105"/>
        <v>INCLUDED</v>
      </c>
      <c r="O1259" s="880">
        <f t="shared" si="108"/>
        <v>0</v>
      </c>
      <c r="P1259" s="880">
        <f t="shared" si="109"/>
        <v>0</v>
      </c>
      <c r="Q1259" s="619"/>
      <c r="W1259" s="881"/>
    </row>
    <row r="1260" spans="1:23" ht="36">
      <c r="A1260" s="680">
        <v>1112</v>
      </c>
      <c r="B1260" s="689">
        <v>7000009996</v>
      </c>
      <c r="C1260" s="689">
        <v>10520</v>
      </c>
      <c r="D1260" s="700" t="s">
        <v>796</v>
      </c>
      <c r="E1260" s="689">
        <v>1000024728</v>
      </c>
      <c r="F1260" s="689">
        <v>90304000</v>
      </c>
      <c r="G1260" s="690"/>
      <c r="H1260" s="689">
        <v>18</v>
      </c>
      <c r="I1260" s="691"/>
      <c r="J1260" s="872" t="s">
        <v>826</v>
      </c>
      <c r="K1260" s="779" t="s">
        <v>290</v>
      </c>
      <c r="L1260" s="780">
        <v>1</v>
      </c>
      <c r="M1260" s="692"/>
      <c r="N1260" s="809" t="str">
        <f t="shared" si="105"/>
        <v>INCLUDED</v>
      </c>
      <c r="O1260" s="880">
        <f t="shared" si="108"/>
        <v>0</v>
      </c>
      <c r="P1260" s="880">
        <f t="shared" si="109"/>
        <v>0</v>
      </c>
      <c r="Q1260" s="619"/>
      <c r="W1260" s="881"/>
    </row>
    <row r="1261" spans="1:23">
      <c r="A1261" s="680">
        <v>1113</v>
      </c>
      <c r="B1261" s="689">
        <v>7000009996</v>
      </c>
      <c r="C1261" s="689">
        <v>10530</v>
      </c>
      <c r="D1261" s="700" t="s">
        <v>796</v>
      </c>
      <c r="E1261" s="689">
        <v>1000012788</v>
      </c>
      <c r="F1261" s="689">
        <v>85329000</v>
      </c>
      <c r="G1261" s="690"/>
      <c r="H1261" s="689">
        <v>18</v>
      </c>
      <c r="I1261" s="691"/>
      <c r="J1261" s="872" t="s">
        <v>827</v>
      </c>
      <c r="K1261" s="779" t="s">
        <v>290</v>
      </c>
      <c r="L1261" s="780">
        <v>1</v>
      </c>
      <c r="M1261" s="692"/>
      <c r="N1261" s="809" t="str">
        <f t="shared" si="105"/>
        <v>INCLUDED</v>
      </c>
      <c r="O1261" s="880">
        <f t="shared" si="108"/>
        <v>0</v>
      </c>
      <c r="P1261" s="880">
        <f t="shared" si="109"/>
        <v>0</v>
      </c>
      <c r="Q1261" s="619"/>
      <c r="W1261" s="881"/>
    </row>
    <row r="1262" spans="1:23" ht="90">
      <c r="A1262" s="680">
        <v>1114</v>
      </c>
      <c r="B1262" s="689">
        <v>7000009996</v>
      </c>
      <c r="C1262" s="689">
        <v>10550</v>
      </c>
      <c r="D1262" s="700" t="s">
        <v>797</v>
      </c>
      <c r="E1262" s="689">
        <v>1000031370</v>
      </c>
      <c r="F1262" s="689">
        <v>85176260</v>
      </c>
      <c r="G1262" s="690"/>
      <c r="H1262" s="689">
        <v>18</v>
      </c>
      <c r="I1262" s="691"/>
      <c r="J1262" s="872" t="s">
        <v>828</v>
      </c>
      <c r="K1262" s="779" t="s">
        <v>291</v>
      </c>
      <c r="L1262" s="780">
        <v>1</v>
      </c>
      <c r="M1262" s="692"/>
      <c r="N1262" s="809" t="str">
        <f t="shared" si="105"/>
        <v>INCLUDED</v>
      </c>
      <c r="O1262" s="880">
        <f t="shared" si="108"/>
        <v>0</v>
      </c>
      <c r="P1262" s="880">
        <f t="shared" si="109"/>
        <v>0</v>
      </c>
      <c r="Q1262" s="619"/>
      <c r="W1262" s="881"/>
    </row>
    <row r="1263" spans="1:23">
      <c r="A1263" s="680">
        <v>1115</v>
      </c>
      <c r="B1263" s="689">
        <v>7000009996</v>
      </c>
      <c r="C1263" s="689">
        <v>10560</v>
      </c>
      <c r="D1263" s="700" t="s">
        <v>797</v>
      </c>
      <c r="E1263" s="689">
        <v>1000023721</v>
      </c>
      <c r="F1263" s="689">
        <v>85176260</v>
      </c>
      <c r="G1263" s="690"/>
      <c r="H1263" s="689">
        <v>18</v>
      </c>
      <c r="I1263" s="691"/>
      <c r="J1263" s="872" t="s">
        <v>799</v>
      </c>
      <c r="K1263" s="779" t="s">
        <v>290</v>
      </c>
      <c r="L1263" s="780">
        <v>1</v>
      </c>
      <c r="M1263" s="692"/>
      <c r="N1263" s="809" t="str">
        <f t="shared" si="105"/>
        <v>INCLUDED</v>
      </c>
      <c r="O1263" s="880">
        <f t="shared" si="108"/>
        <v>0</v>
      </c>
      <c r="P1263" s="880">
        <f t="shared" si="109"/>
        <v>0</v>
      </c>
      <c r="Q1263" s="619"/>
      <c r="W1263" s="881"/>
    </row>
    <row r="1264" spans="1:23">
      <c r="A1264" s="680">
        <v>1116</v>
      </c>
      <c r="B1264" s="689">
        <v>7000009996</v>
      </c>
      <c r="C1264" s="689">
        <v>10570</v>
      </c>
      <c r="D1264" s="700" t="s">
        <v>797</v>
      </c>
      <c r="E1264" s="689">
        <v>1000023719</v>
      </c>
      <c r="F1264" s="689">
        <v>85176260</v>
      </c>
      <c r="G1264" s="690"/>
      <c r="H1264" s="689">
        <v>18</v>
      </c>
      <c r="I1264" s="691"/>
      <c r="J1264" s="872" t="s">
        <v>800</v>
      </c>
      <c r="K1264" s="779" t="s">
        <v>290</v>
      </c>
      <c r="L1264" s="780">
        <v>1</v>
      </c>
      <c r="M1264" s="692"/>
      <c r="N1264" s="809" t="str">
        <f t="shared" si="105"/>
        <v>INCLUDED</v>
      </c>
      <c r="O1264" s="880">
        <f t="shared" si="108"/>
        <v>0</v>
      </c>
      <c r="P1264" s="880">
        <f t="shared" si="109"/>
        <v>0</v>
      </c>
      <c r="Q1264" s="619"/>
      <c r="W1264" s="881"/>
    </row>
    <row r="1265" spans="1:23">
      <c r="A1265" s="680">
        <v>1117</v>
      </c>
      <c r="B1265" s="689">
        <v>7000009996</v>
      </c>
      <c r="C1265" s="689">
        <v>10580</v>
      </c>
      <c r="D1265" s="700" t="s">
        <v>797</v>
      </c>
      <c r="E1265" s="689">
        <v>1000014275</v>
      </c>
      <c r="F1265" s="689">
        <v>85176990</v>
      </c>
      <c r="G1265" s="690"/>
      <c r="H1265" s="689">
        <v>18</v>
      </c>
      <c r="I1265" s="691"/>
      <c r="J1265" s="872" t="s">
        <v>829</v>
      </c>
      <c r="K1265" s="779" t="s">
        <v>290</v>
      </c>
      <c r="L1265" s="780">
        <v>1</v>
      </c>
      <c r="M1265" s="692"/>
      <c r="N1265" s="809" t="str">
        <f t="shared" si="105"/>
        <v>INCLUDED</v>
      </c>
      <c r="O1265" s="880">
        <f t="shared" si="108"/>
        <v>0</v>
      </c>
      <c r="P1265" s="880">
        <f t="shared" si="109"/>
        <v>0</v>
      </c>
      <c r="Q1265" s="619"/>
      <c r="W1265" s="881"/>
    </row>
    <row r="1266" spans="1:23" ht="36">
      <c r="A1266" s="680">
        <v>1118</v>
      </c>
      <c r="B1266" s="689">
        <v>7000009996</v>
      </c>
      <c r="C1266" s="689">
        <v>10590</v>
      </c>
      <c r="D1266" s="700" t="s">
        <v>797</v>
      </c>
      <c r="E1266" s="689">
        <v>1000031406</v>
      </c>
      <c r="F1266" s="689">
        <v>85176290</v>
      </c>
      <c r="G1266" s="690"/>
      <c r="H1266" s="689">
        <v>18</v>
      </c>
      <c r="I1266" s="691"/>
      <c r="J1266" s="872" t="s">
        <v>802</v>
      </c>
      <c r="K1266" s="779" t="s">
        <v>290</v>
      </c>
      <c r="L1266" s="780">
        <v>1</v>
      </c>
      <c r="M1266" s="692"/>
      <c r="N1266" s="809" t="str">
        <f t="shared" si="105"/>
        <v>INCLUDED</v>
      </c>
      <c r="O1266" s="880">
        <f t="shared" si="108"/>
        <v>0</v>
      </c>
      <c r="P1266" s="880">
        <f t="shared" si="109"/>
        <v>0</v>
      </c>
      <c r="Q1266" s="619"/>
      <c r="W1266" s="881"/>
    </row>
    <row r="1267" spans="1:23" ht="36">
      <c r="A1267" s="680">
        <v>1119</v>
      </c>
      <c r="B1267" s="689">
        <v>7000009996</v>
      </c>
      <c r="C1267" s="689">
        <v>10600</v>
      </c>
      <c r="D1267" s="700" t="s">
        <v>797</v>
      </c>
      <c r="E1267" s="689">
        <v>1000031374</v>
      </c>
      <c r="F1267" s="689">
        <v>85176290</v>
      </c>
      <c r="G1267" s="690"/>
      <c r="H1267" s="689">
        <v>18</v>
      </c>
      <c r="I1267" s="691"/>
      <c r="J1267" s="872" t="s">
        <v>803</v>
      </c>
      <c r="K1267" s="779" t="s">
        <v>291</v>
      </c>
      <c r="L1267" s="780">
        <v>1</v>
      </c>
      <c r="M1267" s="692"/>
      <c r="N1267" s="809" t="str">
        <f t="shared" si="105"/>
        <v>INCLUDED</v>
      </c>
      <c r="O1267" s="880">
        <f t="shared" si="108"/>
        <v>0</v>
      </c>
      <c r="P1267" s="880">
        <f t="shared" si="109"/>
        <v>0</v>
      </c>
      <c r="Q1267" s="619"/>
      <c r="W1267" s="881"/>
    </row>
    <row r="1268" spans="1:23" ht="54">
      <c r="A1268" s="680">
        <v>1120</v>
      </c>
      <c r="B1268" s="689">
        <v>7000009996</v>
      </c>
      <c r="C1268" s="689">
        <v>10610</v>
      </c>
      <c r="D1268" s="700" t="s">
        <v>797</v>
      </c>
      <c r="E1268" s="689">
        <v>1000031379</v>
      </c>
      <c r="F1268" s="689">
        <v>85176290</v>
      </c>
      <c r="G1268" s="690"/>
      <c r="H1268" s="689">
        <v>18</v>
      </c>
      <c r="I1268" s="691"/>
      <c r="J1268" s="872" t="s">
        <v>804</v>
      </c>
      <c r="K1268" s="779" t="s">
        <v>290</v>
      </c>
      <c r="L1268" s="780">
        <v>1</v>
      </c>
      <c r="M1268" s="692"/>
      <c r="N1268" s="809" t="str">
        <f t="shared" si="105"/>
        <v>INCLUDED</v>
      </c>
      <c r="O1268" s="880">
        <f t="shared" si="108"/>
        <v>0</v>
      </c>
      <c r="P1268" s="880">
        <f t="shared" si="109"/>
        <v>0</v>
      </c>
      <c r="Q1268" s="619"/>
      <c r="W1268" s="881"/>
    </row>
    <row r="1269" spans="1:23" ht="90">
      <c r="A1269" s="680">
        <v>1121</v>
      </c>
      <c r="B1269" s="689">
        <v>7000009996</v>
      </c>
      <c r="C1269" s="689">
        <v>10620</v>
      </c>
      <c r="D1269" s="700" t="s">
        <v>797</v>
      </c>
      <c r="E1269" s="689">
        <v>1000031371</v>
      </c>
      <c r="F1269" s="689">
        <v>85176260</v>
      </c>
      <c r="G1269" s="690"/>
      <c r="H1269" s="689">
        <v>18</v>
      </c>
      <c r="I1269" s="691"/>
      <c r="J1269" s="872" t="s">
        <v>830</v>
      </c>
      <c r="K1269" s="779" t="s">
        <v>291</v>
      </c>
      <c r="L1269" s="780">
        <v>3</v>
      </c>
      <c r="M1269" s="692"/>
      <c r="N1269" s="809" t="str">
        <f t="shared" si="105"/>
        <v>INCLUDED</v>
      </c>
      <c r="O1269" s="880">
        <f t="shared" si="108"/>
        <v>0</v>
      </c>
      <c r="P1269" s="880">
        <f t="shared" si="109"/>
        <v>0</v>
      </c>
      <c r="Q1269" s="619"/>
      <c r="W1269" s="881"/>
    </row>
    <row r="1270" spans="1:23">
      <c r="A1270" s="680">
        <v>1122</v>
      </c>
      <c r="B1270" s="689">
        <v>7000009996</v>
      </c>
      <c r="C1270" s="689">
        <v>10630</v>
      </c>
      <c r="D1270" s="700" t="s">
        <v>797</v>
      </c>
      <c r="E1270" s="689">
        <v>1000023721</v>
      </c>
      <c r="F1270" s="689">
        <v>85176260</v>
      </c>
      <c r="G1270" s="690"/>
      <c r="H1270" s="689">
        <v>18</v>
      </c>
      <c r="I1270" s="691"/>
      <c r="J1270" s="872" t="s">
        <v>799</v>
      </c>
      <c r="K1270" s="779" t="s">
        <v>290</v>
      </c>
      <c r="L1270" s="780">
        <v>8</v>
      </c>
      <c r="M1270" s="692"/>
      <c r="N1270" s="809" t="str">
        <f t="shared" si="105"/>
        <v>INCLUDED</v>
      </c>
      <c r="O1270" s="880">
        <f t="shared" si="108"/>
        <v>0</v>
      </c>
      <c r="P1270" s="880">
        <f t="shared" si="109"/>
        <v>0</v>
      </c>
      <c r="Q1270" s="619"/>
      <c r="W1270" s="881"/>
    </row>
    <row r="1271" spans="1:23">
      <c r="A1271" s="680">
        <v>1123</v>
      </c>
      <c r="B1271" s="689">
        <v>7000009996</v>
      </c>
      <c r="C1271" s="689">
        <v>10640</v>
      </c>
      <c r="D1271" s="700" t="s">
        <v>797</v>
      </c>
      <c r="E1271" s="689">
        <v>1000023719</v>
      </c>
      <c r="F1271" s="689">
        <v>85176260</v>
      </c>
      <c r="G1271" s="690"/>
      <c r="H1271" s="689">
        <v>18</v>
      </c>
      <c r="I1271" s="691"/>
      <c r="J1271" s="872" t="s">
        <v>800</v>
      </c>
      <c r="K1271" s="779" t="s">
        <v>290</v>
      </c>
      <c r="L1271" s="780">
        <v>2</v>
      </c>
      <c r="M1271" s="692"/>
      <c r="N1271" s="809" t="str">
        <f t="shared" si="105"/>
        <v>INCLUDED</v>
      </c>
      <c r="O1271" s="880">
        <f t="shared" si="108"/>
        <v>0</v>
      </c>
      <c r="P1271" s="880">
        <f t="shared" si="109"/>
        <v>0</v>
      </c>
      <c r="Q1271" s="619"/>
      <c r="W1271" s="881"/>
    </row>
    <row r="1272" spans="1:23">
      <c r="A1272" s="680">
        <v>1124</v>
      </c>
      <c r="B1272" s="689">
        <v>7000009996</v>
      </c>
      <c r="C1272" s="689">
        <v>10650</v>
      </c>
      <c r="D1272" s="700" t="s">
        <v>797</v>
      </c>
      <c r="E1272" s="689">
        <v>1000014275</v>
      </c>
      <c r="F1272" s="689">
        <v>85176990</v>
      </c>
      <c r="G1272" s="690"/>
      <c r="H1272" s="689">
        <v>18</v>
      </c>
      <c r="I1272" s="691"/>
      <c r="J1272" s="872" t="s">
        <v>829</v>
      </c>
      <c r="K1272" s="779" t="s">
        <v>290</v>
      </c>
      <c r="L1272" s="780">
        <v>1</v>
      </c>
      <c r="M1272" s="692"/>
      <c r="N1272" s="809" t="str">
        <f t="shared" si="105"/>
        <v>INCLUDED</v>
      </c>
      <c r="O1272" s="880">
        <f t="shared" si="108"/>
        <v>0</v>
      </c>
      <c r="P1272" s="880">
        <f t="shared" si="109"/>
        <v>0</v>
      </c>
      <c r="Q1272" s="619"/>
      <c r="W1272" s="881"/>
    </row>
    <row r="1273" spans="1:23" ht="36">
      <c r="A1273" s="680">
        <v>1125</v>
      </c>
      <c r="B1273" s="689">
        <v>7000009996</v>
      </c>
      <c r="C1273" s="689">
        <v>10660</v>
      </c>
      <c r="D1273" s="700" t="s">
        <v>797</v>
      </c>
      <c r="E1273" s="689">
        <v>1000031406</v>
      </c>
      <c r="F1273" s="689">
        <v>85176290</v>
      </c>
      <c r="G1273" s="690"/>
      <c r="H1273" s="689">
        <v>18</v>
      </c>
      <c r="I1273" s="691"/>
      <c r="J1273" s="872" t="s">
        <v>802</v>
      </c>
      <c r="K1273" s="779" t="s">
        <v>290</v>
      </c>
      <c r="L1273" s="780">
        <v>1</v>
      </c>
      <c r="M1273" s="692"/>
      <c r="N1273" s="809" t="str">
        <f t="shared" si="105"/>
        <v>INCLUDED</v>
      </c>
      <c r="O1273" s="880">
        <f t="shared" si="108"/>
        <v>0</v>
      </c>
      <c r="P1273" s="880">
        <f t="shared" si="109"/>
        <v>0</v>
      </c>
      <c r="Q1273" s="619"/>
      <c r="W1273" s="881"/>
    </row>
    <row r="1274" spans="1:23" ht="36">
      <c r="A1274" s="680">
        <v>1126</v>
      </c>
      <c r="B1274" s="689">
        <v>7000009996</v>
      </c>
      <c r="C1274" s="689">
        <v>10670</v>
      </c>
      <c r="D1274" s="700" t="s">
        <v>797</v>
      </c>
      <c r="E1274" s="689">
        <v>1000031374</v>
      </c>
      <c r="F1274" s="689">
        <v>85176290</v>
      </c>
      <c r="G1274" s="690"/>
      <c r="H1274" s="689">
        <v>18</v>
      </c>
      <c r="I1274" s="691"/>
      <c r="J1274" s="872" t="s">
        <v>803</v>
      </c>
      <c r="K1274" s="779" t="s">
        <v>291</v>
      </c>
      <c r="L1274" s="780">
        <v>6</v>
      </c>
      <c r="M1274" s="692"/>
      <c r="N1274" s="809" t="str">
        <f t="shared" si="105"/>
        <v>INCLUDED</v>
      </c>
      <c r="O1274" s="880">
        <f t="shared" si="108"/>
        <v>0</v>
      </c>
      <c r="P1274" s="880">
        <f t="shared" si="109"/>
        <v>0</v>
      </c>
      <c r="Q1274" s="619"/>
      <c r="W1274" s="881"/>
    </row>
    <row r="1275" spans="1:23" ht="54">
      <c r="A1275" s="680">
        <v>1127</v>
      </c>
      <c r="B1275" s="689">
        <v>7000009996</v>
      </c>
      <c r="C1275" s="689">
        <v>10680</v>
      </c>
      <c r="D1275" s="700" t="s">
        <v>797</v>
      </c>
      <c r="E1275" s="689">
        <v>1000031379</v>
      </c>
      <c r="F1275" s="689">
        <v>85176290</v>
      </c>
      <c r="G1275" s="690"/>
      <c r="H1275" s="689">
        <v>18</v>
      </c>
      <c r="I1275" s="691"/>
      <c r="J1275" s="872" t="s">
        <v>804</v>
      </c>
      <c r="K1275" s="779" t="s">
        <v>290</v>
      </c>
      <c r="L1275" s="780">
        <v>3</v>
      </c>
      <c r="M1275" s="692"/>
      <c r="N1275" s="809" t="str">
        <f t="shared" si="105"/>
        <v>INCLUDED</v>
      </c>
      <c r="O1275" s="880">
        <f t="shared" si="108"/>
        <v>0</v>
      </c>
      <c r="P1275" s="880">
        <f t="shared" si="109"/>
        <v>0</v>
      </c>
      <c r="Q1275" s="619"/>
      <c r="W1275" s="881"/>
    </row>
    <row r="1276" spans="1:23" ht="54">
      <c r="A1276" s="680">
        <v>1128</v>
      </c>
      <c r="B1276" s="689">
        <v>7000009996</v>
      </c>
      <c r="C1276" s="689">
        <v>10690</v>
      </c>
      <c r="D1276" s="700" t="s">
        <v>797</v>
      </c>
      <c r="E1276" s="689">
        <v>1000032125</v>
      </c>
      <c r="F1276" s="689">
        <v>85176270</v>
      </c>
      <c r="G1276" s="690"/>
      <c r="H1276" s="689">
        <v>18</v>
      </c>
      <c r="I1276" s="691"/>
      <c r="J1276" s="872" t="s">
        <v>831</v>
      </c>
      <c r="K1276" s="779" t="s">
        <v>291</v>
      </c>
      <c r="L1276" s="780">
        <v>7</v>
      </c>
      <c r="M1276" s="692"/>
      <c r="N1276" s="809" t="str">
        <f t="shared" si="105"/>
        <v>INCLUDED</v>
      </c>
      <c r="O1276" s="880">
        <f t="shared" si="108"/>
        <v>0</v>
      </c>
      <c r="P1276" s="880">
        <f t="shared" si="109"/>
        <v>0</v>
      </c>
      <c r="Q1276" s="619"/>
      <c r="W1276" s="881"/>
    </row>
    <row r="1277" spans="1:23" ht="36">
      <c r="A1277" s="680">
        <v>1129</v>
      </c>
      <c r="B1277" s="689">
        <v>7000009996</v>
      </c>
      <c r="C1277" s="689">
        <v>10700</v>
      </c>
      <c r="D1277" s="700" t="s">
        <v>797</v>
      </c>
      <c r="E1277" s="689">
        <v>1000026249</v>
      </c>
      <c r="F1277" s="689">
        <v>85176270</v>
      </c>
      <c r="G1277" s="690"/>
      <c r="H1277" s="689">
        <v>18</v>
      </c>
      <c r="I1277" s="691"/>
      <c r="J1277" s="872" t="s">
        <v>807</v>
      </c>
      <c r="K1277" s="779" t="s">
        <v>290</v>
      </c>
      <c r="L1277" s="780">
        <v>7</v>
      </c>
      <c r="M1277" s="692"/>
      <c r="N1277" s="809" t="str">
        <f t="shared" si="105"/>
        <v>INCLUDED</v>
      </c>
      <c r="O1277" s="880">
        <f t="shared" si="108"/>
        <v>0</v>
      </c>
      <c r="P1277" s="880">
        <f t="shared" si="109"/>
        <v>0</v>
      </c>
      <c r="Q1277" s="619"/>
      <c r="W1277" s="881"/>
    </row>
    <row r="1278" spans="1:23" ht="36">
      <c r="A1278" s="680">
        <v>1130</v>
      </c>
      <c r="B1278" s="689">
        <v>7000009996</v>
      </c>
      <c r="C1278" s="689">
        <v>10710</v>
      </c>
      <c r="D1278" s="700" t="s">
        <v>797</v>
      </c>
      <c r="E1278" s="689">
        <v>1000032126</v>
      </c>
      <c r="F1278" s="689">
        <v>85176270</v>
      </c>
      <c r="G1278" s="690"/>
      <c r="H1278" s="689">
        <v>18</v>
      </c>
      <c r="I1278" s="691"/>
      <c r="J1278" s="872" t="s">
        <v>808</v>
      </c>
      <c r="K1278" s="779" t="s">
        <v>290</v>
      </c>
      <c r="L1278" s="780">
        <v>1</v>
      </c>
      <c r="M1278" s="692"/>
      <c r="N1278" s="809" t="str">
        <f t="shared" si="105"/>
        <v>INCLUDED</v>
      </c>
      <c r="O1278" s="880">
        <f t="shared" si="108"/>
        <v>0</v>
      </c>
      <c r="P1278" s="880">
        <f t="shared" si="109"/>
        <v>0</v>
      </c>
      <c r="Q1278" s="619"/>
      <c r="W1278" s="881"/>
    </row>
    <row r="1279" spans="1:23" ht="36">
      <c r="A1279" s="680">
        <v>1131</v>
      </c>
      <c r="B1279" s="689">
        <v>7000009996</v>
      </c>
      <c r="C1279" s="689">
        <v>10720</v>
      </c>
      <c r="D1279" s="700" t="s">
        <v>797</v>
      </c>
      <c r="E1279" s="689">
        <v>1000026250</v>
      </c>
      <c r="F1279" s="689">
        <v>85176270</v>
      </c>
      <c r="G1279" s="690"/>
      <c r="H1279" s="689">
        <v>18</v>
      </c>
      <c r="I1279" s="691"/>
      <c r="J1279" s="872" t="s">
        <v>809</v>
      </c>
      <c r="K1279" s="779" t="s">
        <v>290</v>
      </c>
      <c r="L1279" s="780">
        <v>7</v>
      </c>
      <c r="M1279" s="692"/>
      <c r="N1279" s="809" t="str">
        <f t="shared" si="105"/>
        <v>INCLUDED</v>
      </c>
      <c r="O1279" s="880">
        <f t="shared" si="108"/>
        <v>0</v>
      </c>
      <c r="P1279" s="880">
        <f t="shared" si="109"/>
        <v>0</v>
      </c>
      <c r="Q1279" s="619"/>
      <c r="W1279" s="881"/>
    </row>
    <row r="1280" spans="1:23" ht="36">
      <c r="A1280" s="680">
        <v>1132</v>
      </c>
      <c r="B1280" s="689">
        <v>7000009996</v>
      </c>
      <c r="C1280" s="689">
        <v>10730</v>
      </c>
      <c r="D1280" s="700" t="s">
        <v>797</v>
      </c>
      <c r="E1280" s="689">
        <v>1000026252</v>
      </c>
      <c r="F1280" s="689">
        <v>85176270</v>
      </c>
      <c r="G1280" s="690"/>
      <c r="H1280" s="689">
        <v>18</v>
      </c>
      <c r="I1280" s="691"/>
      <c r="J1280" s="872" t="s">
        <v>810</v>
      </c>
      <c r="K1280" s="779" t="s">
        <v>290</v>
      </c>
      <c r="L1280" s="780">
        <v>7</v>
      </c>
      <c r="M1280" s="692"/>
      <c r="N1280" s="809" t="str">
        <f t="shared" si="105"/>
        <v>INCLUDED</v>
      </c>
      <c r="O1280" s="880">
        <f t="shared" si="108"/>
        <v>0</v>
      </c>
      <c r="P1280" s="880">
        <f t="shared" si="109"/>
        <v>0</v>
      </c>
      <c r="Q1280" s="619"/>
      <c r="W1280" s="881"/>
    </row>
    <row r="1281" spans="1:23" ht="54">
      <c r="A1281" s="680">
        <v>1133</v>
      </c>
      <c r="B1281" s="689">
        <v>7000009996</v>
      </c>
      <c r="C1281" s="689">
        <v>10740</v>
      </c>
      <c r="D1281" s="700" t="s">
        <v>797</v>
      </c>
      <c r="E1281" s="689">
        <v>1000009025</v>
      </c>
      <c r="F1281" s="689">
        <v>85176270</v>
      </c>
      <c r="G1281" s="690"/>
      <c r="H1281" s="689">
        <v>18</v>
      </c>
      <c r="I1281" s="691"/>
      <c r="J1281" s="872" t="s">
        <v>832</v>
      </c>
      <c r="K1281" s="779" t="s">
        <v>291</v>
      </c>
      <c r="L1281" s="780">
        <v>1</v>
      </c>
      <c r="M1281" s="692"/>
      <c r="N1281" s="809" t="str">
        <f t="shared" si="105"/>
        <v>INCLUDED</v>
      </c>
      <c r="O1281" s="880">
        <f t="shared" si="108"/>
        <v>0</v>
      </c>
      <c r="P1281" s="880">
        <f t="shared" si="109"/>
        <v>0</v>
      </c>
      <c r="Q1281" s="619"/>
      <c r="W1281" s="881"/>
    </row>
    <row r="1282" spans="1:23" ht="36">
      <c r="A1282" s="680">
        <v>1134</v>
      </c>
      <c r="B1282" s="689">
        <v>7000009996</v>
      </c>
      <c r="C1282" s="689">
        <v>10750</v>
      </c>
      <c r="D1282" s="700" t="s">
        <v>797</v>
      </c>
      <c r="E1282" s="689">
        <v>1000031398</v>
      </c>
      <c r="F1282" s="689">
        <v>85171890</v>
      </c>
      <c r="G1282" s="690"/>
      <c r="H1282" s="689">
        <v>18</v>
      </c>
      <c r="I1282" s="691"/>
      <c r="J1282" s="872" t="s">
        <v>833</v>
      </c>
      <c r="K1282" s="779" t="s">
        <v>291</v>
      </c>
      <c r="L1282" s="780">
        <v>10</v>
      </c>
      <c r="M1282" s="692"/>
      <c r="N1282" s="809" t="str">
        <f t="shared" si="105"/>
        <v>INCLUDED</v>
      </c>
      <c r="O1282" s="880">
        <f t="shared" si="108"/>
        <v>0</v>
      </c>
      <c r="P1282" s="880">
        <f t="shared" si="109"/>
        <v>0</v>
      </c>
      <c r="Q1282" s="619"/>
      <c r="W1282" s="881"/>
    </row>
    <row r="1283" spans="1:23" ht="36">
      <c r="A1283" s="680">
        <v>1135</v>
      </c>
      <c r="B1283" s="689">
        <v>7000009996</v>
      </c>
      <c r="C1283" s="689">
        <v>10760</v>
      </c>
      <c r="D1283" s="700" t="s">
        <v>797</v>
      </c>
      <c r="E1283" s="689">
        <v>1000028460</v>
      </c>
      <c r="F1283" s="689">
        <v>85171890</v>
      </c>
      <c r="G1283" s="690"/>
      <c r="H1283" s="689">
        <v>18</v>
      </c>
      <c r="I1283" s="691"/>
      <c r="J1283" s="872" t="s">
        <v>821</v>
      </c>
      <c r="K1283" s="779" t="s">
        <v>290</v>
      </c>
      <c r="L1283" s="780">
        <v>2</v>
      </c>
      <c r="M1283" s="692"/>
      <c r="N1283" s="809" t="str">
        <f t="shared" si="105"/>
        <v>INCLUDED</v>
      </c>
      <c r="O1283" s="880">
        <f t="shared" si="108"/>
        <v>0</v>
      </c>
      <c r="P1283" s="880">
        <f t="shared" si="109"/>
        <v>0</v>
      </c>
      <c r="Q1283" s="619"/>
      <c r="W1283" s="881"/>
    </row>
    <row r="1284" spans="1:23">
      <c r="A1284" s="680">
        <v>1136</v>
      </c>
      <c r="B1284" s="689">
        <v>7000009996</v>
      </c>
      <c r="C1284" s="689">
        <v>10770</v>
      </c>
      <c r="D1284" s="700" t="s">
        <v>797</v>
      </c>
      <c r="E1284" s="689">
        <v>1000031365</v>
      </c>
      <c r="F1284" s="689">
        <v>85171810</v>
      </c>
      <c r="G1284" s="690"/>
      <c r="H1284" s="689">
        <v>18</v>
      </c>
      <c r="I1284" s="691"/>
      <c r="J1284" s="872" t="s">
        <v>822</v>
      </c>
      <c r="K1284" s="779" t="s">
        <v>290</v>
      </c>
      <c r="L1284" s="780">
        <v>16</v>
      </c>
      <c r="M1284" s="692"/>
      <c r="N1284" s="809" t="str">
        <f t="shared" si="105"/>
        <v>INCLUDED</v>
      </c>
      <c r="O1284" s="880">
        <f t="shared" si="108"/>
        <v>0</v>
      </c>
      <c r="P1284" s="880">
        <f t="shared" si="109"/>
        <v>0</v>
      </c>
      <c r="Q1284" s="619"/>
      <c r="W1284" s="881"/>
    </row>
    <row r="1285" spans="1:23" ht="36">
      <c r="A1285" s="680">
        <v>1137</v>
      </c>
      <c r="B1285" s="689">
        <v>7000009996</v>
      </c>
      <c r="C1285" s="689">
        <v>10780</v>
      </c>
      <c r="D1285" s="700" t="s">
        <v>797</v>
      </c>
      <c r="E1285" s="689">
        <v>1000031383</v>
      </c>
      <c r="F1285" s="689">
        <v>85362090</v>
      </c>
      <c r="G1285" s="690"/>
      <c r="H1285" s="689">
        <v>18</v>
      </c>
      <c r="I1285" s="691"/>
      <c r="J1285" s="872" t="s">
        <v>834</v>
      </c>
      <c r="K1285" s="779" t="s">
        <v>291</v>
      </c>
      <c r="L1285" s="780">
        <v>2</v>
      </c>
      <c r="M1285" s="692"/>
      <c r="N1285" s="809" t="str">
        <f t="shared" si="105"/>
        <v>INCLUDED</v>
      </c>
      <c r="O1285" s="880">
        <f t="shared" si="108"/>
        <v>0</v>
      </c>
      <c r="P1285" s="880">
        <f t="shared" si="109"/>
        <v>0</v>
      </c>
      <c r="Q1285" s="619"/>
      <c r="W1285" s="881"/>
    </row>
    <row r="1286" spans="1:23">
      <c r="A1286" s="680">
        <v>1138</v>
      </c>
      <c r="B1286" s="689">
        <v>7000009996</v>
      </c>
      <c r="C1286" s="689">
        <v>10790</v>
      </c>
      <c r="D1286" s="700" t="s">
        <v>797</v>
      </c>
      <c r="E1286" s="689">
        <v>1000019811</v>
      </c>
      <c r="F1286" s="689">
        <v>85362090</v>
      </c>
      <c r="G1286" s="690"/>
      <c r="H1286" s="689">
        <v>18</v>
      </c>
      <c r="I1286" s="691"/>
      <c r="J1286" s="872" t="s">
        <v>835</v>
      </c>
      <c r="K1286" s="779" t="s">
        <v>291</v>
      </c>
      <c r="L1286" s="780">
        <v>2</v>
      </c>
      <c r="M1286" s="692"/>
      <c r="N1286" s="809" t="str">
        <f t="shared" si="105"/>
        <v>INCLUDED</v>
      </c>
      <c r="O1286" s="880">
        <f t="shared" si="108"/>
        <v>0</v>
      </c>
      <c r="P1286" s="880">
        <f t="shared" si="109"/>
        <v>0</v>
      </c>
      <c r="Q1286" s="619"/>
      <c r="W1286" s="881"/>
    </row>
    <row r="1287" spans="1:23">
      <c r="A1287" s="680">
        <v>1139</v>
      </c>
      <c r="B1287" s="689">
        <v>7000009996</v>
      </c>
      <c r="C1287" s="689">
        <v>10800</v>
      </c>
      <c r="D1287" s="700" t="s">
        <v>797</v>
      </c>
      <c r="E1287" s="689">
        <v>1000028252</v>
      </c>
      <c r="F1287" s="689">
        <v>85177010</v>
      </c>
      <c r="G1287" s="690"/>
      <c r="H1287" s="689">
        <v>18</v>
      </c>
      <c r="I1287" s="691"/>
      <c r="J1287" s="872" t="s">
        <v>836</v>
      </c>
      <c r="K1287" s="779" t="s">
        <v>291</v>
      </c>
      <c r="L1287" s="780">
        <v>2</v>
      </c>
      <c r="M1287" s="692"/>
      <c r="N1287" s="809" t="str">
        <f t="shared" si="105"/>
        <v>INCLUDED</v>
      </c>
      <c r="O1287" s="880">
        <f t="shared" si="108"/>
        <v>0</v>
      </c>
      <c r="P1287" s="880">
        <f t="shared" si="109"/>
        <v>0</v>
      </c>
      <c r="Q1287" s="619"/>
      <c r="W1287" s="881"/>
    </row>
    <row r="1288" spans="1:23" ht="28.5" customHeight="1">
      <c r="A1288" s="538">
        <v>1</v>
      </c>
      <c r="B1288" s="536"/>
      <c r="C1288" s="539" t="s">
        <v>300</v>
      </c>
      <c r="D1288" s="702"/>
      <c r="E1288" s="539"/>
      <c r="F1288" s="540"/>
      <c r="G1288" s="540"/>
      <c r="H1288" s="540"/>
      <c r="I1288" s="540"/>
      <c r="J1288" s="952" t="s">
        <v>301</v>
      </c>
      <c r="K1288" s="953"/>
      <c r="L1288" s="781"/>
      <c r="M1288" s="541"/>
      <c r="N1288" s="659">
        <f>SUM(N18:N1287)</f>
        <v>0</v>
      </c>
      <c r="P1288" s="880">
        <f>SUM(P18:P1287)</f>
        <v>0</v>
      </c>
      <c r="Q1288" s="619">
        <f>Discount!H36</f>
        <v>1</v>
      </c>
      <c r="R1288" s="619">
        <f>P1288*Q1288</f>
        <v>0</v>
      </c>
    </row>
    <row r="1289" spans="1:23" ht="28.5" customHeight="1">
      <c r="A1289" s="538">
        <v>1</v>
      </c>
      <c r="B1289" s="537"/>
      <c r="C1289" s="542"/>
      <c r="D1289" s="703"/>
      <c r="E1289" s="543"/>
      <c r="F1289" s="540"/>
      <c r="G1289" s="540"/>
      <c r="H1289" s="541"/>
      <c r="I1289" s="541"/>
      <c r="J1289" s="952" t="s">
        <v>259</v>
      </c>
      <c r="K1289" s="953"/>
      <c r="L1289" s="781"/>
      <c r="M1289" s="541"/>
      <c r="N1289" s="660">
        <f>'Sch-7'!N19</f>
        <v>0</v>
      </c>
      <c r="Q1289" s="619"/>
    </row>
    <row r="1290" spans="1:23" ht="28.5" customHeight="1">
      <c r="A1290" s="538">
        <v>1</v>
      </c>
      <c r="B1290" s="537"/>
      <c r="C1290" s="955"/>
      <c r="D1290" s="955"/>
      <c r="E1290" s="955"/>
      <c r="F1290" s="540"/>
      <c r="G1290" s="540"/>
      <c r="H1290" s="540"/>
      <c r="I1290" s="540"/>
      <c r="J1290" s="952" t="s">
        <v>260</v>
      </c>
      <c r="K1290" s="953"/>
      <c r="L1290" s="781"/>
      <c r="M1290" s="541"/>
      <c r="N1290" s="659">
        <f>N1288+N1289</f>
        <v>0</v>
      </c>
    </row>
    <row r="1291" spans="1:23" ht="15" customHeight="1">
      <c r="A1291" s="535"/>
      <c r="B1291" s="956"/>
      <c r="C1291" s="956"/>
      <c r="D1291" s="956"/>
      <c r="E1291" s="956"/>
      <c r="F1291" s="956"/>
      <c r="G1291" s="956"/>
      <c r="H1291" s="956"/>
      <c r="I1291" s="956"/>
      <c r="J1291" s="956"/>
      <c r="K1291" s="782"/>
      <c r="L1291" s="783"/>
      <c r="M1291" s="535"/>
      <c r="N1291" s="535"/>
    </row>
    <row r="1292" spans="1:23" ht="15" customHeight="1">
      <c r="A1292" s="535"/>
      <c r="B1292" s="6"/>
      <c r="C1292" s="957"/>
      <c r="D1292" s="957"/>
      <c r="E1292" s="957"/>
      <c r="F1292" s="957"/>
      <c r="G1292" s="957"/>
      <c r="H1292" s="957"/>
      <c r="I1292" s="957"/>
      <c r="J1292" s="957"/>
      <c r="K1292" s="782"/>
      <c r="L1292" s="783"/>
      <c r="M1292" s="535"/>
      <c r="N1292" s="535"/>
    </row>
    <row r="1293" spans="1:23" ht="15" customHeight="1">
      <c r="A1293" s="535"/>
      <c r="B1293" s="437"/>
      <c r="C1293" s="437"/>
      <c r="D1293" s="704"/>
      <c r="E1293" s="437"/>
      <c r="F1293" s="437"/>
      <c r="G1293" s="437"/>
      <c r="H1293" s="437"/>
      <c r="I1293" s="437"/>
      <c r="J1293" s="825"/>
      <c r="K1293" s="782"/>
      <c r="L1293" s="783"/>
      <c r="M1293" s="535"/>
      <c r="N1293" s="535"/>
    </row>
    <row r="1294" spans="1:23" ht="26.25" customHeight="1">
      <c r="A1294" s="535"/>
      <c r="B1294" s="438" t="s">
        <v>261</v>
      </c>
      <c r="C1294" s="958" t="s">
        <v>302</v>
      </c>
      <c r="D1294" s="958"/>
      <c r="E1294" s="958"/>
      <c r="F1294" s="958"/>
      <c r="G1294" s="958"/>
      <c r="H1294" s="958"/>
      <c r="I1294" s="958"/>
      <c r="J1294" s="958"/>
      <c r="K1294" s="958"/>
      <c r="L1294" s="958"/>
      <c r="M1294" s="535"/>
      <c r="N1294" s="535"/>
    </row>
    <row r="1295" spans="1:23" ht="26.25" customHeight="1">
      <c r="A1295" s="535"/>
      <c r="B1295" s="439" t="s">
        <v>304</v>
      </c>
      <c r="C1295" s="954" t="s">
        <v>303</v>
      </c>
      <c r="D1295" s="954"/>
      <c r="E1295" s="954"/>
      <c r="F1295" s="954"/>
      <c r="G1295" s="954"/>
      <c r="H1295" s="954"/>
      <c r="I1295" s="954"/>
      <c r="J1295" s="954"/>
      <c r="K1295" s="954"/>
      <c r="L1295" s="954"/>
      <c r="M1295" s="535"/>
      <c r="N1295" s="535"/>
      <c r="P1295" s="342">
        <v>3.08</v>
      </c>
    </row>
    <row r="1296" spans="1:23" ht="15" customHeight="1">
      <c r="A1296" s="535"/>
      <c r="B1296" s="439"/>
      <c r="C1296" s="954"/>
      <c r="D1296" s="954"/>
      <c r="E1296" s="954"/>
      <c r="F1296" s="954"/>
      <c r="G1296" s="954"/>
      <c r="H1296" s="954"/>
      <c r="I1296" s="954"/>
      <c r="J1296" s="954"/>
      <c r="K1296" s="782"/>
      <c r="L1296" s="783"/>
      <c r="M1296" s="535"/>
      <c r="N1296" s="535"/>
    </row>
    <row r="1297" spans="1:14" s="647" customFormat="1" ht="24" customHeight="1">
      <c r="A1297" s="535"/>
      <c r="B1297" s="571" t="s">
        <v>145</v>
      </c>
      <c r="C1297" s="949" t="str">
        <f>'Names of Bidder'!D27&amp;"-"&amp;'Names of Bidder'!E27&amp;"-"&amp;'Names of Bidder'!F27</f>
        <v>--</v>
      </c>
      <c r="D1297" s="949"/>
      <c r="E1297" s="472"/>
      <c r="F1297" s="473"/>
      <c r="G1297" s="473"/>
      <c r="H1297" s="473"/>
      <c r="I1297" s="473"/>
      <c r="J1297" s="826"/>
      <c r="K1297" s="784"/>
      <c r="L1297" s="785" t="s">
        <v>130</v>
      </c>
      <c r="M1297" s="950">
        <f>'Names of Bidder'!D24</f>
        <v>0</v>
      </c>
      <c r="N1297" s="950"/>
    </row>
    <row r="1298" spans="1:14" s="647" customFormat="1" ht="24" customHeight="1">
      <c r="A1298" s="535"/>
      <c r="B1298" s="571" t="s">
        <v>146</v>
      </c>
      <c r="C1298" s="949">
        <f>'Names of Bidder'!D28</f>
        <v>0</v>
      </c>
      <c r="D1298" s="949"/>
      <c r="E1298" s="535"/>
      <c r="F1298" s="474"/>
      <c r="G1298" s="474"/>
      <c r="H1298" s="473"/>
      <c r="I1298" s="473"/>
      <c r="J1298" s="827"/>
      <c r="K1298" s="784"/>
      <c r="L1298" s="785" t="s">
        <v>132</v>
      </c>
      <c r="M1298" s="950">
        <f>'Names of Bidder'!D25</f>
        <v>0</v>
      </c>
      <c r="N1298" s="950"/>
    </row>
    <row r="1299" spans="1:14" ht="15" customHeight="1">
      <c r="A1299" s="887"/>
      <c r="B1299" s="445"/>
      <c r="C1299" s="446"/>
      <c r="D1299" s="705"/>
      <c r="F1299" s="444"/>
      <c r="G1299" s="444"/>
      <c r="H1299" s="447"/>
      <c r="I1299" s="447"/>
      <c r="J1299" s="828"/>
      <c r="K1299" s="888"/>
      <c r="L1299" s="889"/>
      <c r="M1299" s="890"/>
      <c r="N1299" s="890"/>
    </row>
    <row r="1300" spans="1:14" ht="15" customHeight="1"/>
    <row r="1301" spans="1:14" ht="15" customHeight="1"/>
    <row r="1302" spans="1:14" ht="15" customHeight="1"/>
    <row r="1303" spans="1:14" ht="15" customHeight="1"/>
    <row r="1304" spans="1:14" ht="15" customHeight="1"/>
    <row r="1305" spans="1:14" ht="15" customHeight="1"/>
    <row r="1306" spans="1:14" ht="15" customHeight="1"/>
    <row r="1307" spans="1:14" ht="15" customHeight="1"/>
    <row r="1308" spans="1:14" ht="15" customHeight="1"/>
    <row r="1309" spans="1:14" ht="15" customHeight="1"/>
    <row r="1310" spans="1:14" ht="15" customHeight="1"/>
    <row r="1311" spans="1:14" ht="15" customHeight="1"/>
    <row r="1312" spans="1:14" ht="15" customHeight="1"/>
    <row r="1313" ht="15" customHeight="1"/>
    <row r="1314" ht="15" customHeight="1"/>
    <row r="1315" ht="15" customHeight="1"/>
    <row r="1316" ht="15" customHeight="1"/>
    <row r="1317" ht="15" customHeight="1"/>
    <row r="1318" ht="15" customHeight="1"/>
    <row r="1319" ht="15" customHeight="1"/>
    <row r="1320" ht="15" customHeight="1"/>
    <row r="1321" ht="15" customHeight="1"/>
    <row r="1322" ht="15" customHeight="1"/>
    <row r="1323" ht="15" customHeight="1"/>
    <row r="1324" ht="15" customHeight="1"/>
    <row r="1325" ht="15" customHeight="1"/>
    <row r="1328" ht="15.6" customHeight="1"/>
  </sheetData>
  <sheetProtection password="CC67" sheet="1" objects="1" scenarios="1" selectLockedCells="1"/>
  <customSheetViews>
    <customSheetView guid="{22CC5C8B-E1A0-44D5-9004-AA64A7EE9D42}" scale="70" showPageBreaks="1" fitToPage="1" printArea="1" hiddenColumns="1" view="pageBreakPreview">
      <selection activeCell="M451" sqref="M451"/>
      <rowBreaks count="2" manualBreakCount="2">
        <brk id="253" max="13" man="1"/>
        <brk id="683" max="13" man="1"/>
      </rowBreaks>
      <pageMargins left="0" right="0" top="0.75" bottom="0" header="0.37" footer="0"/>
      <pageSetup paperSize="9" scale="50" fitToHeight="0" orientation="landscape" r:id="rId1"/>
    </customSheetView>
    <customSheetView guid="{BF4E98EC-B3A8-42CF-8525-78BE0EF2C154}" scale="80" showPageBreaks="1" fitToPage="1" printArea="1" hiddenColumns="1" view="pageBreakPreview">
      <selection activeCell="I24" sqref="I24"/>
      <rowBreaks count="3" manualBreakCount="3">
        <brk id="347" max="13" man="1"/>
        <brk id="396" max="13" man="1"/>
        <brk id="421" max="13" man="1"/>
      </rowBreaks>
      <pageMargins left="0.17" right="0.17" top="0.75" bottom="0.75" header="0.37" footer="0.3"/>
      <pageSetup paperSize="9" scale="45" fitToHeight="0" orientation="landscape" r:id="rId2"/>
    </customSheetView>
    <customSheetView guid="{83920EE0-E8FD-48B1-9AB8-BA60512AB904}" scale="80" showPageBreaks="1" fitToPage="1" printArea="1" hiddenColumns="1" view="pageBreakPreview" topLeftCell="A415">
      <selection activeCell="M341" sqref="M341"/>
      <rowBreaks count="1" manualBreakCount="1">
        <brk id="399" max="13" man="1"/>
      </rowBreaks>
      <pageMargins left="0.17" right="0.17" top="0.75" bottom="0.75" header="0.37" footer="0.3"/>
      <pageSetup paperSize="9" scale="44" fitToHeight="0" orientation="landscape" r:id="rId3"/>
    </customSheetView>
  </customSheetViews>
  <mergeCells count="17">
    <mergeCell ref="A7:D7"/>
    <mergeCell ref="A3:N3"/>
    <mergeCell ref="A4:N4"/>
    <mergeCell ref="J1288:K1288"/>
    <mergeCell ref="C1297:D1297"/>
    <mergeCell ref="C1298:D1298"/>
    <mergeCell ref="M1297:N1297"/>
    <mergeCell ref="M1298:N1298"/>
    <mergeCell ref="A13:N13"/>
    <mergeCell ref="J1289:K1289"/>
    <mergeCell ref="C1296:J1296"/>
    <mergeCell ref="C1290:E1290"/>
    <mergeCell ref="B1291:J1291"/>
    <mergeCell ref="C1292:J1292"/>
    <mergeCell ref="C1294:L1294"/>
    <mergeCell ref="C1295:L1295"/>
    <mergeCell ref="J1290:K1290"/>
  </mergeCells>
  <dataValidations count="2">
    <dataValidation type="list" allowBlank="1" showInputMessage="1" showErrorMessage="1" sqref="I1130 I18:I68 I93:I105 I112 I119:I120 I133:I253 I255:I313 I320:I335 I342 I361:I435 I437:I477 I484:I497 I510 I517:I559 I561:I601 I608:I621 I634 I641:I683 I685:I725 I732:I745 I758 I765:I807 I809:I849 I856:I869 I882 I889:I931 I933:I973 I980:I993 I1006 I1013:I1055 I1057:I1097 I1104:I1117 I1137:I1287">
      <formula1>$W$18:$W$22</formula1>
    </dataValidation>
    <dataValidation type="decimal" operator="greaterThan" allowBlank="1" showInputMessage="1" showErrorMessage="1" sqref="M18:M68 M70:M74 M76:M80 M82:M86 M88:M105 M107:M112 M114:M120 M122:M126 M1057:M1097 M315:M335 M337:M342 M344:M348 M350:M354 M255:M313 M479:M497 M499:M503 M505:M510 M437:M477 M603:M621 M623:M627 M629:M634 M561:M601 M727:M745 M747:M751 M753:M758 M685:M725 M851:M869 M871:M875 M877:M882 M809:M849 M975:M993 M995:M999 M1001:M1006 M933:M973 M1099:M1117 M1119:M1123 M1125:M1130 M128:M253 M356:M435 M512:M559 M636:M683 M760:M807 M884:M931 M1008:M1055 M1224:M1287 M1132:M1179 M1181:M1222">
      <formula1>0</formula1>
    </dataValidation>
  </dataValidations>
  <pageMargins left="0" right="0" top="0.75" bottom="0" header="0.37" footer="0"/>
  <pageSetup paperSize="9" scale="50" fitToHeight="0" orientation="landscape" r:id="rId4"/>
  <rowBreaks count="2" manualBreakCount="2">
    <brk id="253" max="13" man="1"/>
    <brk id="683" max="13" man="1"/>
  </rowBreaks>
  <drawing r:id="rId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H1119"/>
  <sheetViews>
    <sheetView view="pageBreakPreview" topLeftCell="A1097" zoomScale="85" zoomScaleNormal="60" zoomScaleSheetLayoutView="85" workbookViewId="0">
      <selection activeCell="I24" sqref="I24"/>
    </sheetView>
  </sheetViews>
  <sheetFormatPr defaultRowHeight="15.6"/>
  <cols>
    <col min="1" max="1" width="7.88671875" style="349" customWidth="1"/>
    <col min="2" max="2" width="17.6640625" style="349" customWidth="1"/>
    <col min="3" max="3" width="11.33203125" style="349" customWidth="1"/>
    <col min="4" max="4" width="33" style="727" customWidth="1"/>
    <col min="5" max="5" width="17.109375" style="349" customWidth="1"/>
    <col min="6" max="6" width="79.5546875" style="722" customWidth="1"/>
    <col min="7" max="7" width="11.33203125" style="722" customWidth="1"/>
    <col min="8" max="8" width="11" style="722" customWidth="1"/>
    <col min="9" max="9" width="22.109375" style="351" customWidth="1"/>
    <col min="10" max="10" width="23.109375" style="351" customWidth="1"/>
    <col min="11" max="11" width="11" style="352" hidden="1" customWidth="1"/>
    <col min="12" max="15" width="10.33203125" style="353" customWidth="1"/>
    <col min="16" max="16" width="9.109375" style="353" customWidth="1"/>
    <col min="17" max="19" width="9.109375" style="353"/>
    <col min="20" max="30" width="9.109375" style="354"/>
    <col min="31" max="258" width="9.109375" style="352"/>
    <col min="259" max="259" width="9.6640625" style="352" customWidth="1"/>
    <col min="260" max="260" width="79.5546875" style="352" customWidth="1"/>
    <col min="261" max="261" width="11.33203125" style="352" customWidth="1"/>
    <col min="262" max="262" width="11" style="352" customWidth="1"/>
    <col min="263" max="263" width="18.88671875" style="352" customWidth="1"/>
    <col min="264" max="264" width="25.6640625" style="352" customWidth="1"/>
    <col min="265" max="266" width="9.109375" style="352"/>
    <col min="267" max="272" width="0" style="352" hidden="1" customWidth="1"/>
    <col min="273" max="514" width="9.109375" style="352"/>
    <col min="515" max="515" width="9.6640625" style="352" customWidth="1"/>
    <col min="516" max="516" width="79.5546875" style="352" customWidth="1"/>
    <col min="517" max="517" width="11.33203125" style="352" customWidth="1"/>
    <col min="518" max="518" width="11" style="352" customWidth="1"/>
    <col min="519" max="519" width="18.88671875" style="352" customWidth="1"/>
    <col min="520" max="520" width="25.6640625" style="352" customWidth="1"/>
    <col min="521" max="522" width="9.109375" style="352"/>
    <col min="523" max="528" width="0" style="352" hidden="1" customWidth="1"/>
    <col min="529" max="770" width="9.109375" style="352"/>
    <col min="771" max="771" width="9.6640625" style="352" customWidth="1"/>
    <col min="772" max="772" width="79.5546875" style="352" customWidth="1"/>
    <col min="773" max="773" width="11.33203125" style="352" customWidth="1"/>
    <col min="774" max="774" width="11" style="352" customWidth="1"/>
    <col min="775" max="775" width="18.88671875" style="352" customWidth="1"/>
    <col min="776" max="776" width="25.6640625" style="352" customWidth="1"/>
    <col min="777" max="778" width="9.109375" style="352"/>
    <col min="779" max="784" width="0" style="352" hidden="1" customWidth="1"/>
    <col min="785" max="1026" width="9.109375" style="352"/>
    <col min="1027" max="1027" width="9.6640625" style="352" customWidth="1"/>
    <col min="1028" max="1028" width="79.5546875" style="352" customWidth="1"/>
    <col min="1029" max="1029" width="11.33203125" style="352" customWidth="1"/>
    <col min="1030" max="1030" width="11" style="352" customWidth="1"/>
    <col min="1031" max="1031" width="18.88671875" style="352" customWidth="1"/>
    <col min="1032" max="1032" width="25.6640625" style="352" customWidth="1"/>
    <col min="1033" max="1034" width="9.109375" style="352"/>
    <col min="1035" max="1040" width="0" style="352" hidden="1" customWidth="1"/>
    <col min="1041" max="1282" width="9.109375" style="352"/>
    <col min="1283" max="1283" width="9.6640625" style="352" customWidth="1"/>
    <col min="1284" max="1284" width="79.5546875" style="352" customWidth="1"/>
    <col min="1285" max="1285" width="11.33203125" style="352" customWidth="1"/>
    <col min="1286" max="1286" width="11" style="352" customWidth="1"/>
    <col min="1287" max="1287" width="18.88671875" style="352" customWidth="1"/>
    <col min="1288" max="1288" width="25.6640625" style="352" customWidth="1"/>
    <col min="1289" max="1290" width="9.109375" style="352"/>
    <col min="1291" max="1296" width="0" style="352" hidden="1" customWidth="1"/>
    <col min="1297" max="1538" width="9.109375" style="352"/>
    <col min="1539" max="1539" width="9.6640625" style="352" customWidth="1"/>
    <col min="1540" max="1540" width="79.5546875" style="352" customWidth="1"/>
    <col min="1541" max="1541" width="11.33203125" style="352" customWidth="1"/>
    <col min="1542" max="1542" width="11" style="352" customWidth="1"/>
    <col min="1543" max="1543" width="18.88671875" style="352" customWidth="1"/>
    <col min="1544" max="1544" width="25.6640625" style="352" customWidth="1"/>
    <col min="1545" max="1546" width="9.109375" style="352"/>
    <col min="1547" max="1552" width="0" style="352" hidden="1" customWidth="1"/>
    <col min="1553" max="1794" width="9.109375" style="352"/>
    <col min="1795" max="1795" width="9.6640625" style="352" customWidth="1"/>
    <col min="1796" max="1796" width="79.5546875" style="352" customWidth="1"/>
    <col min="1797" max="1797" width="11.33203125" style="352" customWidth="1"/>
    <col min="1798" max="1798" width="11" style="352" customWidth="1"/>
    <col min="1799" max="1799" width="18.88671875" style="352" customWidth="1"/>
    <col min="1800" max="1800" width="25.6640625" style="352" customWidth="1"/>
    <col min="1801" max="1802" width="9.109375" style="352"/>
    <col min="1803" max="1808" width="0" style="352" hidden="1" customWidth="1"/>
    <col min="1809" max="2050" width="9.109375" style="352"/>
    <col min="2051" max="2051" width="9.6640625" style="352" customWidth="1"/>
    <col min="2052" max="2052" width="79.5546875" style="352" customWidth="1"/>
    <col min="2053" max="2053" width="11.33203125" style="352" customWidth="1"/>
    <col min="2054" max="2054" width="11" style="352" customWidth="1"/>
    <col min="2055" max="2055" width="18.88671875" style="352" customWidth="1"/>
    <col min="2056" max="2056" width="25.6640625" style="352" customWidth="1"/>
    <col min="2057" max="2058" width="9.109375" style="352"/>
    <col min="2059" max="2064" width="0" style="352" hidden="1" customWidth="1"/>
    <col min="2065" max="2306" width="9.109375" style="352"/>
    <col min="2307" max="2307" width="9.6640625" style="352" customWidth="1"/>
    <col min="2308" max="2308" width="79.5546875" style="352" customWidth="1"/>
    <col min="2309" max="2309" width="11.33203125" style="352" customWidth="1"/>
    <col min="2310" max="2310" width="11" style="352" customWidth="1"/>
    <col min="2311" max="2311" width="18.88671875" style="352" customWidth="1"/>
    <col min="2312" max="2312" width="25.6640625" style="352" customWidth="1"/>
    <col min="2313" max="2314" width="9.109375" style="352"/>
    <col min="2315" max="2320" width="0" style="352" hidden="1" customWidth="1"/>
    <col min="2321" max="2562" width="9.109375" style="352"/>
    <col min="2563" max="2563" width="9.6640625" style="352" customWidth="1"/>
    <col min="2564" max="2564" width="79.5546875" style="352" customWidth="1"/>
    <col min="2565" max="2565" width="11.33203125" style="352" customWidth="1"/>
    <col min="2566" max="2566" width="11" style="352" customWidth="1"/>
    <col min="2567" max="2567" width="18.88671875" style="352" customWidth="1"/>
    <col min="2568" max="2568" width="25.6640625" style="352" customWidth="1"/>
    <col min="2569" max="2570" width="9.109375" style="352"/>
    <col min="2571" max="2576" width="0" style="352" hidden="1" customWidth="1"/>
    <col min="2577" max="2818" width="9.109375" style="352"/>
    <col min="2819" max="2819" width="9.6640625" style="352" customWidth="1"/>
    <col min="2820" max="2820" width="79.5546875" style="352" customWidth="1"/>
    <col min="2821" max="2821" width="11.33203125" style="352" customWidth="1"/>
    <col min="2822" max="2822" width="11" style="352" customWidth="1"/>
    <col min="2823" max="2823" width="18.88671875" style="352" customWidth="1"/>
    <col min="2824" max="2824" width="25.6640625" style="352" customWidth="1"/>
    <col min="2825" max="2826" width="9.109375" style="352"/>
    <col min="2827" max="2832" width="0" style="352" hidden="1" customWidth="1"/>
    <col min="2833" max="3074" width="9.109375" style="352"/>
    <col min="3075" max="3075" width="9.6640625" style="352" customWidth="1"/>
    <col min="3076" max="3076" width="79.5546875" style="352" customWidth="1"/>
    <col min="3077" max="3077" width="11.33203125" style="352" customWidth="1"/>
    <col min="3078" max="3078" width="11" style="352" customWidth="1"/>
    <col min="3079" max="3079" width="18.88671875" style="352" customWidth="1"/>
    <col min="3080" max="3080" width="25.6640625" style="352" customWidth="1"/>
    <col min="3081" max="3082" width="9.109375" style="352"/>
    <col min="3083" max="3088" width="0" style="352" hidden="1" customWidth="1"/>
    <col min="3089" max="3330" width="9.109375" style="352"/>
    <col min="3331" max="3331" width="9.6640625" style="352" customWidth="1"/>
    <col min="3332" max="3332" width="79.5546875" style="352" customWidth="1"/>
    <col min="3333" max="3333" width="11.33203125" style="352" customWidth="1"/>
    <col min="3334" max="3334" width="11" style="352" customWidth="1"/>
    <col min="3335" max="3335" width="18.88671875" style="352" customWidth="1"/>
    <col min="3336" max="3336" width="25.6640625" style="352" customWidth="1"/>
    <col min="3337" max="3338" width="9.109375" style="352"/>
    <col min="3339" max="3344" width="0" style="352" hidden="1" customWidth="1"/>
    <col min="3345" max="3586" width="9.109375" style="352"/>
    <col min="3587" max="3587" width="9.6640625" style="352" customWidth="1"/>
    <col min="3588" max="3588" width="79.5546875" style="352" customWidth="1"/>
    <col min="3589" max="3589" width="11.33203125" style="352" customWidth="1"/>
    <col min="3590" max="3590" width="11" style="352" customWidth="1"/>
    <col min="3591" max="3591" width="18.88671875" style="352" customWidth="1"/>
    <col min="3592" max="3592" width="25.6640625" style="352" customWidth="1"/>
    <col min="3593" max="3594" width="9.109375" style="352"/>
    <col min="3595" max="3600" width="0" style="352" hidden="1" customWidth="1"/>
    <col min="3601" max="3842" width="9.109375" style="352"/>
    <col min="3843" max="3843" width="9.6640625" style="352" customWidth="1"/>
    <col min="3844" max="3844" width="79.5546875" style="352" customWidth="1"/>
    <col min="3845" max="3845" width="11.33203125" style="352" customWidth="1"/>
    <col min="3846" max="3846" width="11" style="352" customWidth="1"/>
    <col min="3847" max="3847" width="18.88671875" style="352" customWidth="1"/>
    <col min="3848" max="3848" width="25.6640625" style="352" customWidth="1"/>
    <col min="3849" max="3850" width="9.109375" style="352"/>
    <col min="3851" max="3856" width="0" style="352" hidden="1" customWidth="1"/>
    <col min="3857" max="4098" width="9.109375" style="352"/>
    <col min="4099" max="4099" width="9.6640625" style="352" customWidth="1"/>
    <col min="4100" max="4100" width="79.5546875" style="352" customWidth="1"/>
    <col min="4101" max="4101" width="11.33203125" style="352" customWidth="1"/>
    <col min="4102" max="4102" width="11" style="352" customWidth="1"/>
    <col min="4103" max="4103" width="18.88671875" style="352" customWidth="1"/>
    <col min="4104" max="4104" width="25.6640625" style="352" customWidth="1"/>
    <col min="4105" max="4106" width="9.109375" style="352"/>
    <col min="4107" max="4112" width="0" style="352" hidden="1" customWidth="1"/>
    <col min="4113" max="4354" width="9.109375" style="352"/>
    <col min="4355" max="4355" width="9.6640625" style="352" customWidth="1"/>
    <col min="4356" max="4356" width="79.5546875" style="352" customWidth="1"/>
    <col min="4357" max="4357" width="11.33203125" style="352" customWidth="1"/>
    <col min="4358" max="4358" width="11" style="352" customWidth="1"/>
    <col min="4359" max="4359" width="18.88671875" style="352" customWidth="1"/>
    <col min="4360" max="4360" width="25.6640625" style="352" customWidth="1"/>
    <col min="4361" max="4362" width="9.109375" style="352"/>
    <col min="4363" max="4368" width="0" style="352" hidden="1" customWidth="1"/>
    <col min="4369" max="4610" width="9.109375" style="352"/>
    <col min="4611" max="4611" width="9.6640625" style="352" customWidth="1"/>
    <col min="4612" max="4612" width="79.5546875" style="352" customWidth="1"/>
    <col min="4613" max="4613" width="11.33203125" style="352" customWidth="1"/>
    <col min="4614" max="4614" width="11" style="352" customWidth="1"/>
    <col min="4615" max="4615" width="18.88671875" style="352" customWidth="1"/>
    <col min="4616" max="4616" width="25.6640625" style="352" customWidth="1"/>
    <col min="4617" max="4618" width="9.109375" style="352"/>
    <col min="4619" max="4624" width="0" style="352" hidden="1" customWidth="1"/>
    <col min="4625" max="4866" width="9.109375" style="352"/>
    <col min="4867" max="4867" width="9.6640625" style="352" customWidth="1"/>
    <col min="4868" max="4868" width="79.5546875" style="352" customWidth="1"/>
    <col min="4869" max="4869" width="11.33203125" style="352" customWidth="1"/>
    <col min="4870" max="4870" width="11" style="352" customWidth="1"/>
    <col min="4871" max="4871" width="18.88671875" style="352" customWidth="1"/>
    <col min="4872" max="4872" width="25.6640625" style="352" customWidth="1"/>
    <col min="4873" max="4874" width="9.109375" style="352"/>
    <col min="4875" max="4880" width="0" style="352" hidden="1" customWidth="1"/>
    <col min="4881" max="5122" width="9.109375" style="352"/>
    <col min="5123" max="5123" width="9.6640625" style="352" customWidth="1"/>
    <col min="5124" max="5124" width="79.5546875" style="352" customWidth="1"/>
    <col min="5125" max="5125" width="11.33203125" style="352" customWidth="1"/>
    <col min="5126" max="5126" width="11" style="352" customWidth="1"/>
    <col min="5127" max="5127" width="18.88671875" style="352" customWidth="1"/>
    <col min="5128" max="5128" width="25.6640625" style="352" customWidth="1"/>
    <col min="5129" max="5130" width="9.109375" style="352"/>
    <col min="5131" max="5136" width="0" style="352" hidden="1" customWidth="1"/>
    <col min="5137" max="5378" width="9.109375" style="352"/>
    <col min="5379" max="5379" width="9.6640625" style="352" customWidth="1"/>
    <col min="5380" max="5380" width="79.5546875" style="352" customWidth="1"/>
    <col min="5381" max="5381" width="11.33203125" style="352" customWidth="1"/>
    <col min="5382" max="5382" width="11" style="352" customWidth="1"/>
    <col min="5383" max="5383" width="18.88671875" style="352" customWidth="1"/>
    <col min="5384" max="5384" width="25.6640625" style="352" customWidth="1"/>
    <col min="5385" max="5386" width="9.109375" style="352"/>
    <col min="5387" max="5392" width="0" style="352" hidden="1" customWidth="1"/>
    <col min="5393" max="5634" width="9.109375" style="352"/>
    <col min="5635" max="5635" width="9.6640625" style="352" customWidth="1"/>
    <col min="5636" max="5636" width="79.5546875" style="352" customWidth="1"/>
    <col min="5637" max="5637" width="11.33203125" style="352" customWidth="1"/>
    <col min="5638" max="5638" width="11" style="352" customWidth="1"/>
    <col min="5639" max="5639" width="18.88671875" style="352" customWidth="1"/>
    <col min="5640" max="5640" width="25.6640625" style="352" customWidth="1"/>
    <col min="5641" max="5642" width="9.109375" style="352"/>
    <col min="5643" max="5648" width="0" style="352" hidden="1" customWidth="1"/>
    <col min="5649" max="5890" width="9.109375" style="352"/>
    <col min="5891" max="5891" width="9.6640625" style="352" customWidth="1"/>
    <col min="5892" max="5892" width="79.5546875" style="352" customWidth="1"/>
    <col min="5893" max="5893" width="11.33203125" style="352" customWidth="1"/>
    <col min="5894" max="5894" width="11" style="352" customWidth="1"/>
    <col min="5895" max="5895" width="18.88671875" style="352" customWidth="1"/>
    <col min="5896" max="5896" width="25.6640625" style="352" customWidth="1"/>
    <col min="5897" max="5898" width="9.109375" style="352"/>
    <col min="5899" max="5904" width="0" style="352" hidden="1" customWidth="1"/>
    <col min="5905" max="6146" width="9.109375" style="352"/>
    <col min="6147" max="6147" width="9.6640625" style="352" customWidth="1"/>
    <col min="6148" max="6148" width="79.5546875" style="352" customWidth="1"/>
    <col min="6149" max="6149" width="11.33203125" style="352" customWidth="1"/>
    <col min="6150" max="6150" width="11" style="352" customWidth="1"/>
    <col min="6151" max="6151" width="18.88671875" style="352" customWidth="1"/>
    <col min="6152" max="6152" width="25.6640625" style="352" customWidth="1"/>
    <col min="6153" max="6154" width="9.109375" style="352"/>
    <col min="6155" max="6160" width="0" style="352" hidden="1" customWidth="1"/>
    <col min="6161" max="6402" width="9.109375" style="352"/>
    <col min="6403" max="6403" width="9.6640625" style="352" customWidth="1"/>
    <col min="6404" max="6404" width="79.5546875" style="352" customWidth="1"/>
    <col min="6405" max="6405" width="11.33203125" style="352" customWidth="1"/>
    <col min="6406" max="6406" width="11" style="352" customWidth="1"/>
    <col min="6407" max="6407" width="18.88671875" style="352" customWidth="1"/>
    <col min="6408" max="6408" width="25.6640625" style="352" customWidth="1"/>
    <col min="6409" max="6410" width="9.109375" style="352"/>
    <col min="6411" max="6416" width="0" style="352" hidden="1" customWidth="1"/>
    <col min="6417" max="6658" width="9.109375" style="352"/>
    <col min="6659" max="6659" width="9.6640625" style="352" customWidth="1"/>
    <col min="6660" max="6660" width="79.5546875" style="352" customWidth="1"/>
    <col min="6661" max="6661" width="11.33203125" style="352" customWidth="1"/>
    <col min="6662" max="6662" width="11" style="352" customWidth="1"/>
    <col min="6663" max="6663" width="18.88671875" style="352" customWidth="1"/>
    <col min="6664" max="6664" width="25.6640625" style="352" customWidth="1"/>
    <col min="6665" max="6666" width="9.109375" style="352"/>
    <col min="6667" max="6672" width="0" style="352" hidden="1" customWidth="1"/>
    <col min="6673" max="6914" width="9.109375" style="352"/>
    <col min="6915" max="6915" width="9.6640625" style="352" customWidth="1"/>
    <col min="6916" max="6916" width="79.5546875" style="352" customWidth="1"/>
    <col min="6917" max="6917" width="11.33203125" style="352" customWidth="1"/>
    <col min="6918" max="6918" width="11" style="352" customWidth="1"/>
    <col min="6919" max="6919" width="18.88671875" style="352" customWidth="1"/>
    <col min="6920" max="6920" width="25.6640625" style="352" customWidth="1"/>
    <col min="6921" max="6922" width="9.109375" style="352"/>
    <col min="6923" max="6928" width="0" style="352" hidden="1" customWidth="1"/>
    <col min="6929" max="7170" width="9.109375" style="352"/>
    <col min="7171" max="7171" width="9.6640625" style="352" customWidth="1"/>
    <col min="7172" max="7172" width="79.5546875" style="352" customWidth="1"/>
    <col min="7173" max="7173" width="11.33203125" style="352" customWidth="1"/>
    <col min="7174" max="7174" width="11" style="352" customWidth="1"/>
    <col min="7175" max="7175" width="18.88671875" style="352" customWidth="1"/>
    <col min="7176" max="7176" width="25.6640625" style="352" customWidth="1"/>
    <col min="7177" max="7178" width="9.109375" style="352"/>
    <col min="7179" max="7184" width="0" style="352" hidden="1" customWidth="1"/>
    <col min="7185" max="7426" width="9.109375" style="352"/>
    <col min="7427" max="7427" width="9.6640625" style="352" customWidth="1"/>
    <col min="7428" max="7428" width="79.5546875" style="352" customWidth="1"/>
    <col min="7429" max="7429" width="11.33203125" style="352" customWidth="1"/>
    <col min="7430" max="7430" width="11" style="352" customWidth="1"/>
    <col min="7431" max="7431" width="18.88671875" style="352" customWidth="1"/>
    <col min="7432" max="7432" width="25.6640625" style="352" customWidth="1"/>
    <col min="7433" max="7434" width="9.109375" style="352"/>
    <col min="7435" max="7440" width="0" style="352" hidden="1" customWidth="1"/>
    <col min="7441" max="7682" width="9.109375" style="352"/>
    <col min="7683" max="7683" width="9.6640625" style="352" customWidth="1"/>
    <col min="7684" max="7684" width="79.5546875" style="352" customWidth="1"/>
    <col min="7685" max="7685" width="11.33203125" style="352" customWidth="1"/>
    <col min="7686" max="7686" width="11" style="352" customWidth="1"/>
    <col min="7687" max="7687" width="18.88671875" style="352" customWidth="1"/>
    <col min="7688" max="7688" width="25.6640625" style="352" customWidth="1"/>
    <col min="7689" max="7690" width="9.109375" style="352"/>
    <col min="7691" max="7696" width="0" style="352" hidden="1" customWidth="1"/>
    <col min="7697" max="7938" width="9.109375" style="352"/>
    <col min="7939" max="7939" width="9.6640625" style="352" customWidth="1"/>
    <col min="7940" max="7940" width="79.5546875" style="352" customWidth="1"/>
    <col min="7941" max="7941" width="11.33203125" style="352" customWidth="1"/>
    <col min="7942" max="7942" width="11" style="352" customWidth="1"/>
    <col min="7943" max="7943" width="18.88671875" style="352" customWidth="1"/>
    <col min="7944" max="7944" width="25.6640625" style="352" customWidth="1"/>
    <col min="7945" max="7946" width="9.109375" style="352"/>
    <col min="7947" max="7952" width="0" style="352" hidden="1" customWidth="1"/>
    <col min="7953" max="8194" width="9.109375" style="352"/>
    <col min="8195" max="8195" width="9.6640625" style="352" customWidth="1"/>
    <col min="8196" max="8196" width="79.5546875" style="352" customWidth="1"/>
    <col min="8197" max="8197" width="11.33203125" style="352" customWidth="1"/>
    <col min="8198" max="8198" width="11" style="352" customWidth="1"/>
    <col min="8199" max="8199" width="18.88671875" style="352" customWidth="1"/>
    <col min="8200" max="8200" width="25.6640625" style="352" customWidth="1"/>
    <col min="8201" max="8202" width="9.109375" style="352"/>
    <col min="8203" max="8208" width="0" style="352" hidden="1" customWidth="1"/>
    <col min="8209" max="8450" width="9.109375" style="352"/>
    <col min="8451" max="8451" width="9.6640625" style="352" customWidth="1"/>
    <col min="8452" max="8452" width="79.5546875" style="352" customWidth="1"/>
    <col min="8453" max="8453" width="11.33203125" style="352" customWidth="1"/>
    <col min="8454" max="8454" width="11" style="352" customWidth="1"/>
    <col min="8455" max="8455" width="18.88671875" style="352" customWidth="1"/>
    <col min="8456" max="8456" width="25.6640625" style="352" customWidth="1"/>
    <col min="8457" max="8458" width="9.109375" style="352"/>
    <col min="8459" max="8464" width="0" style="352" hidden="1" customWidth="1"/>
    <col min="8465" max="8706" width="9.109375" style="352"/>
    <col min="8707" max="8707" width="9.6640625" style="352" customWidth="1"/>
    <col min="8708" max="8708" width="79.5546875" style="352" customWidth="1"/>
    <col min="8709" max="8709" width="11.33203125" style="352" customWidth="1"/>
    <col min="8710" max="8710" width="11" style="352" customWidth="1"/>
    <col min="8711" max="8711" width="18.88671875" style="352" customWidth="1"/>
    <col min="8712" max="8712" width="25.6640625" style="352" customWidth="1"/>
    <col min="8713" max="8714" width="9.109375" style="352"/>
    <col min="8715" max="8720" width="0" style="352" hidden="1" customWidth="1"/>
    <col min="8721" max="8962" width="9.109375" style="352"/>
    <col min="8963" max="8963" width="9.6640625" style="352" customWidth="1"/>
    <col min="8964" max="8964" width="79.5546875" style="352" customWidth="1"/>
    <col min="8965" max="8965" width="11.33203125" style="352" customWidth="1"/>
    <col min="8966" max="8966" width="11" style="352" customWidth="1"/>
    <col min="8967" max="8967" width="18.88671875" style="352" customWidth="1"/>
    <col min="8968" max="8968" width="25.6640625" style="352" customWidth="1"/>
    <col min="8969" max="8970" width="9.109375" style="352"/>
    <col min="8971" max="8976" width="0" style="352" hidden="1" customWidth="1"/>
    <col min="8977" max="9218" width="9.109375" style="352"/>
    <col min="9219" max="9219" width="9.6640625" style="352" customWidth="1"/>
    <col min="9220" max="9220" width="79.5546875" style="352" customWidth="1"/>
    <col min="9221" max="9221" width="11.33203125" style="352" customWidth="1"/>
    <col min="9222" max="9222" width="11" style="352" customWidth="1"/>
    <col min="9223" max="9223" width="18.88671875" style="352" customWidth="1"/>
    <col min="9224" max="9224" width="25.6640625" style="352" customWidth="1"/>
    <col min="9225" max="9226" width="9.109375" style="352"/>
    <col min="9227" max="9232" width="0" style="352" hidden="1" customWidth="1"/>
    <col min="9233" max="9474" width="9.109375" style="352"/>
    <col min="9475" max="9475" width="9.6640625" style="352" customWidth="1"/>
    <col min="9476" max="9476" width="79.5546875" style="352" customWidth="1"/>
    <col min="9477" max="9477" width="11.33203125" style="352" customWidth="1"/>
    <col min="9478" max="9478" width="11" style="352" customWidth="1"/>
    <col min="9479" max="9479" width="18.88671875" style="352" customWidth="1"/>
    <col min="9480" max="9480" width="25.6640625" style="352" customWidth="1"/>
    <col min="9481" max="9482" width="9.109375" style="352"/>
    <col min="9483" max="9488" width="0" style="352" hidden="1" customWidth="1"/>
    <col min="9489" max="9730" width="9.109375" style="352"/>
    <col min="9731" max="9731" width="9.6640625" style="352" customWidth="1"/>
    <col min="9732" max="9732" width="79.5546875" style="352" customWidth="1"/>
    <col min="9733" max="9733" width="11.33203125" style="352" customWidth="1"/>
    <col min="9734" max="9734" width="11" style="352" customWidth="1"/>
    <col min="9735" max="9735" width="18.88671875" style="352" customWidth="1"/>
    <col min="9736" max="9736" width="25.6640625" style="352" customWidth="1"/>
    <col min="9737" max="9738" width="9.109375" style="352"/>
    <col min="9739" max="9744" width="0" style="352" hidden="1" customWidth="1"/>
    <col min="9745" max="9986" width="9.109375" style="352"/>
    <col min="9987" max="9987" width="9.6640625" style="352" customWidth="1"/>
    <col min="9988" max="9988" width="79.5546875" style="352" customWidth="1"/>
    <col min="9989" max="9989" width="11.33203125" style="352" customWidth="1"/>
    <col min="9990" max="9990" width="11" style="352" customWidth="1"/>
    <col min="9991" max="9991" width="18.88671875" style="352" customWidth="1"/>
    <col min="9992" max="9992" width="25.6640625" style="352" customWidth="1"/>
    <col min="9993" max="9994" width="9.109375" style="352"/>
    <col min="9995" max="10000" width="0" style="352" hidden="1" customWidth="1"/>
    <col min="10001" max="10242" width="9.109375" style="352"/>
    <col min="10243" max="10243" width="9.6640625" style="352" customWidth="1"/>
    <col min="10244" max="10244" width="79.5546875" style="352" customWidth="1"/>
    <col min="10245" max="10245" width="11.33203125" style="352" customWidth="1"/>
    <col min="10246" max="10246" width="11" style="352" customWidth="1"/>
    <col min="10247" max="10247" width="18.88671875" style="352" customWidth="1"/>
    <col min="10248" max="10248" width="25.6640625" style="352" customWidth="1"/>
    <col min="10249" max="10250" width="9.109375" style="352"/>
    <col min="10251" max="10256" width="0" style="352" hidden="1" customWidth="1"/>
    <col min="10257" max="10498" width="9.109375" style="352"/>
    <col min="10499" max="10499" width="9.6640625" style="352" customWidth="1"/>
    <col min="10500" max="10500" width="79.5546875" style="352" customWidth="1"/>
    <col min="10501" max="10501" width="11.33203125" style="352" customWidth="1"/>
    <col min="10502" max="10502" width="11" style="352" customWidth="1"/>
    <col min="10503" max="10503" width="18.88671875" style="352" customWidth="1"/>
    <col min="10504" max="10504" width="25.6640625" style="352" customWidth="1"/>
    <col min="10505" max="10506" width="9.109375" style="352"/>
    <col min="10507" max="10512" width="0" style="352" hidden="1" customWidth="1"/>
    <col min="10513" max="10754" width="9.109375" style="352"/>
    <col min="10755" max="10755" width="9.6640625" style="352" customWidth="1"/>
    <col min="10756" max="10756" width="79.5546875" style="352" customWidth="1"/>
    <col min="10757" max="10757" width="11.33203125" style="352" customWidth="1"/>
    <col min="10758" max="10758" width="11" style="352" customWidth="1"/>
    <col min="10759" max="10759" width="18.88671875" style="352" customWidth="1"/>
    <col min="10760" max="10760" width="25.6640625" style="352" customWidth="1"/>
    <col min="10761" max="10762" width="9.109375" style="352"/>
    <col min="10763" max="10768" width="0" style="352" hidden="1" customWidth="1"/>
    <col min="10769" max="11010" width="9.109375" style="352"/>
    <col min="11011" max="11011" width="9.6640625" style="352" customWidth="1"/>
    <col min="11012" max="11012" width="79.5546875" style="352" customWidth="1"/>
    <col min="11013" max="11013" width="11.33203125" style="352" customWidth="1"/>
    <col min="11014" max="11014" width="11" style="352" customWidth="1"/>
    <col min="11015" max="11015" width="18.88671875" style="352" customWidth="1"/>
    <col min="11016" max="11016" width="25.6640625" style="352" customWidth="1"/>
    <col min="11017" max="11018" width="9.109375" style="352"/>
    <col min="11019" max="11024" width="0" style="352" hidden="1" customWidth="1"/>
    <col min="11025" max="11266" width="9.109375" style="352"/>
    <col min="11267" max="11267" width="9.6640625" style="352" customWidth="1"/>
    <col min="11268" max="11268" width="79.5546875" style="352" customWidth="1"/>
    <col min="11269" max="11269" width="11.33203125" style="352" customWidth="1"/>
    <col min="11270" max="11270" width="11" style="352" customWidth="1"/>
    <col min="11271" max="11271" width="18.88671875" style="352" customWidth="1"/>
    <col min="11272" max="11272" width="25.6640625" style="352" customWidth="1"/>
    <col min="11273" max="11274" width="9.109375" style="352"/>
    <col min="11275" max="11280" width="0" style="352" hidden="1" customWidth="1"/>
    <col min="11281" max="11522" width="9.109375" style="352"/>
    <col min="11523" max="11523" width="9.6640625" style="352" customWidth="1"/>
    <col min="11524" max="11524" width="79.5546875" style="352" customWidth="1"/>
    <col min="11525" max="11525" width="11.33203125" style="352" customWidth="1"/>
    <col min="11526" max="11526" width="11" style="352" customWidth="1"/>
    <col min="11527" max="11527" width="18.88671875" style="352" customWidth="1"/>
    <col min="11528" max="11528" width="25.6640625" style="352" customWidth="1"/>
    <col min="11529" max="11530" width="9.109375" style="352"/>
    <col min="11531" max="11536" width="0" style="352" hidden="1" customWidth="1"/>
    <col min="11537" max="11778" width="9.109375" style="352"/>
    <col min="11779" max="11779" width="9.6640625" style="352" customWidth="1"/>
    <col min="11780" max="11780" width="79.5546875" style="352" customWidth="1"/>
    <col min="11781" max="11781" width="11.33203125" style="352" customWidth="1"/>
    <col min="11782" max="11782" width="11" style="352" customWidth="1"/>
    <col min="11783" max="11783" width="18.88671875" style="352" customWidth="1"/>
    <col min="11784" max="11784" width="25.6640625" style="352" customWidth="1"/>
    <col min="11785" max="11786" width="9.109375" style="352"/>
    <col min="11787" max="11792" width="0" style="352" hidden="1" customWidth="1"/>
    <col min="11793" max="12034" width="9.109375" style="352"/>
    <col min="12035" max="12035" width="9.6640625" style="352" customWidth="1"/>
    <col min="12036" max="12036" width="79.5546875" style="352" customWidth="1"/>
    <col min="12037" max="12037" width="11.33203125" style="352" customWidth="1"/>
    <col min="12038" max="12038" width="11" style="352" customWidth="1"/>
    <col min="12039" max="12039" width="18.88671875" style="352" customWidth="1"/>
    <col min="12040" max="12040" width="25.6640625" style="352" customWidth="1"/>
    <col min="12041" max="12042" width="9.109375" style="352"/>
    <col min="12043" max="12048" width="0" style="352" hidden="1" customWidth="1"/>
    <col min="12049" max="12290" width="9.109375" style="352"/>
    <col min="12291" max="12291" width="9.6640625" style="352" customWidth="1"/>
    <col min="12292" max="12292" width="79.5546875" style="352" customWidth="1"/>
    <col min="12293" max="12293" width="11.33203125" style="352" customWidth="1"/>
    <col min="12294" max="12294" width="11" style="352" customWidth="1"/>
    <col min="12295" max="12295" width="18.88671875" style="352" customWidth="1"/>
    <col min="12296" max="12296" width="25.6640625" style="352" customWidth="1"/>
    <col min="12297" max="12298" width="9.109375" style="352"/>
    <col min="12299" max="12304" width="0" style="352" hidden="1" customWidth="1"/>
    <col min="12305" max="12546" width="9.109375" style="352"/>
    <col min="12547" max="12547" width="9.6640625" style="352" customWidth="1"/>
    <col min="12548" max="12548" width="79.5546875" style="352" customWidth="1"/>
    <col min="12549" max="12549" width="11.33203125" style="352" customWidth="1"/>
    <col min="12550" max="12550" width="11" style="352" customWidth="1"/>
    <col min="12551" max="12551" width="18.88671875" style="352" customWidth="1"/>
    <col min="12552" max="12552" width="25.6640625" style="352" customWidth="1"/>
    <col min="12553" max="12554" width="9.109375" style="352"/>
    <col min="12555" max="12560" width="0" style="352" hidden="1" customWidth="1"/>
    <col min="12561" max="12802" width="9.109375" style="352"/>
    <col min="12803" max="12803" width="9.6640625" style="352" customWidth="1"/>
    <col min="12804" max="12804" width="79.5546875" style="352" customWidth="1"/>
    <col min="12805" max="12805" width="11.33203125" style="352" customWidth="1"/>
    <col min="12806" max="12806" width="11" style="352" customWidth="1"/>
    <col min="12807" max="12807" width="18.88671875" style="352" customWidth="1"/>
    <col min="12808" max="12808" width="25.6640625" style="352" customWidth="1"/>
    <col min="12809" max="12810" width="9.109375" style="352"/>
    <col min="12811" max="12816" width="0" style="352" hidden="1" customWidth="1"/>
    <col min="12817" max="13058" width="9.109375" style="352"/>
    <col min="13059" max="13059" width="9.6640625" style="352" customWidth="1"/>
    <col min="13060" max="13060" width="79.5546875" style="352" customWidth="1"/>
    <col min="13061" max="13061" width="11.33203125" style="352" customWidth="1"/>
    <col min="13062" max="13062" width="11" style="352" customWidth="1"/>
    <col min="13063" max="13063" width="18.88671875" style="352" customWidth="1"/>
    <col min="13064" max="13064" width="25.6640625" style="352" customWidth="1"/>
    <col min="13065" max="13066" width="9.109375" style="352"/>
    <col min="13067" max="13072" width="0" style="352" hidden="1" customWidth="1"/>
    <col min="13073" max="13314" width="9.109375" style="352"/>
    <col min="13315" max="13315" width="9.6640625" style="352" customWidth="1"/>
    <col min="13316" max="13316" width="79.5546875" style="352" customWidth="1"/>
    <col min="13317" max="13317" width="11.33203125" style="352" customWidth="1"/>
    <col min="13318" max="13318" width="11" style="352" customWidth="1"/>
    <col min="13319" max="13319" width="18.88671875" style="352" customWidth="1"/>
    <col min="13320" max="13320" width="25.6640625" style="352" customWidth="1"/>
    <col min="13321" max="13322" width="9.109375" style="352"/>
    <col min="13323" max="13328" width="0" style="352" hidden="1" customWidth="1"/>
    <col min="13329" max="13570" width="9.109375" style="352"/>
    <col min="13571" max="13571" width="9.6640625" style="352" customWidth="1"/>
    <col min="13572" max="13572" width="79.5546875" style="352" customWidth="1"/>
    <col min="13573" max="13573" width="11.33203125" style="352" customWidth="1"/>
    <col min="13574" max="13574" width="11" style="352" customWidth="1"/>
    <col min="13575" max="13575" width="18.88671875" style="352" customWidth="1"/>
    <col min="13576" max="13576" width="25.6640625" style="352" customWidth="1"/>
    <col min="13577" max="13578" width="9.109375" style="352"/>
    <col min="13579" max="13584" width="0" style="352" hidden="1" customWidth="1"/>
    <col min="13585" max="13826" width="9.109375" style="352"/>
    <col min="13827" max="13827" width="9.6640625" style="352" customWidth="1"/>
    <col min="13828" max="13828" width="79.5546875" style="352" customWidth="1"/>
    <col min="13829" max="13829" width="11.33203125" style="352" customWidth="1"/>
    <col min="13830" max="13830" width="11" style="352" customWidth="1"/>
    <col min="13831" max="13831" width="18.88671875" style="352" customWidth="1"/>
    <col min="13832" max="13832" width="25.6640625" style="352" customWidth="1"/>
    <col min="13833" max="13834" width="9.109375" style="352"/>
    <col min="13835" max="13840" width="0" style="352" hidden="1" customWidth="1"/>
    <col min="13841" max="14082" width="9.109375" style="352"/>
    <col min="14083" max="14083" width="9.6640625" style="352" customWidth="1"/>
    <col min="14084" max="14084" width="79.5546875" style="352" customWidth="1"/>
    <col min="14085" max="14085" width="11.33203125" style="352" customWidth="1"/>
    <col min="14086" max="14086" width="11" style="352" customWidth="1"/>
    <col min="14087" max="14087" width="18.88671875" style="352" customWidth="1"/>
    <col min="14088" max="14088" width="25.6640625" style="352" customWidth="1"/>
    <col min="14089" max="14090" width="9.109375" style="352"/>
    <col min="14091" max="14096" width="0" style="352" hidden="1" customWidth="1"/>
    <col min="14097" max="14338" width="9.109375" style="352"/>
    <col min="14339" max="14339" width="9.6640625" style="352" customWidth="1"/>
    <col min="14340" max="14340" width="79.5546875" style="352" customWidth="1"/>
    <col min="14341" max="14341" width="11.33203125" style="352" customWidth="1"/>
    <col min="14342" max="14342" width="11" style="352" customWidth="1"/>
    <col min="14343" max="14343" width="18.88671875" style="352" customWidth="1"/>
    <col min="14344" max="14344" width="25.6640625" style="352" customWidth="1"/>
    <col min="14345" max="14346" width="9.109375" style="352"/>
    <col min="14347" max="14352" width="0" style="352" hidden="1" customWidth="1"/>
    <col min="14353" max="14594" width="9.109375" style="352"/>
    <col min="14595" max="14595" width="9.6640625" style="352" customWidth="1"/>
    <col min="14596" max="14596" width="79.5546875" style="352" customWidth="1"/>
    <col min="14597" max="14597" width="11.33203125" style="352" customWidth="1"/>
    <col min="14598" max="14598" width="11" style="352" customWidth="1"/>
    <col min="14599" max="14599" width="18.88671875" style="352" customWidth="1"/>
    <col min="14600" max="14600" width="25.6640625" style="352" customWidth="1"/>
    <col min="14601" max="14602" width="9.109375" style="352"/>
    <col min="14603" max="14608" width="0" style="352" hidden="1" customWidth="1"/>
    <col min="14609" max="14850" width="9.109375" style="352"/>
    <col min="14851" max="14851" width="9.6640625" style="352" customWidth="1"/>
    <col min="14852" max="14852" width="79.5546875" style="352" customWidth="1"/>
    <col min="14853" max="14853" width="11.33203125" style="352" customWidth="1"/>
    <col min="14854" max="14854" width="11" style="352" customWidth="1"/>
    <col min="14855" max="14855" width="18.88671875" style="352" customWidth="1"/>
    <col min="14856" max="14856" width="25.6640625" style="352" customWidth="1"/>
    <col min="14857" max="14858" width="9.109375" style="352"/>
    <col min="14859" max="14864" width="0" style="352" hidden="1" customWidth="1"/>
    <col min="14865" max="15106" width="9.109375" style="352"/>
    <col min="15107" max="15107" width="9.6640625" style="352" customWidth="1"/>
    <col min="15108" max="15108" width="79.5546875" style="352" customWidth="1"/>
    <col min="15109" max="15109" width="11.33203125" style="352" customWidth="1"/>
    <col min="15110" max="15110" width="11" style="352" customWidth="1"/>
    <col min="15111" max="15111" width="18.88671875" style="352" customWidth="1"/>
    <col min="15112" max="15112" width="25.6640625" style="352" customWidth="1"/>
    <col min="15113" max="15114" width="9.109375" style="352"/>
    <col min="15115" max="15120" width="0" style="352" hidden="1" customWidth="1"/>
    <col min="15121" max="15362" width="9.109375" style="352"/>
    <col min="15363" max="15363" width="9.6640625" style="352" customWidth="1"/>
    <col min="15364" max="15364" width="79.5546875" style="352" customWidth="1"/>
    <col min="15365" max="15365" width="11.33203125" style="352" customWidth="1"/>
    <col min="15366" max="15366" width="11" style="352" customWidth="1"/>
    <col min="15367" max="15367" width="18.88671875" style="352" customWidth="1"/>
    <col min="15368" max="15368" width="25.6640625" style="352" customWidth="1"/>
    <col min="15369" max="15370" width="9.109375" style="352"/>
    <col min="15371" max="15376" width="0" style="352" hidden="1" customWidth="1"/>
    <col min="15377" max="15618" width="9.109375" style="352"/>
    <col min="15619" max="15619" width="9.6640625" style="352" customWidth="1"/>
    <col min="15620" max="15620" width="79.5546875" style="352" customWidth="1"/>
    <col min="15621" max="15621" width="11.33203125" style="352" customWidth="1"/>
    <col min="15622" max="15622" width="11" style="352" customWidth="1"/>
    <col min="15623" max="15623" width="18.88671875" style="352" customWidth="1"/>
    <col min="15624" max="15624" width="25.6640625" style="352" customWidth="1"/>
    <col min="15625" max="15626" width="9.109375" style="352"/>
    <col min="15627" max="15632" width="0" style="352" hidden="1" customWidth="1"/>
    <col min="15633" max="15874" width="9.109375" style="352"/>
    <col min="15875" max="15875" width="9.6640625" style="352" customWidth="1"/>
    <col min="15876" max="15876" width="79.5546875" style="352" customWidth="1"/>
    <col min="15877" max="15877" width="11.33203125" style="352" customWidth="1"/>
    <col min="15878" max="15878" width="11" style="352" customWidth="1"/>
    <col min="15879" max="15879" width="18.88671875" style="352" customWidth="1"/>
    <col min="15880" max="15880" width="25.6640625" style="352" customWidth="1"/>
    <col min="15881" max="15882" width="9.109375" style="352"/>
    <col min="15883" max="15888" width="0" style="352" hidden="1" customWidth="1"/>
    <col min="15889" max="16130" width="9.109375" style="352"/>
    <col min="16131" max="16131" width="9.6640625" style="352" customWidth="1"/>
    <col min="16132" max="16132" width="79.5546875" style="352" customWidth="1"/>
    <col min="16133" max="16133" width="11.33203125" style="352" customWidth="1"/>
    <col min="16134" max="16134" width="11" style="352" customWidth="1"/>
    <col min="16135" max="16135" width="18.88671875" style="352" customWidth="1"/>
    <col min="16136" max="16136" width="25.6640625" style="352" customWidth="1"/>
    <col min="16137" max="16138" width="9.109375" style="352"/>
    <col min="16139" max="16144" width="0" style="352" hidden="1" customWidth="1"/>
    <col min="16145" max="16384" width="9.109375" style="352"/>
  </cols>
  <sheetData>
    <row r="1" spans="1:34" s="15" customFormat="1" ht="18" customHeight="1">
      <c r="A1" s="1" t="str">
        <f>Cover!B3</f>
        <v>Specification No.: CC-CS/93-NER/SS-4007/3/G2</v>
      </c>
      <c r="B1" s="1"/>
      <c r="C1" s="1"/>
      <c r="D1" s="1"/>
      <c r="E1" s="1"/>
      <c r="F1" s="708"/>
      <c r="G1" s="708"/>
      <c r="H1" s="708"/>
      <c r="I1" s="2"/>
      <c r="J1" s="3" t="s">
        <v>15</v>
      </c>
      <c r="L1" s="16"/>
      <c r="M1" s="16"/>
      <c r="N1" s="16"/>
      <c r="O1" s="16"/>
      <c r="P1" s="16"/>
      <c r="Q1" s="16"/>
      <c r="R1" s="16"/>
      <c r="S1" s="16"/>
      <c r="T1" s="14"/>
      <c r="U1" s="14"/>
      <c r="V1" s="14"/>
      <c r="W1" s="14"/>
      <c r="X1" s="14"/>
      <c r="Y1" s="14"/>
      <c r="Z1" s="14"/>
      <c r="AA1" s="14"/>
      <c r="AB1" s="14"/>
      <c r="AC1" s="14"/>
      <c r="AD1" s="14"/>
    </row>
    <row r="2" spans="1:34" s="15" customFormat="1" ht="21.75" customHeight="1">
      <c r="A2" s="4"/>
      <c r="B2" s="4"/>
      <c r="C2" s="4"/>
      <c r="D2" s="4"/>
      <c r="E2" s="4"/>
      <c r="F2" s="505"/>
      <c r="G2" s="505"/>
      <c r="H2" s="505"/>
      <c r="I2" s="5"/>
      <c r="J2" s="5"/>
      <c r="L2" s="16"/>
      <c r="M2" s="16"/>
      <c r="N2" s="16"/>
      <c r="O2" s="16"/>
      <c r="P2" s="16"/>
      <c r="Q2" s="16"/>
      <c r="R2" s="16"/>
      <c r="S2" s="16"/>
      <c r="T2" s="14"/>
      <c r="U2" s="14"/>
      <c r="V2" s="14"/>
      <c r="W2" s="14"/>
      <c r="X2" s="14"/>
      <c r="Y2" s="14"/>
      <c r="Z2" s="14"/>
      <c r="AA2" s="14"/>
      <c r="AB2" s="14"/>
      <c r="AC2" s="14"/>
      <c r="AD2" s="14"/>
    </row>
    <row r="3" spans="1:34" s="15" customFormat="1" ht="35.25" customHeight="1">
      <c r="A3" s="967" t="str">
        <f>Cover!$B$2</f>
        <v>Substation Package SIK-SS01 including Transformers for (1) 220/132kV Legship Pool (New) s/s,  (2) 132/66/11kV Dikchu pool (new) s/s, (3) 66/11kV Makha (New) s/s, (4) 66/11kV Temi (New) s/s (5) 66/11kV Khamdong (New) s/s, (6) 66/11kV Kumrek (New) s/s, (7) 66/11kV Namthang (New) s/s, (8) 66/11kV Rorathang (New) s/s, (9) 66/11kV Mamring s/s Extn under “Comprehensive Scheme for Strengthening of Trans. Sys. &amp; Dist. Sys. In Sikkim”</v>
      </c>
      <c r="B3" s="967"/>
      <c r="C3" s="967"/>
      <c r="D3" s="967"/>
      <c r="E3" s="967"/>
      <c r="F3" s="967"/>
      <c r="G3" s="967"/>
      <c r="H3" s="967"/>
      <c r="I3" s="967"/>
      <c r="J3" s="967"/>
      <c r="K3" s="17"/>
      <c r="L3" s="16"/>
      <c r="M3" s="18"/>
      <c r="N3" s="16"/>
      <c r="O3" s="16"/>
      <c r="P3" s="962"/>
      <c r="Q3" s="962"/>
      <c r="R3" s="16"/>
      <c r="S3" s="16"/>
      <c r="T3" s="16"/>
      <c r="U3" s="16"/>
      <c r="V3" s="16"/>
      <c r="W3" s="16"/>
      <c r="X3" s="16"/>
      <c r="Y3" s="16"/>
      <c r="Z3" s="16"/>
      <c r="AA3" s="16"/>
      <c r="AB3" s="16"/>
      <c r="AC3" s="16"/>
      <c r="AD3" s="14"/>
      <c r="AE3" s="14"/>
      <c r="AF3" s="14"/>
      <c r="AG3" s="14"/>
      <c r="AH3" s="14"/>
    </row>
    <row r="4" spans="1:34" s="15" customFormat="1" ht="21.9" customHeight="1">
      <c r="A4" s="961" t="s">
        <v>0</v>
      </c>
      <c r="B4" s="961"/>
      <c r="C4" s="961"/>
      <c r="D4" s="961"/>
      <c r="E4" s="961"/>
      <c r="F4" s="961"/>
      <c r="G4" s="961"/>
      <c r="H4" s="961"/>
      <c r="I4" s="961"/>
      <c r="J4" s="961"/>
      <c r="L4" s="16"/>
      <c r="M4" s="16"/>
      <c r="N4" s="16"/>
      <c r="O4" s="16"/>
      <c r="P4" s="16"/>
      <c r="Q4" s="16"/>
      <c r="R4" s="16"/>
      <c r="S4" s="16"/>
      <c r="T4" s="14"/>
      <c r="U4" s="14"/>
      <c r="V4" s="14"/>
      <c r="W4" s="14"/>
      <c r="X4" s="14"/>
      <c r="Y4" s="14"/>
      <c r="Z4" s="14"/>
      <c r="AA4" s="14"/>
      <c r="AB4" s="14"/>
      <c r="AC4" s="14"/>
      <c r="AD4" s="14"/>
    </row>
    <row r="5" spans="1:34" s="15" customFormat="1" ht="15" customHeight="1">
      <c r="A5" s="19"/>
      <c r="B5" s="19"/>
      <c r="C5" s="19"/>
      <c r="D5" s="723"/>
      <c r="E5" s="19"/>
      <c r="F5" s="709"/>
      <c r="G5" s="709"/>
      <c r="H5" s="709"/>
      <c r="I5" s="21"/>
      <c r="J5" s="5"/>
      <c r="L5" s="16"/>
      <c r="M5" s="16"/>
      <c r="N5" s="16"/>
      <c r="O5" s="16"/>
      <c r="P5" s="16"/>
      <c r="Q5" s="16"/>
      <c r="R5" s="16"/>
      <c r="S5" s="16"/>
      <c r="T5" s="14"/>
      <c r="U5" s="14"/>
      <c r="V5" s="14"/>
      <c r="W5" s="14"/>
      <c r="X5" s="14"/>
      <c r="Y5" s="14"/>
      <c r="Z5" s="14"/>
      <c r="AA5" s="14"/>
      <c r="AB5" s="14"/>
      <c r="AC5" s="14"/>
      <c r="AD5" s="14"/>
    </row>
    <row r="6" spans="1:34" s="15" customFormat="1" ht="18" customHeight="1">
      <c r="A6" s="7" t="str">
        <f>'Sch-1'!A6</f>
        <v>Bidder’s Name and Address  (Lead Partner) :</v>
      </c>
      <c r="B6" s="7"/>
      <c r="C6" s="7"/>
      <c r="D6" s="724"/>
      <c r="E6" s="7"/>
      <c r="F6" s="710"/>
      <c r="G6" s="710"/>
      <c r="H6" s="710"/>
      <c r="I6" s="23" t="s">
        <v>1</v>
      </c>
      <c r="J6" s="5"/>
      <c r="L6" s="16"/>
      <c r="M6" s="16"/>
      <c r="N6" s="16"/>
      <c r="O6" s="16"/>
      <c r="P6" s="16"/>
      <c r="Q6" s="16"/>
      <c r="R6" s="16"/>
      <c r="S6" s="16"/>
      <c r="T6" s="14"/>
      <c r="U6" s="14"/>
      <c r="V6" s="14"/>
      <c r="W6" s="14"/>
      <c r="X6" s="14"/>
      <c r="Y6" s="14"/>
      <c r="Z6" s="14"/>
      <c r="AA6" s="14"/>
      <c r="AB6" s="14"/>
      <c r="AC6" s="14"/>
      <c r="AD6" s="14"/>
    </row>
    <row r="7" spans="1:34" s="15" customFormat="1" ht="29.25" customHeight="1">
      <c r="A7" s="963" t="str">
        <f>'Sch-1'!A7</f>
        <v/>
      </c>
      <c r="B7" s="963"/>
      <c r="C7" s="963"/>
      <c r="D7" s="963"/>
      <c r="E7" s="963"/>
      <c r="F7" s="963"/>
      <c r="G7" s="963"/>
      <c r="H7" s="963"/>
      <c r="I7" s="24" t="str">
        <f>'Sch-1'!L7</f>
        <v>Contract Services</v>
      </c>
      <c r="J7" s="5"/>
      <c r="L7" s="16"/>
      <c r="M7" s="16"/>
      <c r="N7" s="16"/>
      <c r="O7" s="16"/>
      <c r="P7" s="16"/>
      <c r="Q7" s="16"/>
      <c r="R7" s="16"/>
      <c r="S7" s="16"/>
      <c r="T7" s="14"/>
      <c r="U7" s="14"/>
      <c r="V7" s="14"/>
      <c r="W7" s="14"/>
      <c r="X7" s="14"/>
      <c r="Y7" s="14"/>
      <c r="Z7" s="14"/>
      <c r="AA7" s="14"/>
      <c r="AB7" s="14"/>
      <c r="AC7" s="14"/>
      <c r="AD7" s="14"/>
    </row>
    <row r="8" spans="1:34" s="15" customFormat="1" ht="18" customHeight="1">
      <c r="A8" s="8" t="s">
        <v>16</v>
      </c>
      <c r="B8" s="8"/>
      <c r="C8" s="419" t="str">
        <f>IF('Sch-1'!C8=0, "", 'Sch-1'!C8)</f>
        <v/>
      </c>
      <c r="D8" s="419"/>
      <c r="E8" s="419"/>
      <c r="F8" s="511"/>
      <c r="G8" s="711"/>
      <c r="H8" s="711"/>
      <c r="I8" s="24" t="str">
        <f>'Sch-1'!L8</f>
        <v>Power Grid Corporation of India Ltd.,</v>
      </c>
      <c r="J8" s="5"/>
      <c r="L8" s="16"/>
      <c r="M8" s="16"/>
      <c r="N8" s="16"/>
      <c r="O8" s="16"/>
      <c r="P8" s="16"/>
      <c r="Q8" s="16"/>
      <c r="R8" s="16"/>
      <c r="S8" s="16"/>
      <c r="T8" s="14"/>
      <c r="U8" s="14"/>
      <c r="V8" s="14"/>
      <c r="W8" s="14"/>
      <c r="X8" s="14"/>
      <c r="Y8" s="14"/>
      <c r="Z8" s="14"/>
      <c r="AA8" s="14"/>
      <c r="AB8" s="14"/>
      <c r="AC8" s="14"/>
      <c r="AD8" s="14"/>
    </row>
    <row r="9" spans="1:34" s="15" customFormat="1" ht="18" customHeight="1">
      <c r="A9" s="8" t="s">
        <v>17</v>
      </c>
      <c r="B9" s="8"/>
      <c r="C9" s="419" t="str">
        <f>IF('Sch-1'!C9=0, "", 'Sch-1'!C9)</f>
        <v/>
      </c>
      <c r="D9" s="419"/>
      <c r="E9" s="419"/>
      <c r="F9" s="511"/>
      <c r="G9" s="711"/>
      <c r="H9" s="711"/>
      <c r="I9" s="24" t="str">
        <f>'Sch-1'!L9</f>
        <v>"Saudamini", Plot No.-2</v>
      </c>
      <c r="J9" s="5"/>
      <c r="L9" s="16"/>
      <c r="M9" s="16"/>
      <c r="N9" s="16"/>
      <c r="O9" s="16"/>
      <c r="P9" s="16"/>
      <c r="Q9" s="16"/>
      <c r="R9" s="16"/>
      <c r="S9" s="16"/>
      <c r="T9" s="14"/>
      <c r="U9" s="14"/>
      <c r="V9" s="14"/>
      <c r="W9" s="14"/>
      <c r="X9" s="14"/>
      <c r="Y9" s="14"/>
      <c r="Z9" s="14"/>
      <c r="AA9" s="14"/>
      <c r="AB9" s="14"/>
      <c r="AC9" s="14"/>
      <c r="AD9" s="14"/>
    </row>
    <row r="10" spans="1:34" s="15" customFormat="1" ht="18" customHeight="1">
      <c r="A10" s="9"/>
      <c r="B10" s="9"/>
      <c r="C10" s="419" t="str">
        <f>IF('Sch-1'!C10=0, "", 'Sch-1'!C10)</f>
        <v/>
      </c>
      <c r="D10" s="419"/>
      <c r="E10" s="419"/>
      <c r="F10" s="511"/>
      <c r="G10" s="711"/>
      <c r="H10" s="711"/>
      <c r="I10" s="24" t="str">
        <f>'Sch-1'!L10</f>
        <v xml:space="preserve">Sector-29, </v>
      </c>
      <c r="J10" s="5"/>
      <c r="L10" s="16"/>
      <c r="M10" s="16"/>
      <c r="N10" s="16"/>
      <c r="O10" s="16"/>
      <c r="P10" s="16"/>
      <c r="Q10" s="16"/>
      <c r="R10" s="16"/>
      <c r="S10" s="16"/>
      <c r="T10" s="14"/>
      <c r="U10" s="14"/>
      <c r="V10" s="14"/>
      <c r="W10" s="14"/>
      <c r="X10" s="14"/>
      <c r="Y10" s="14"/>
      <c r="Z10" s="14"/>
      <c r="AA10" s="14"/>
      <c r="AB10" s="14"/>
      <c r="AC10" s="14"/>
      <c r="AD10" s="14"/>
    </row>
    <row r="11" spans="1:34" s="15" customFormat="1" ht="18" customHeight="1">
      <c r="A11" s="9"/>
      <c r="B11" s="9"/>
      <c r="C11" s="419" t="str">
        <f>IF('Sch-1'!C11=0, "", 'Sch-1'!C11)</f>
        <v/>
      </c>
      <c r="D11" s="419"/>
      <c r="E11" s="419"/>
      <c r="F11" s="511"/>
      <c r="G11" s="711"/>
      <c r="H11" s="711"/>
      <c r="I11" s="24" t="str">
        <f>'Sch-1'!L11</f>
        <v>Gurgaon (Haryana) - 122001</v>
      </c>
      <c r="J11" s="5"/>
      <c r="L11" s="16"/>
      <c r="M11" s="16"/>
      <c r="N11" s="16"/>
      <c r="O11" s="16"/>
      <c r="P11" s="16"/>
      <c r="Q11" s="16"/>
      <c r="R11" s="16"/>
      <c r="S11" s="16"/>
      <c r="T11" s="14"/>
      <c r="U11" s="14"/>
      <c r="V11" s="14"/>
      <c r="W11" s="14"/>
      <c r="X11" s="14"/>
      <c r="Y11" s="14"/>
      <c r="Z11" s="14"/>
      <c r="AA11" s="14"/>
      <c r="AB11" s="14"/>
      <c r="AC11" s="14"/>
      <c r="AD11" s="14"/>
    </row>
    <row r="12" spans="1:34" s="15" customFormat="1" ht="18" customHeight="1">
      <c r="A12" s="9"/>
      <c r="B12" s="9"/>
      <c r="C12" s="419"/>
      <c r="D12" s="419"/>
      <c r="E12" s="419"/>
      <c r="F12" s="511"/>
      <c r="G12" s="711"/>
      <c r="H12" s="711"/>
      <c r="I12" s="24"/>
      <c r="J12" s="5"/>
      <c r="L12" s="16"/>
      <c r="M12" s="16"/>
      <c r="N12" s="16"/>
      <c r="O12" s="16"/>
      <c r="P12" s="16"/>
      <c r="Q12" s="16"/>
      <c r="R12" s="16"/>
      <c r="S12" s="16"/>
      <c r="T12" s="14"/>
      <c r="U12" s="14"/>
      <c r="V12" s="14"/>
      <c r="W12" s="14"/>
      <c r="X12" s="14"/>
      <c r="Y12" s="14"/>
      <c r="Z12" s="14"/>
      <c r="AA12" s="14"/>
      <c r="AB12" s="14"/>
      <c r="AC12" s="14"/>
      <c r="AD12" s="14"/>
    </row>
    <row r="13" spans="1:34" s="15" customFormat="1" ht="26.4" customHeight="1">
      <c r="A13" s="966" t="s">
        <v>322</v>
      </c>
      <c r="B13" s="966"/>
      <c r="C13" s="966"/>
      <c r="D13" s="966"/>
      <c r="E13" s="966"/>
      <c r="F13" s="966"/>
      <c r="G13" s="966"/>
      <c r="H13" s="966"/>
      <c r="I13" s="966"/>
      <c r="J13" s="966"/>
      <c r="L13" s="16"/>
      <c r="M13" s="16"/>
      <c r="N13" s="16"/>
      <c r="O13" s="16"/>
      <c r="P13" s="16"/>
      <c r="Q13" s="16"/>
      <c r="R13" s="16"/>
      <c r="S13" s="16"/>
      <c r="T13" s="14"/>
      <c r="U13" s="14"/>
      <c r="V13" s="14"/>
      <c r="W13" s="14"/>
      <c r="X13" s="14"/>
      <c r="Y13" s="14"/>
      <c r="Z13" s="14"/>
      <c r="AA13" s="14"/>
      <c r="AB13" s="14"/>
      <c r="AC13" s="14"/>
      <c r="AD13" s="14"/>
    </row>
    <row r="14" spans="1:34" s="15" customFormat="1" ht="20.25" customHeight="1" thickBot="1">
      <c r="A14" s="9"/>
      <c r="B14" s="9"/>
      <c r="C14" s="9"/>
      <c r="D14" s="725"/>
      <c r="E14" s="9"/>
      <c r="F14" s="712"/>
      <c r="G14" s="712"/>
      <c r="H14" s="712"/>
      <c r="I14" s="10"/>
      <c r="J14" s="12" t="s">
        <v>7</v>
      </c>
      <c r="L14" s="16"/>
      <c r="M14" s="16"/>
      <c r="N14" s="16"/>
      <c r="O14" s="16"/>
      <c r="P14" s="16"/>
      <c r="Q14" s="16"/>
      <c r="R14" s="16"/>
      <c r="S14" s="16"/>
      <c r="T14" s="14"/>
      <c r="U14" s="14"/>
      <c r="V14" s="14"/>
      <c r="W14" s="14"/>
      <c r="X14" s="14"/>
      <c r="Y14" s="14"/>
      <c r="Z14" s="14"/>
      <c r="AA14" s="14"/>
      <c r="AB14" s="14"/>
      <c r="AC14" s="14"/>
      <c r="AD14" s="14"/>
    </row>
    <row r="15" spans="1:34" s="730" customFormat="1" ht="96.75" customHeight="1">
      <c r="A15" s="731" t="s">
        <v>8</v>
      </c>
      <c r="B15" s="685" t="s">
        <v>254</v>
      </c>
      <c r="C15" s="685" t="s">
        <v>266</v>
      </c>
      <c r="D15" s="685" t="s">
        <v>268</v>
      </c>
      <c r="E15" s="685" t="s">
        <v>14</v>
      </c>
      <c r="F15" s="25" t="s">
        <v>18</v>
      </c>
      <c r="G15" s="25" t="s">
        <v>10</v>
      </c>
      <c r="H15" s="25" t="s">
        <v>19</v>
      </c>
      <c r="I15" s="25" t="s">
        <v>306</v>
      </c>
      <c r="J15" s="26" t="s">
        <v>307</v>
      </c>
      <c r="L15" s="686"/>
      <c r="M15" s="686"/>
      <c r="N15" s="686"/>
      <c r="O15" s="686"/>
      <c r="P15" s="686"/>
      <c r="Q15" s="686"/>
      <c r="R15" s="686"/>
      <c r="S15" s="686"/>
      <c r="T15" s="17"/>
      <c r="U15" s="17"/>
      <c r="V15" s="17"/>
      <c r="W15" s="17"/>
      <c r="X15" s="17"/>
      <c r="Y15" s="17"/>
      <c r="Z15" s="17"/>
      <c r="AA15" s="17"/>
      <c r="AB15" s="17"/>
      <c r="AC15" s="17"/>
      <c r="AD15" s="17"/>
    </row>
    <row r="16" spans="1:34" s="730" customFormat="1">
      <c r="A16" s="27">
        <v>1</v>
      </c>
      <c r="B16" s="27">
        <v>2</v>
      </c>
      <c r="C16" s="27">
        <v>3</v>
      </c>
      <c r="D16" s="27">
        <v>4</v>
      </c>
      <c r="E16" s="27">
        <v>5</v>
      </c>
      <c r="F16" s="508">
        <v>6</v>
      </c>
      <c r="G16" s="508">
        <v>7</v>
      </c>
      <c r="H16" s="508">
        <v>8</v>
      </c>
      <c r="I16" s="27">
        <v>9</v>
      </c>
      <c r="J16" s="27" t="s">
        <v>305</v>
      </c>
      <c r="L16" s="686"/>
      <c r="M16" s="686"/>
      <c r="N16" s="686"/>
      <c r="O16" s="686"/>
      <c r="P16" s="686"/>
      <c r="Q16" s="686"/>
      <c r="R16" s="686"/>
      <c r="S16" s="686"/>
      <c r="T16" s="17"/>
      <c r="U16" s="17"/>
      <c r="V16" s="17"/>
      <c r="W16" s="17"/>
      <c r="X16" s="17"/>
      <c r="Y16" s="17"/>
      <c r="Z16" s="17"/>
      <c r="AA16" s="17"/>
      <c r="AB16" s="17"/>
      <c r="AC16" s="17"/>
      <c r="AD16" s="17"/>
    </row>
    <row r="17" spans="1:30" s="730" customFormat="1">
      <c r="A17" s="27"/>
      <c r="B17" s="27"/>
      <c r="C17" s="27"/>
      <c r="D17" s="27"/>
      <c r="E17" s="27"/>
      <c r="F17" s="508"/>
      <c r="G17" s="508"/>
      <c r="H17" s="508"/>
      <c r="I17" s="832"/>
      <c r="J17" s="833"/>
      <c r="L17" s="801"/>
      <c r="M17" s="801"/>
      <c r="N17" s="801"/>
      <c r="O17" s="801"/>
      <c r="P17" s="801"/>
      <c r="Q17" s="801"/>
      <c r="R17" s="801"/>
      <c r="S17" s="801"/>
      <c r="T17" s="17"/>
      <c r="U17" s="17"/>
      <c r="V17" s="17"/>
      <c r="W17" s="17"/>
      <c r="X17" s="17"/>
      <c r="Y17" s="17"/>
      <c r="Z17" s="17"/>
      <c r="AA17" s="17"/>
      <c r="AB17" s="17"/>
      <c r="AC17" s="17"/>
      <c r="AD17" s="17"/>
    </row>
    <row r="18" spans="1:30" ht="23.25" customHeight="1">
      <c r="A18" s="728" t="s">
        <v>61</v>
      </c>
      <c r="B18" s="695" t="s">
        <v>490</v>
      </c>
      <c r="C18" s="694"/>
      <c r="D18" s="701"/>
      <c r="E18" s="694"/>
      <c r="F18" s="729"/>
      <c r="G18" s="729"/>
      <c r="H18" s="729"/>
      <c r="I18" s="665"/>
      <c r="J18" s="666"/>
      <c r="K18" s="352">
        <v>1</v>
      </c>
    </row>
    <row r="19" spans="1:30">
      <c r="A19" s="706">
        <v>1</v>
      </c>
      <c r="B19" s="689">
        <v>7000009996</v>
      </c>
      <c r="C19" s="689">
        <v>10</v>
      </c>
      <c r="D19" s="700" t="s">
        <v>491</v>
      </c>
      <c r="E19" s="689">
        <v>1000025219</v>
      </c>
      <c r="F19" s="713" t="s">
        <v>510</v>
      </c>
      <c r="G19" s="707" t="s">
        <v>290</v>
      </c>
      <c r="H19" s="707">
        <v>7</v>
      </c>
      <c r="I19" s="692"/>
      <c r="J19" s="559" t="str">
        <f t="shared" ref="J19:J1103" si="0">IF(I19="","INCLUDED",I19*H19)</f>
        <v>INCLUDED</v>
      </c>
      <c r="K19" s="352">
        <v>11</v>
      </c>
    </row>
    <row r="20" spans="1:30">
      <c r="A20" s="706">
        <v>2</v>
      </c>
      <c r="B20" s="689">
        <v>7000009996</v>
      </c>
      <c r="C20" s="689">
        <v>20</v>
      </c>
      <c r="D20" s="700" t="s">
        <v>491</v>
      </c>
      <c r="E20" s="689">
        <v>1000001991</v>
      </c>
      <c r="F20" s="713" t="s">
        <v>1075</v>
      </c>
      <c r="G20" s="707" t="s">
        <v>290</v>
      </c>
      <c r="H20" s="707">
        <v>7</v>
      </c>
      <c r="I20" s="692"/>
      <c r="J20" s="559" t="str">
        <f t="shared" ref="J20:J83" si="1">IF(I20="","INCLUDED",I20*H20)</f>
        <v>INCLUDED</v>
      </c>
      <c r="K20" s="352">
        <v>1</v>
      </c>
    </row>
    <row r="21" spans="1:30">
      <c r="A21" s="706">
        <v>3</v>
      </c>
      <c r="B21" s="689">
        <v>7000009996</v>
      </c>
      <c r="C21" s="689">
        <v>30</v>
      </c>
      <c r="D21" s="700" t="s">
        <v>491</v>
      </c>
      <c r="E21" s="689">
        <v>1000013982</v>
      </c>
      <c r="F21" s="713" t="s">
        <v>1076</v>
      </c>
      <c r="G21" s="707" t="s">
        <v>291</v>
      </c>
      <c r="H21" s="707">
        <v>7</v>
      </c>
      <c r="I21" s="692"/>
      <c r="J21" s="559" t="str">
        <f t="shared" si="1"/>
        <v>INCLUDED</v>
      </c>
      <c r="K21" s="352">
        <v>1</v>
      </c>
    </row>
    <row r="22" spans="1:30">
      <c r="A22" s="706">
        <v>4</v>
      </c>
      <c r="B22" s="689">
        <v>7000009996</v>
      </c>
      <c r="C22" s="689">
        <v>40</v>
      </c>
      <c r="D22" s="700" t="s">
        <v>491</v>
      </c>
      <c r="E22" s="689">
        <v>1000015937</v>
      </c>
      <c r="F22" s="713" t="s">
        <v>511</v>
      </c>
      <c r="G22" s="707" t="s">
        <v>291</v>
      </c>
      <c r="H22" s="707">
        <v>7</v>
      </c>
      <c r="I22" s="692"/>
      <c r="J22" s="559" t="str">
        <f t="shared" si="1"/>
        <v>INCLUDED</v>
      </c>
    </row>
    <row r="23" spans="1:30" ht="31.2">
      <c r="A23" s="706">
        <v>5</v>
      </c>
      <c r="B23" s="689">
        <v>7000009996</v>
      </c>
      <c r="C23" s="689">
        <v>50</v>
      </c>
      <c r="D23" s="700" t="s">
        <v>491</v>
      </c>
      <c r="E23" s="689">
        <v>1000028564</v>
      </c>
      <c r="F23" s="713" t="s">
        <v>512</v>
      </c>
      <c r="G23" s="707" t="s">
        <v>290</v>
      </c>
      <c r="H23" s="707">
        <v>2</v>
      </c>
      <c r="I23" s="692"/>
      <c r="J23" s="559" t="str">
        <f t="shared" si="1"/>
        <v>INCLUDED</v>
      </c>
      <c r="K23" s="352">
        <v>1</v>
      </c>
    </row>
    <row r="24" spans="1:30">
      <c r="A24" s="706">
        <v>6</v>
      </c>
      <c r="B24" s="689">
        <v>7000009996</v>
      </c>
      <c r="C24" s="689">
        <v>60</v>
      </c>
      <c r="D24" s="700" t="s">
        <v>491</v>
      </c>
      <c r="E24" s="689">
        <v>1000030470</v>
      </c>
      <c r="F24" s="713" t="s">
        <v>513</v>
      </c>
      <c r="G24" s="707" t="s">
        <v>291</v>
      </c>
      <c r="H24" s="707">
        <v>1</v>
      </c>
      <c r="I24" s="692"/>
      <c r="J24" s="559" t="str">
        <f t="shared" si="1"/>
        <v>INCLUDED</v>
      </c>
      <c r="K24" s="352">
        <v>1</v>
      </c>
    </row>
    <row r="25" spans="1:30">
      <c r="A25" s="706">
        <v>7</v>
      </c>
      <c r="B25" s="689">
        <v>7000009996</v>
      </c>
      <c r="C25" s="689">
        <v>70</v>
      </c>
      <c r="D25" s="700" t="s">
        <v>492</v>
      </c>
      <c r="E25" s="689">
        <v>1000030537</v>
      </c>
      <c r="F25" s="713" t="s">
        <v>514</v>
      </c>
      <c r="G25" s="707" t="s">
        <v>290</v>
      </c>
      <c r="H25" s="707">
        <v>2</v>
      </c>
      <c r="I25" s="692"/>
      <c r="J25" s="559" t="str">
        <f t="shared" si="1"/>
        <v>INCLUDED</v>
      </c>
    </row>
    <row r="26" spans="1:30">
      <c r="A26" s="706">
        <v>8</v>
      </c>
      <c r="B26" s="689">
        <v>7000009996</v>
      </c>
      <c r="C26" s="689">
        <v>80</v>
      </c>
      <c r="D26" s="700" t="s">
        <v>493</v>
      </c>
      <c r="E26" s="689">
        <v>1000001706</v>
      </c>
      <c r="F26" s="713" t="s">
        <v>515</v>
      </c>
      <c r="G26" s="707" t="s">
        <v>290</v>
      </c>
      <c r="H26" s="707">
        <v>4</v>
      </c>
      <c r="I26" s="692"/>
      <c r="J26" s="559" t="str">
        <f t="shared" si="1"/>
        <v>INCLUDED</v>
      </c>
      <c r="K26" s="352">
        <v>1</v>
      </c>
    </row>
    <row r="27" spans="1:30">
      <c r="A27" s="706">
        <v>9</v>
      </c>
      <c r="B27" s="689">
        <v>7000009996</v>
      </c>
      <c r="C27" s="689">
        <v>90</v>
      </c>
      <c r="D27" s="700" t="s">
        <v>493</v>
      </c>
      <c r="E27" s="689">
        <v>1000030597</v>
      </c>
      <c r="F27" s="713" t="s">
        <v>516</v>
      </c>
      <c r="G27" s="707" t="s">
        <v>290</v>
      </c>
      <c r="H27" s="707">
        <v>2</v>
      </c>
      <c r="I27" s="692"/>
      <c r="J27" s="559" t="str">
        <f t="shared" si="1"/>
        <v>INCLUDED</v>
      </c>
    </row>
    <row r="28" spans="1:30" ht="31.2">
      <c r="A28" s="706">
        <v>10</v>
      </c>
      <c r="B28" s="689">
        <v>7000009996</v>
      </c>
      <c r="C28" s="689">
        <v>100</v>
      </c>
      <c r="D28" s="700" t="s">
        <v>493</v>
      </c>
      <c r="E28" s="689">
        <v>1000001681</v>
      </c>
      <c r="F28" s="713" t="s">
        <v>517</v>
      </c>
      <c r="G28" s="707" t="s">
        <v>290</v>
      </c>
      <c r="H28" s="707">
        <v>18</v>
      </c>
      <c r="I28" s="692"/>
      <c r="J28" s="559" t="str">
        <f t="shared" si="1"/>
        <v>INCLUDED</v>
      </c>
    </row>
    <row r="29" spans="1:30">
      <c r="A29" s="706">
        <v>11</v>
      </c>
      <c r="B29" s="689">
        <v>7000009996</v>
      </c>
      <c r="C29" s="689">
        <v>110</v>
      </c>
      <c r="D29" s="700" t="s">
        <v>493</v>
      </c>
      <c r="E29" s="689">
        <v>1000001674</v>
      </c>
      <c r="F29" s="713" t="s">
        <v>518</v>
      </c>
      <c r="G29" s="707" t="s">
        <v>290</v>
      </c>
      <c r="H29" s="707">
        <v>7</v>
      </c>
      <c r="I29" s="692"/>
      <c r="J29" s="559" t="str">
        <f t="shared" si="1"/>
        <v>INCLUDED</v>
      </c>
      <c r="K29" s="352">
        <v>1</v>
      </c>
    </row>
    <row r="30" spans="1:30">
      <c r="A30" s="706">
        <v>12</v>
      </c>
      <c r="B30" s="689">
        <v>7000009996</v>
      </c>
      <c r="C30" s="689">
        <v>120</v>
      </c>
      <c r="D30" s="700" t="s">
        <v>493</v>
      </c>
      <c r="E30" s="689">
        <v>1000001673</v>
      </c>
      <c r="F30" s="713" t="s">
        <v>519</v>
      </c>
      <c r="G30" s="707" t="s">
        <v>290</v>
      </c>
      <c r="H30" s="707">
        <v>5</v>
      </c>
      <c r="I30" s="692"/>
      <c r="J30" s="559" t="str">
        <f t="shared" si="1"/>
        <v>INCLUDED</v>
      </c>
    </row>
    <row r="31" spans="1:30">
      <c r="A31" s="706">
        <v>13</v>
      </c>
      <c r="B31" s="689">
        <v>7000009996</v>
      </c>
      <c r="C31" s="689">
        <v>130</v>
      </c>
      <c r="D31" s="700" t="s">
        <v>493</v>
      </c>
      <c r="E31" s="689">
        <v>1000001794</v>
      </c>
      <c r="F31" s="713" t="s">
        <v>520</v>
      </c>
      <c r="G31" s="707" t="s">
        <v>290</v>
      </c>
      <c r="H31" s="707">
        <v>5</v>
      </c>
      <c r="I31" s="692"/>
      <c r="J31" s="559" t="str">
        <f t="shared" si="1"/>
        <v>INCLUDED</v>
      </c>
    </row>
    <row r="32" spans="1:30">
      <c r="A32" s="706">
        <v>14</v>
      </c>
      <c r="B32" s="689">
        <v>7000009996</v>
      </c>
      <c r="C32" s="689">
        <v>140</v>
      </c>
      <c r="D32" s="700" t="s">
        <v>493</v>
      </c>
      <c r="E32" s="689">
        <v>1000001772</v>
      </c>
      <c r="F32" s="713" t="s">
        <v>521</v>
      </c>
      <c r="G32" s="707" t="s">
        <v>290</v>
      </c>
      <c r="H32" s="707">
        <v>12</v>
      </c>
      <c r="I32" s="692"/>
      <c r="J32" s="559" t="str">
        <f t="shared" si="1"/>
        <v>INCLUDED</v>
      </c>
    </row>
    <row r="33" spans="1:11">
      <c r="A33" s="706">
        <v>15</v>
      </c>
      <c r="B33" s="689">
        <v>7000009996</v>
      </c>
      <c r="C33" s="689">
        <v>150</v>
      </c>
      <c r="D33" s="700" t="s">
        <v>493</v>
      </c>
      <c r="E33" s="689">
        <v>1000020417</v>
      </c>
      <c r="F33" s="713" t="s">
        <v>522</v>
      </c>
      <c r="G33" s="707" t="s">
        <v>290</v>
      </c>
      <c r="H33" s="707">
        <v>12</v>
      </c>
      <c r="I33" s="692"/>
      <c r="J33" s="559" t="str">
        <f t="shared" si="1"/>
        <v>INCLUDED</v>
      </c>
    </row>
    <row r="34" spans="1:11">
      <c r="A34" s="706">
        <v>16</v>
      </c>
      <c r="B34" s="689">
        <v>7000009996</v>
      </c>
      <c r="C34" s="689">
        <v>160</v>
      </c>
      <c r="D34" s="700" t="s">
        <v>493</v>
      </c>
      <c r="E34" s="689">
        <v>1000001695</v>
      </c>
      <c r="F34" s="713" t="s">
        <v>523</v>
      </c>
      <c r="G34" s="707" t="s">
        <v>290</v>
      </c>
      <c r="H34" s="707">
        <v>59</v>
      </c>
      <c r="I34" s="692"/>
      <c r="J34" s="559" t="str">
        <f t="shared" si="1"/>
        <v>INCLUDED</v>
      </c>
    </row>
    <row r="35" spans="1:11">
      <c r="A35" s="706">
        <v>17</v>
      </c>
      <c r="B35" s="689">
        <v>7000009996</v>
      </c>
      <c r="C35" s="689">
        <v>1480</v>
      </c>
      <c r="D35" s="700" t="s">
        <v>494</v>
      </c>
      <c r="E35" s="689">
        <v>1000000940</v>
      </c>
      <c r="F35" s="713" t="s">
        <v>524</v>
      </c>
      <c r="G35" s="707" t="s">
        <v>290</v>
      </c>
      <c r="H35" s="707">
        <v>2</v>
      </c>
      <c r="I35" s="692"/>
      <c r="J35" s="559" t="str">
        <f t="shared" si="1"/>
        <v>INCLUDED</v>
      </c>
    </row>
    <row r="36" spans="1:11" ht="31.2">
      <c r="A36" s="706">
        <v>18</v>
      </c>
      <c r="B36" s="689">
        <v>7000009996</v>
      </c>
      <c r="C36" s="689">
        <v>1490</v>
      </c>
      <c r="D36" s="700" t="s">
        <v>494</v>
      </c>
      <c r="E36" s="689">
        <v>1000028343</v>
      </c>
      <c r="F36" s="713" t="s">
        <v>525</v>
      </c>
      <c r="G36" s="707" t="s">
        <v>290</v>
      </c>
      <c r="H36" s="707">
        <v>4</v>
      </c>
      <c r="I36" s="692"/>
      <c r="J36" s="559" t="str">
        <f t="shared" si="1"/>
        <v>INCLUDED</v>
      </c>
    </row>
    <row r="37" spans="1:11" ht="31.2">
      <c r="A37" s="706">
        <v>19</v>
      </c>
      <c r="B37" s="689">
        <v>7000009996</v>
      </c>
      <c r="C37" s="689">
        <v>1500</v>
      </c>
      <c r="D37" s="700" t="s">
        <v>494</v>
      </c>
      <c r="E37" s="689">
        <v>1000000977</v>
      </c>
      <c r="F37" s="713" t="s">
        <v>526</v>
      </c>
      <c r="G37" s="707" t="s">
        <v>290</v>
      </c>
      <c r="H37" s="707">
        <v>18</v>
      </c>
      <c r="I37" s="692"/>
      <c r="J37" s="559" t="str">
        <f t="shared" si="1"/>
        <v>INCLUDED</v>
      </c>
    </row>
    <row r="38" spans="1:11">
      <c r="A38" s="706">
        <v>20</v>
      </c>
      <c r="B38" s="689">
        <v>7000009996</v>
      </c>
      <c r="C38" s="689">
        <v>1510</v>
      </c>
      <c r="D38" s="700" t="s">
        <v>494</v>
      </c>
      <c r="E38" s="689">
        <v>1000000991</v>
      </c>
      <c r="F38" s="713" t="s">
        <v>527</v>
      </c>
      <c r="G38" s="707" t="s">
        <v>290</v>
      </c>
      <c r="H38" s="707">
        <v>12</v>
      </c>
      <c r="I38" s="692"/>
      <c r="J38" s="559" t="str">
        <f t="shared" si="1"/>
        <v>INCLUDED</v>
      </c>
    </row>
    <row r="39" spans="1:11">
      <c r="A39" s="706">
        <v>21</v>
      </c>
      <c r="B39" s="689">
        <v>7000009996</v>
      </c>
      <c r="C39" s="689">
        <v>1520</v>
      </c>
      <c r="D39" s="700" t="s">
        <v>494</v>
      </c>
      <c r="E39" s="689">
        <v>1000000992</v>
      </c>
      <c r="F39" s="713" t="s">
        <v>528</v>
      </c>
      <c r="G39" s="707" t="s">
        <v>290</v>
      </c>
      <c r="H39" s="707">
        <v>3</v>
      </c>
      <c r="I39" s="692"/>
      <c r="J39" s="559" t="str">
        <f t="shared" si="1"/>
        <v>INCLUDED</v>
      </c>
    </row>
    <row r="40" spans="1:11">
      <c r="A40" s="706">
        <v>22</v>
      </c>
      <c r="B40" s="689">
        <v>7000009996</v>
      </c>
      <c r="C40" s="689">
        <v>1530</v>
      </c>
      <c r="D40" s="700" t="s">
        <v>494</v>
      </c>
      <c r="E40" s="689">
        <v>1000000996</v>
      </c>
      <c r="F40" s="713" t="s">
        <v>529</v>
      </c>
      <c r="G40" s="707" t="s">
        <v>290</v>
      </c>
      <c r="H40" s="707">
        <v>8</v>
      </c>
      <c r="I40" s="692"/>
      <c r="J40" s="559" t="str">
        <f t="shared" si="1"/>
        <v>INCLUDED</v>
      </c>
    </row>
    <row r="41" spans="1:11">
      <c r="A41" s="706">
        <v>23</v>
      </c>
      <c r="B41" s="689">
        <v>7000009996</v>
      </c>
      <c r="C41" s="689">
        <v>1540</v>
      </c>
      <c r="D41" s="700" t="s">
        <v>494</v>
      </c>
      <c r="E41" s="689">
        <v>1000000997</v>
      </c>
      <c r="F41" s="713" t="s">
        <v>530</v>
      </c>
      <c r="G41" s="707" t="s">
        <v>290</v>
      </c>
      <c r="H41" s="707">
        <v>6</v>
      </c>
      <c r="I41" s="692"/>
      <c r="J41" s="559" t="str">
        <f t="shared" si="1"/>
        <v>INCLUDED</v>
      </c>
    </row>
    <row r="42" spans="1:11">
      <c r="A42" s="706">
        <v>24</v>
      </c>
      <c r="B42" s="689">
        <v>7000009996</v>
      </c>
      <c r="C42" s="689">
        <v>1550</v>
      </c>
      <c r="D42" s="700" t="s">
        <v>494</v>
      </c>
      <c r="E42" s="689">
        <v>1000020416</v>
      </c>
      <c r="F42" s="713" t="s">
        <v>531</v>
      </c>
      <c r="G42" s="707" t="s">
        <v>290</v>
      </c>
      <c r="H42" s="707">
        <v>15</v>
      </c>
      <c r="I42" s="692"/>
      <c r="J42" s="559" t="str">
        <f t="shared" si="1"/>
        <v>INCLUDED</v>
      </c>
    </row>
    <row r="43" spans="1:11">
      <c r="A43" s="706">
        <v>25</v>
      </c>
      <c r="B43" s="689">
        <v>7000009996</v>
      </c>
      <c r="C43" s="689">
        <v>1560</v>
      </c>
      <c r="D43" s="700" t="s">
        <v>494</v>
      </c>
      <c r="E43" s="689">
        <v>1000000956</v>
      </c>
      <c r="F43" s="713" t="s">
        <v>532</v>
      </c>
      <c r="G43" s="707" t="s">
        <v>290</v>
      </c>
      <c r="H43" s="707">
        <v>18</v>
      </c>
      <c r="I43" s="692"/>
      <c r="J43" s="559" t="str">
        <f t="shared" si="1"/>
        <v>INCLUDED</v>
      </c>
      <c r="K43" s="352">
        <v>111</v>
      </c>
    </row>
    <row r="44" spans="1:11">
      <c r="A44" s="706">
        <v>26</v>
      </c>
      <c r="B44" s="689">
        <v>7000009996</v>
      </c>
      <c r="C44" s="689">
        <v>1570</v>
      </c>
      <c r="D44" s="700" t="s">
        <v>494</v>
      </c>
      <c r="E44" s="689">
        <v>1000017683</v>
      </c>
      <c r="F44" s="713" t="s">
        <v>533</v>
      </c>
      <c r="G44" s="707" t="s">
        <v>290</v>
      </c>
      <c r="H44" s="707">
        <v>6</v>
      </c>
      <c r="I44" s="692"/>
      <c r="J44" s="559" t="str">
        <f t="shared" si="1"/>
        <v>INCLUDED</v>
      </c>
    </row>
    <row r="45" spans="1:11">
      <c r="A45" s="706">
        <v>27</v>
      </c>
      <c r="B45" s="689">
        <v>7000009996</v>
      </c>
      <c r="C45" s="689">
        <v>170</v>
      </c>
      <c r="D45" s="700" t="s">
        <v>495</v>
      </c>
      <c r="E45" s="689">
        <v>1000004313</v>
      </c>
      <c r="F45" s="713" t="s">
        <v>534</v>
      </c>
      <c r="G45" s="707" t="s">
        <v>291</v>
      </c>
      <c r="H45" s="707">
        <v>1</v>
      </c>
      <c r="I45" s="692"/>
      <c r="J45" s="559" t="str">
        <f t="shared" si="1"/>
        <v>INCLUDED</v>
      </c>
      <c r="K45" s="352">
        <v>1</v>
      </c>
    </row>
    <row r="46" spans="1:11">
      <c r="A46" s="706">
        <v>28</v>
      </c>
      <c r="B46" s="689">
        <v>7000009996</v>
      </c>
      <c r="C46" s="689">
        <v>180</v>
      </c>
      <c r="D46" s="700" t="s">
        <v>495</v>
      </c>
      <c r="E46" s="689">
        <v>1000004303</v>
      </c>
      <c r="F46" s="713" t="s">
        <v>535</v>
      </c>
      <c r="G46" s="707" t="s">
        <v>291</v>
      </c>
      <c r="H46" s="707">
        <v>1</v>
      </c>
      <c r="I46" s="692"/>
      <c r="J46" s="559" t="str">
        <f t="shared" si="1"/>
        <v>INCLUDED</v>
      </c>
      <c r="K46" s="352">
        <v>1</v>
      </c>
    </row>
    <row r="47" spans="1:11">
      <c r="A47" s="706">
        <v>29</v>
      </c>
      <c r="B47" s="689">
        <v>7000009996</v>
      </c>
      <c r="C47" s="689">
        <v>190</v>
      </c>
      <c r="D47" s="700" t="s">
        <v>495</v>
      </c>
      <c r="E47" s="689">
        <v>1000004311</v>
      </c>
      <c r="F47" s="713" t="s">
        <v>536</v>
      </c>
      <c r="G47" s="707" t="s">
        <v>291</v>
      </c>
      <c r="H47" s="707">
        <v>1</v>
      </c>
      <c r="I47" s="692"/>
      <c r="J47" s="559" t="str">
        <f t="shared" si="1"/>
        <v>INCLUDED</v>
      </c>
      <c r="K47" s="352">
        <v>1</v>
      </c>
    </row>
    <row r="48" spans="1:11" ht="31.2">
      <c r="A48" s="706">
        <v>30</v>
      </c>
      <c r="B48" s="689">
        <v>7000009996</v>
      </c>
      <c r="C48" s="689">
        <v>200</v>
      </c>
      <c r="D48" s="700" t="s">
        <v>495</v>
      </c>
      <c r="E48" s="689">
        <v>1000004308</v>
      </c>
      <c r="F48" s="713" t="s">
        <v>537</v>
      </c>
      <c r="G48" s="707" t="s">
        <v>291</v>
      </c>
      <c r="H48" s="707">
        <v>1</v>
      </c>
      <c r="I48" s="692"/>
      <c r="J48" s="559" t="str">
        <f t="shared" si="1"/>
        <v>INCLUDED</v>
      </c>
    </row>
    <row r="49" spans="1:11">
      <c r="A49" s="706">
        <v>31</v>
      </c>
      <c r="B49" s="689">
        <v>7000009996</v>
      </c>
      <c r="C49" s="689">
        <v>220</v>
      </c>
      <c r="D49" s="700" t="s">
        <v>495</v>
      </c>
      <c r="E49" s="689">
        <v>1000004765</v>
      </c>
      <c r="F49" s="713" t="s">
        <v>538</v>
      </c>
      <c r="G49" s="707" t="s">
        <v>291</v>
      </c>
      <c r="H49" s="707">
        <v>2</v>
      </c>
      <c r="I49" s="692"/>
      <c r="J49" s="559" t="str">
        <f t="shared" si="1"/>
        <v>INCLUDED</v>
      </c>
      <c r="K49" s="352">
        <v>1</v>
      </c>
    </row>
    <row r="50" spans="1:11">
      <c r="A50" s="706">
        <v>32</v>
      </c>
      <c r="B50" s="689">
        <v>7000009996</v>
      </c>
      <c r="C50" s="689">
        <v>230</v>
      </c>
      <c r="D50" s="700" t="s">
        <v>495</v>
      </c>
      <c r="E50" s="689">
        <v>1000028345</v>
      </c>
      <c r="F50" s="713" t="s">
        <v>539</v>
      </c>
      <c r="G50" s="707" t="s">
        <v>291</v>
      </c>
      <c r="H50" s="707">
        <v>2</v>
      </c>
      <c r="I50" s="692"/>
      <c r="J50" s="559" t="str">
        <f t="shared" si="1"/>
        <v>INCLUDED</v>
      </c>
      <c r="K50" s="352">
        <v>1</v>
      </c>
    </row>
    <row r="51" spans="1:11">
      <c r="A51" s="706">
        <v>33</v>
      </c>
      <c r="B51" s="689">
        <v>7000009996</v>
      </c>
      <c r="C51" s="689">
        <v>210</v>
      </c>
      <c r="D51" s="700" t="s">
        <v>495</v>
      </c>
      <c r="E51" s="689">
        <v>1000013502</v>
      </c>
      <c r="F51" s="713" t="s">
        <v>540</v>
      </c>
      <c r="G51" s="707" t="s">
        <v>290</v>
      </c>
      <c r="H51" s="707">
        <v>8</v>
      </c>
      <c r="I51" s="692"/>
      <c r="J51" s="559" t="str">
        <f t="shared" si="1"/>
        <v>INCLUDED</v>
      </c>
    </row>
    <row r="52" spans="1:11">
      <c r="A52" s="706">
        <v>34</v>
      </c>
      <c r="B52" s="689">
        <v>7000009996</v>
      </c>
      <c r="C52" s="689">
        <v>240</v>
      </c>
      <c r="D52" s="700" t="s">
        <v>495</v>
      </c>
      <c r="E52" s="689">
        <v>1000001144</v>
      </c>
      <c r="F52" s="713" t="s">
        <v>541</v>
      </c>
      <c r="G52" s="707" t="s">
        <v>291</v>
      </c>
      <c r="H52" s="707">
        <v>2</v>
      </c>
      <c r="I52" s="692"/>
      <c r="J52" s="559" t="str">
        <f t="shared" si="1"/>
        <v>INCLUDED</v>
      </c>
      <c r="K52" s="352">
        <v>1</v>
      </c>
    </row>
    <row r="53" spans="1:11">
      <c r="A53" s="706">
        <v>35</v>
      </c>
      <c r="B53" s="689">
        <v>7000009996</v>
      </c>
      <c r="C53" s="689">
        <v>250</v>
      </c>
      <c r="D53" s="700" t="s">
        <v>495</v>
      </c>
      <c r="E53" s="689">
        <v>1000030535</v>
      </c>
      <c r="F53" s="713" t="s">
        <v>542</v>
      </c>
      <c r="G53" s="707" t="s">
        <v>290</v>
      </c>
      <c r="H53" s="707">
        <v>2</v>
      </c>
      <c r="I53" s="692"/>
      <c r="J53" s="559" t="str">
        <f t="shared" si="1"/>
        <v>INCLUDED</v>
      </c>
    </row>
    <row r="54" spans="1:11">
      <c r="A54" s="706">
        <v>36</v>
      </c>
      <c r="B54" s="689">
        <v>7000009996</v>
      </c>
      <c r="C54" s="689">
        <v>260</v>
      </c>
      <c r="D54" s="700" t="s">
        <v>495</v>
      </c>
      <c r="E54" s="689">
        <v>1000001163</v>
      </c>
      <c r="F54" s="713" t="s">
        <v>543</v>
      </c>
      <c r="G54" s="707" t="s">
        <v>290</v>
      </c>
      <c r="H54" s="707">
        <v>2</v>
      </c>
      <c r="I54" s="692"/>
      <c r="J54" s="559" t="str">
        <f t="shared" si="1"/>
        <v>INCLUDED</v>
      </c>
    </row>
    <row r="55" spans="1:11">
      <c r="A55" s="706">
        <v>37</v>
      </c>
      <c r="B55" s="689">
        <v>7000009996</v>
      </c>
      <c r="C55" s="689">
        <v>270</v>
      </c>
      <c r="D55" s="700" t="s">
        <v>495</v>
      </c>
      <c r="E55" s="689">
        <v>1000000541</v>
      </c>
      <c r="F55" s="713" t="s">
        <v>544</v>
      </c>
      <c r="G55" s="707" t="s">
        <v>291</v>
      </c>
      <c r="H55" s="707">
        <v>1</v>
      </c>
      <c r="I55" s="692"/>
      <c r="J55" s="559" t="str">
        <f t="shared" si="1"/>
        <v>INCLUDED</v>
      </c>
    </row>
    <row r="56" spans="1:11">
      <c r="A56" s="706">
        <v>38</v>
      </c>
      <c r="B56" s="689">
        <v>7000009996</v>
      </c>
      <c r="C56" s="689">
        <v>280</v>
      </c>
      <c r="D56" s="700" t="s">
        <v>496</v>
      </c>
      <c r="E56" s="689">
        <v>1000021642</v>
      </c>
      <c r="F56" s="713" t="s">
        <v>545</v>
      </c>
      <c r="G56" s="707" t="s">
        <v>290</v>
      </c>
      <c r="H56" s="707">
        <v>1</v>
      </c>
      <c r="I56" s="692"/>
      <c r="J56" s="559" t="str">
        <f t="shared" si="1"/>
        <v>INCLUDED</v>
      </c>
    </row>
    <row r="57" spans="1:11">
      <c r="A57" s="706">
        <v>39</v>
      </c>
      <c r="B57" s="689">
        <v>7000009996</v>
      </c>
      <c r="C57" s="689">
        <v>290</v>
      </c>
      <c r="D57" s="700" t="s">
        <v>496</v>
      </c>
      <c r="E57" s="689">
        <v>1000001166</v>
      </c>
      <c r="F57" s="713" t="s">
        <v>546</v>
      </c>
      <c r="G57" s="707" t="s">
        <v>291</v>
      </c>
      <c r="H57" s="707">
        <v>1</v>
      </c>
      <c r="I57" s="692"/>
      <c r="J57" s="559" t="str">
        <f t="shared" si="1"/>
        <v>INCLUDED</v>
      </c>
    </row>
    <row r="58" spans="1:11">
      <c r="A58" s="706">
        <v>40</v>
      </c>
      <c r="B58" s="689">
        <v>7000009996</v>
      </c>
      <c r="C58" s="689">
        <v>300</v>
      </c>
      <c r="D58" s="700" t="s">
        <v>496</v>
      </c>
      <c r="E58" s="689">
        <v>1000001170</v>
      </c>
      <c r="F58" s="713" t="s">
        <v>547</v>
      </c>
      <c r="G58" s="707" t="s">
        <v>290</v>
      </c>
      <c r="H58" s="707">
        <v>4</v>
      </c>
      <c r="I58" s="692"/>
      <c r="J58" s="559" t="str">
        <f t="shared" si="1"/>
        <v>INCLUDED</v>
      </c>
    </row>
    <row r="59" spans="1:11">
      <c r="A59" s="706">
        <v>41</v>
      </c>
      <c r="B59" s="689">
        <v>7000009996</v>
      </c>
      <c r="C59" s="689">
        <v>310</v>
      </c>
      <c r="D59" s="700" t="s">
        <v>496</v>
      </c>
      <c r="E59" s="689">
        <v>1000001168</v>
      </c>
      <c r="F59" s="713" t="s">
        <v>548</v>
      </c>
      <c r="G59" s="707" t="s">
        <v>290</v>
      </c>
      <c r="H59" s="707">
        <v>2</v>
      </c>
      <c r="I59" s="692"/>
      <c r="J59" s="559" t="str">
        <f t="shared" si="1"/>
        <v>INCLUDED</v>
      </c>
    </row>
    <row r="60" spans="1:11">
      <c r="A60" s="706">
        <v>42</v>
      </c>
      <c r="B60" s="689">
        <v>7000009996</v>
      </c>
      <c r="C60" s="689">
        <v>320</v>
      </c>
      <c r="D60" s="700" t="s">
        <v>496</v>
      </c>
      <c r="E60" s="689">
        <v>1000001330</v>
      </c>
      <c r="F60" s="713" t="s">
        <v>549</v>
      </c>
      <c r="G60" s="707" t="s">
        <v>290</v>
      </c>
      <c r="H60" s="707">
        <v>2</v>
      </c>
      <c r="I60" s="692"/>
      <c r="J60" s="559" t="str">
        <f t="shared" si="1"/>
        <v>INCLUDED</v>
      </c>
    </row>
    <row r="61" spans="1:11">
      <c r="A61" s="706">
        <v>43</v>
      </c>
      <c r="B61" s="689">
        <v>7000009996</v>
      </c>
      <c r="C61" s="689">
        <v>330</v>
      </c>
      <c r="D61" s="700" t="s">
        <v>496</v>
      </c>
      <c r="E61" s="689">
        <v>1000001566</v>
      </c>
      <c r="F61" s="713" t="s">
        <v>550</v>
      </c>
      <c r="G61" s="707" t="s">
        <v>290</v>
      </c>
      <c r="H61" s="707">
        <v>2</v>
      </c>
      <c r="I61" s="692"/>
      <c r="J61" s="559" t="str">
        <f t="shared" si="1"/>
        <v>INCLUDED</v>
      </c>
    </row>
    <row r="62" spans="1:11">
      <c r="A62" s="706">
        <v>44</v>
      </c>
      <c r="B62" s="689">
        <v>7000009996</v>
      </c>
      <c r="C62" s="689">
        <v>340</v>
      </c>
      <c r="D62" s="700" t="s">
        <v>496</v>
      </c>
      <c r="E62" s="689">
        <v>1000000812</v>
      </c>
      <c r="F62" s="713" t="s">
        <v>551</v>
      </c>
      <c r="G62" s="707" t="s">
        <v>290</v>
      </c>
      <c r="H62" s="707">
        <v>3</v>
      </c>
      <c r="I62" s="692"/>
      <c r="J62" s="559" t="str">
        <f t="shared" si="1"/>
        <v>INCLUDED</v>
      </c>
    </row>
    <row r="63" spans="1:11">
      <c r="A63" s="706">
        <v>45</v>
      </c>
      <c r="B63" s="689">
        <v>7000009996</v>
      </c>
      <c r="C63" s="689">
        <v>350</v>
      </c>
      <c r="D63" s="700" t="s">
        <v>496</v>
      </c>
      <c r="E63" s="689">
        <v>1000000738</v>
      </c>
      <c r="F63" s="713" t="s">
        <v>552</v>
      </c>
      <c r="G63" s="707" t="s">
        <v>290</v>
      </c>
      <c r="H63" s="707">
        <v>4</v>
      </c>
      <c r="I63" s="692"/>
      <c r="J63" s="559" t="str">
        <f t="shared" si="1"/>
        <v>INCLUDED</v>
      </c>
    </row>
    <row r="64" spans="1:11">
      <c r="A64" s="706">
        <v>46</v>
      </c>
      <c r="B64" s="689">
        <v>7000009996</v>
      </c>
      <c r="C64" s="689">
        <v>360</v>
      </c>
      <c r="D64" s="700" t="s">
        <v>496</v>
      </c>
      <c r="E64" s="689">
        <v>1000000736</v>
      </c>
      <c r="F64" s="713" t="s">
        <v>553</v>
      </c>
      <c r="G64" s="707" t="s">
        <v>290</v>
      </c>
      <c r="H64" s="707">
        <v>2</v>
      </c>
      <c r="I64" s="692"/>
      <c r="J64" s="559" t="str">
        <f t="shared" si="1"/>
        <v>INCLUDED</v>
      </c>
    </row>
    <row r="65" spans="1:10">
      <c r="A65" s="706">
        <v>47</v>
      </c>
      <c r="B65" s="689">
        <v>7000009996</v>
      </c>
      <c r="C65" s="689">
        <v>370</v>
      </c>
      <c r="D65" s="700" t="s">
        <v>496</v>
      </c>
      <c r="E65" s="689">
        <v>1000000734</v>
      </c>
      <c r="F65" s="713" t="s">
        <v>554</v>
      </c>
      <c r="G65" s="707" t="s">
        <v>291</v>
      </c>
      <c r="H65" s="707">
        <v>1</v>
      </c>
      <c r="I65" s="692"/>
      <c r="J65" s="559" t="str">
        <f t="shared" si="1"/>
        <v>INCLUDED</v>
      </c>
    </row>
    <row r="66" spans="1:10">
      <c r="A66" s="706">
        <v>48</v>
      </c>
      <c r="B66" s="689">
        <v>7000009996</v>
      </c>
      <c r="C66" s="689">
        <v>380</v>
      </c>
      <c r="D66" s="700" t="s">
        <v>497</v>
      </c>
      <c r="E66" s="689">
        <v>1000012027</v>
      </c>
      <c r="F66" s="713" t="s">
        <v>555</v>
      </c>
      <c r="G66" s="707" t="s">
        <v>290</v>
      </c>
      <c r="H66" s="707">
        <v>4</v>
      </c>
      <c r="I66" s="692"/>
      <c r="J66" s="559" t="str">
        <f t="shared" si="1"/>
        <v>INCLUDED</v>
      </c>
    </row>
    <row r="67" spans="1:10">
      <c r="A67" s="706">
        <v>49</v>
      </c>
      <c r="B67" s="689">
        <v>7000009996</v>
      </c>
      <c r="C67" s="689">
        <v>390</v>
      </c>
      <c r="D67" s="700" t="s">
        <v>497</v>
      </c>
      <c r="E67" s="689">
        <v>1000012022</v>
      </c>
      <c r="F67" s="713" t="s">
        <v>556</v>
      </c>
      <c r="G67" s="707" t="s">
        <v>290</v>
      </c>
      <c r="H67" s="707">
        <v>10</v>
      </c>
      <c r="I67" s="692"/>
      <c r="J67" s="559" t="str">
        <f t="shared" si="1"/>
        <v>INCLUDED</v>
      </c>
    </row>
    <row r="68" spans="1:10">
      <c r="A68" s="706">
        <v>50</v>
      </c>
      <c r="B68" s="689">
        <v>7000009996</v>
      </c>
      <c r="C68" s="689">
        <v>410</v>
      </c>
      <c r="D68" s="700" t="s">
        <v>497</v>
      </c>
      <c r="E68" s="689">
        <v>1000028771</v>
      </c>
      <c r="F68" s="713" t="s">
        <v>557</v>
      </c>
      <c r="G68" s="707" t="s">
        <v>290</v>
      </c>
      <c r="H68" s="707">
        <v>6</v>
      </c>
      <c r="I68" s="692"/>
      <c r="J68" s="559" t="str">
        <f t="shared" si="1"/>
        <v>INCLUDED</v>
      </c>
    </row>
    <row r="69" spans="1:10">
      <c r="A69" s="706">
        <v>51</v>
      </c>
      <c r="B69" s="689">
        <v>7000009996</v>
      </c>
      <c r="C69" s="689">
        <v>400</v>
      </c>
      <c r="D69" s="700" t="s">
        <v>497</v>
      </c>
      <c r="E69" s="689">
        <v>1000012073</v>
      </c>
      <c r="F69" s="713" t="s">
        <v>558</v>
      </c>
      <c r="G69" s="707" t="s">
        <v>290</v>
      </c>
      <c r="H69" s="707">
        <v>2</v>
      </c>
      <c r="I69" s="692"/>
      <c r="J69" s="559" t="str">
        <f t="shared" si="1"/>
        <v>INCLUDED</v>
      </c>
    </row>
    <row r="70" spans="1:10" ht="31.2">
      <c r="A70" s="706">
        <v>52</v>
      </c>
      <c r="B70" s="689">
        <v>7000009996</v>
      </c>
      <c r="C70" s="689">
        <v>420</v>
      </c>
      <c r="D70" s="700" t="s">
        <v>497</v>
      </c>
      <c r="E70" s="689">
        <v>1000012030</v>
      </c>
      <c r="F70" s="713" t="s">
        <v>559</v>
      </c>
      <c r="G70" s="707" t="s">
        <v>291</v>
      </c>
      <c r="H70" s="707">
        <v>1</v>
      </c>
      <c r="I70" s="692"/>
      <c r="J70" s="559" t="str">
        <f t="shared" si="1"/>
        <v>INCLUDED</v>
      </c>
    </row>
    <row r="71" spans="1:10" ht="31.2">
      <c r="A71" s="706">
        <v>53</v>
      </c>
      <c r="B71" s="689">
        <v>7000009996</v>
      </c>
      <c r="C71" s="689">
        <v>430</v>
      </c>
      <c r="D71" s="700" t="s">
        <v>497</v>
      </c>
      <c r="E71" s="689">
        <v>1000012033</v>
      </c>
      <c r="F71" s="713" t="s">
        <v>560</v>
      </c>
      <c r="G71" s="707" t="s">
        <v>291</v>
      </c>
      <c r="H71" s="707">
        <v>1</v>
      </c>
      <c r="I71" s="692"/>
      <c r="J71" s="559" t="str">
        <f t="shared" si="1"/>
        <v>INCLUDED</v>
      </c>
    </row>
    <row r="72" spans="1:10" ht="31.2">
      <c r="A72" s="706">
        <v>54</v>
      </c>
      <c r="B72" s="689">
        <v>7000009996</v>
      </c>
      <c r="C72" s="689">
        <v>440</v>
      </c>
      <c r="D72" s="700" t="s">
        <v>497</v>
      </c>
      <c r="E72" s="689">
        <v>1000030637</v>
      </c>
      <c r="F72" s="713" t="s">
        <v>561</v>
      </c>
      <c r="G72" s="707" t="s">
        <v>443</v>
      </c>
      <c r="H72" s="707">
        <v>1</v>
      </c>
      <c r="I72" s="692"/>
      <c r="J72" s="559" t="str">
        <f t="shared" si="1"/>
        <v>INCLUDED</v>
      </c>
    </row>
    <row r="73" spans="1:10" ht="46.8">
      <c r="A73" s="706">
        <v>55</v>
      </c>
      <c r="B73" s="689">
        <v>7000009996</v>
      </c>
      <c r="C73" s="689">
        <v>450</v>
      </c>
      <c r="D73" s="700" t="s">
        <v>497</v>
      </c>
      <c r="E73" s="689">
        <v>1000036833</v>
      </c>
      <c r="F73" s="713" t="s">
        <v>562</v>
      </c>
      <c r="G73" s="707" t="s">
        <v>291</v>
      </c>
      <c r="H73" s="707">
        <v>6</v>
      </c>
      <c r="I73" s="692"/>
      <c r="J73" s="559" t="str">
        <f t="shared" si="1"/>
        <v>INCLUDED</v>
      </c>
    </row>
    <row r="74" spans="1:10">
      <c r="A74" s="706">
        <v>56</v>
      </c>
      <c r="B74" s="689">
        <v>7000009996</v>
      </c>
      <c r="C74" s="689">
        <v>460</v>
      </c>
      <c r="D74" s="700" t="s">
        <v>498</v>
      </c>
      <c r="E74" s="689">
        <v>1000014547</v>
      </c>
      <c r="F74" s="713" t="s">
        <v>445</v>
      </c>
      <c r="G74" s="707" t="s">
        <v>290</v>
      </c>
      <c r="H74" s="707">
        <v>4</v>
      </c>
      <c r="I74" s="692"/>
      <c r="J74" s="559" t="str">
        <f t="shared" si="1"/>
        <v>INCLUDED</v>
      </c>
    </row>
    <row r="75" spans="1:10">
      <c r="A75" s="706">
        <v>57</v>
      </c>
      <c r="B75" s="689">
        <v>7000009996</v>
      </c>
      <c r="C75" s="689">
        <v>470</v>
      </c>
      <c r="D75" s="700" t="s">
        <v>498</v>
      </c>
      <c r="E75" s="689">
        <v>1000014548</v>
      </c>
      <c r="F75" s="713" t="s">
        <v>563</v>
      </c>
      <c r="G75" s="707" t="s">
        <v>290</v>
      </c>
      <c r="H75" s="707">
        <v>1</v>
      </c>
      <c r="I75" s="692"/>
      <c r="J75" s="559" t="str">
        <f t="shared" si="1"/>
        <v>INCLUDED</v>
      </c>
    </row>
    <row r="76" spans="1:10">
      <c r="A76" s="706">
        <v>58</v>
      </c>
      <c r="B76" s="689">
        <v>7000009996</v>
      </c>
      <c r="C76" s="689">
        <v>480</v>
      </c>
      <c r="D76" s="700" t="s">
        <v>498</v>
      </c>
      <c r="E76" s="689">
        <v>1000020262</v>
      </c>
      <c r="F76" s="713" t="s">
        <v>446</v>
      </c>
      <c r="G76" s="707" t="s">
        <v>290</v>
      </c>
      <c r="H76" s="707">
        <v>2</v>
      </c>
      <c r="I76" s="692"/>
      <c r="J76" s="559" t="str">
        <f t="shared" si="1"/>
        <v>INCLUDED</v>
      </c>
    </row>
    <row r="77" spans="1:10">
      <c r="A77" s="706">
        <v>59</v>
      </c>
      <c r="B77" s="689">
        <v>7000009996</v>
      </c>
      <c r="C77" s="689">
        <v>490</v>
      </c>
      <c r="D77" s="700" t="s">
        <v>498</v>
      </c>
      <c r="E77" s="689">
        <v>1000014535</v>
      </c>
      <c r="F77" s="713" t="s">
        <v>564</v>
      </c>
      <c r="G77" s="707" t="s">
        <v>290</v>
      </c>
      <c r="H77" s="707">
        <v>15</v>
      </c>
      <c r="I77" s="692"/>
      <c r="J77" s="559" t="str">
        <f t="shared" si="1"/>
        <v>INCLUDED</v>
      </c>
    </row>
    <row r="78" spans="1:10">
      <c r="A78" s="706">
        <v>60</v>
      </c>
      <c r="B78" s="689">
        <v>7000009996</v>
      </c>
      <c r="C78" s="689">
        <v>500</v>
      </c>
      <c r="D78" s="700" t="s">
        <v>498</v>
      </c>
      <c r="E78" s="689">
        <v>1000014536</v>
      </c>
      <c r="F78" s="713" t="s">
        <v>565</v>
      </c>
      <c r="G78" s="707" t="s">
        <v>290</v>
      </c>
      <c r="H78" s="707">
        <v>20</v>
      </c>
      <c r="I78" s="692"/>
      <c r="J78" s="559" t="str">
        <f t="shared" si="1"/>
        <v>INCLUDED</v>
      </c>
    </row>
    <row r="79" spans="1:10">
      <c r="A79" s="706">
        <v>61</v>
      </c>
      <c r="B79" s="689">
        <v>7000009996</v>
      </c>
      <c r="C79" s="689">
        <v>510</v>
      </c>
      <c r="D79" s="700" t="s">
        <v>498</v>
      </c>
      <c r="E79" s="689">
        <v>1000014538</v>
      </c>
      <c r="F79" s="713" t="s">
        <v>566</v>
      </c>
      <c r="G79" s="707" t="s">
        <v>290</v>
      </c>
      <c r="H79" s="707">
        <v>2</v>
      </c>
      <c r="I79" s="692"/>
      <c r="J79" s="559" t="str">
        <f t="shared" si="1"/>
        <v>INCLUDED</v>
      </c>
    </row>
    <row r="80" spans="1:10">
      <c r="A80" s="706">
        <v>62</v>
      </c>
      <c r="B80" s="689">
        <v>7000009996</v>
      </c>
      <c r="C80" s="689">
        <v>520</v>
      </c>
      <c r="D80" s="700" t="s">
        <v>498</v>
      </c>
      <c r="E80" s="689">
        <v>1000014539</v>
      </c>
      <c r="F80" s="713" t="s">
        <v>567</v>
      </c>
      <c r="G80" s="707" t="s">
        <v>290</v>
      </c>
      <c r="H80" s="707">
        <v>4</v>
      </c>
      <c r="I80" s="692"/>
      <c r="J80" s="559" t="str">
        <f t="shared" si="1"/>
        <v>INCLUDED</v>
      </c>
    </row>
    <row r="81" spans="1:10">
      <c r="A81" s="706">
        <v>63</v>
      </c>
      <c r="B81" s="689">
        <v>7000009996</v>
      </c>
      <c r="C81" s="689">
        <v>530</v>
      </c>
      <c r="D81" s="700" t="s">
        <v>498</v>
      </c>
      <c r="E81" s="689">
        <v>1000014534</v>
      </c>
      <c r="F81" s="713" t="s">
        <v>568</v>
      </c>
      <c r="G81" s="707" t="s">
        <v>290</v>
      </c>
      <c r="H81" s="707">
        <v>5</v>
      </c>
      <c r="I81" s="692"/>
      <c r="J81" s="559" t="str">
        <f t="shared" si="1"/>
        <v>INCLUDED</v>
      </c>
    </row>
    <row r="82" spans="1:10">
      <c r="A82" s="706">
        <v>64</v>
      </c>
      <c r="B82" s="689">
        <v>7000009996</v>
      </c>
      <c r="C82" s="689">
        <v>540</v>
      </c>
      <c r="D82" s="700" t="s">
        <v>498</v>
      </c>
      <c r="E82" s="689">
        <v>1000014516</v>
      </c>
      <c r="F82" s="713" t="s">
        <v>569</v>
      </c>
      <c r="G82" s="707" t="s">
        <v>290</v>
      </c>
      <c r="H82" s="707">
        <v>4</v>
      </c>
      <c r="I82" s="692"/>
      <c r="J82" s="559" t="str">
        <f t="shared" si="1"/>
        <v>INCLUDED</v>
      </c>
    </row>
    <row r="83" spans="1:10" ht="31.2">
      <c r="A83" s="706">
        <v>65</v>
      </c>
      <c r="B83" s="689">
        <v>7000009996</v>
      </c>
      <c r="C83" s="689">
        <v>550</v>
      </c>
      <c r="D83" s="700" t="s">
        <v>498</v>
      </c>
      <c r="E83" s="689">
        <v>1000001050</v>
      </c>
      <c r="F83" s="713" t="s">
        <v>570</v>
      </c>
      <c r="G83" s="707" t="s">
        <v>290</v>
      </c>
      <c r="H83" s="707">
        <v>6</v>
      </c>
      <c r="I83" s="692"/>
      <c r="J83" s="559" t="str">
        <f t="shared" si="1"/>
        <v>INCLUDED</v>
      </c>
    </row>
    <row r="84" spans="1:10">
      <c r="A84" s="706">
        <v>66</v>
      </c>
      <c r="B84" s="689">
        <v>7000009996</v>
      </c>
      <c r="C84" s="689">
        <v>560</v>
      </c>
      <c r="D84" s="700" t="s">
        <v>498</v>
      </c>
      <c r="E84" s="689">
        <v>1000021982</v>
      </c>
      <c r="F84" s="713" t="s">
        <v>571</v>
      </c>
      <c r="G84" s="707" t="s">
        <v>290</v>
      </c>
      <c r="H84" s="707">
        <v>30</v>
      </c>
      <c r="I84" s="692"/>
      <c r="J84" s="559" t="str">
        <f t="shared" ref="J84:J147" si="2">IF(I84="","INCLUDED",I84*H84)</f>
        <v>INCLUDED</v>
      </c>
    </row>
    <row r="85" spans="1:10">
      <c r="A85" s="706">
        <v>67</v>
      </c>
      <c r="B85" s="689">
        <v>7000009996</v>
      </c>
      <c r="C85" s="689">
        <v>570</v>
      </c>
      <c r="D85" s="700" t="s">
        <v>498</v>
      </c>
      <c r="E85" s="689">
        <v>1000021988</v>
      </c>
      <c r="F85" s="713" t="s">
        <v>572</v>
      </c>
      <c r="G85" s="707" t="s">
        <v>290</v>
      </c>
      <c r="H85" s="707">
        <v>10</v>
      </c>
      <c r="I85" s="692"/>
      <c r="J85" s="559" t="str">
        <f t="shared" si="2"/>
        <v>INCLUDED</v>
      </c>
    </row>
    <row r="86" spans="1:10" ht="31.2">
      <c r="A86" s="706">
        <v>68</v>
      </c>
      <c r="B86" s="689">
        <v>7000009996</v>
      </c>
      <c r="C86" s="689">
        <v>580</v>
      </c>
      <c r="D86" s="700" t="s">
        <v>498</v>
      </c>
      <c r="E86" s="689">
        <v>1000019876</v>
      </c>
      <c r="F86" s="713" t="s">
        <v>573</v>
      </c>
      <c r="G86" s="707" t="s">
        <v>290</v>
      </c>
      <c r="H86" s="707">
        <v>5</v>
      </c>
      <c r="I86" s="692"/>
      <c r="J86" s="559" t="str">
        <f t="shared" si="2"/>
        <v>INCLUDED</v>
      </c>
    </row>
    <row r="87" spans="1:10">
      <c r="A87" s="706">
        <v>69</v>
      </c>
      <c r="B87" s="689">
        <v>7000009996</v>
      </c>
      <c r="C87" s="689">
        <v>600</v>
      </c>
      <c r="D87" s="700" t="s">
        <v>498</v>
      </c>
      <c r="E87" s="689">
        <v>1000030002</v>
      </c>
      <c r="F87" s="713" t="s">
        <v>574</v>
      </c>
      <c r="G87" s="707" t="s">
        <v>443</v>
      </c>
      <c r="H87" s="707">
        <v>1</v>
      </c>
      <c r="I87" s="692"/>
      <c r="J87" s="559" t="str">
        <f t="shared" si="2"/>
        <v>INCLUDED</v>
      </c>
    </row>
    <row r="88" spans="1:10" ht="46.8">
      <c r="A88" s="706">
        <v>70</v>
      </c>
      <c r="B88" s="689">
        <v>7000009996</v>
      </c>
      <c r="C88" s="689">
        <v>590</v>
      </c>
      <c r="D88" s="700" t="s">
        <v>498</v>
      </c>
      <c r="E88" s="689">
        <v>1000016666</v>
      </c>
      <c r="F88" s="713" t="s">
        <v>575</v>
      </c>
      <c r="G88" s="707" t="s">
        <v>443</v>
      </c>
      <c r="H88" s="707">
        <v>1</v>
      </c>
      <c r="I88" s="692"/>
      <c r="J88" s="559" t="str">
        <f t="shared" si="2"/>
        <v>INCLUDED</v>
      </c>
    </row>
    <row r="89" spans="1:10">
      <c r="A89" s="706">
        <v>71</v>
      </c>
      <c r="B89" s="689">
        <v>7000009996</v>
      </c>
      <c r="C89" s="689">
        <v>610</v>
      </c>
      <c r="D89" s="700" t="s">
        <v>498</v>
      </c>
      <c r="E89" s="689">
        <v>1000030151</v>
      </c>
      <c r="F89" s="713" t="s">
        <v>576</v>
      </c>
      <c r="G89" s="707" t="s">
        <v>443</v>
      </c>
      <c r="H89" s="707">
        <v>1</v>
      </c>
      <c r="I89" s="692"/>
      <c r="J89" s="559" t="str">
        <f t="shared" si="2"/>
        <v>INCLUDED</v>
      </c>
    </row>
    <row r="90" spans="1:10">
      <c r="A90" s="706">
        <v>72</v>
      </c>
      <c r="B90" s="689">
        <v>7000009996</v>
      </c>
      <c r="C90" s="689">
        <v>620</v>
      </c>
      <c r="D90" s="700" t="s">
        <v>498</v>
      </c>
      <c r="E90" s="689">
        <v>1000014537</v>
      </c>
      <c r="F90" s="713" t="s">
        <v>577</v>
      </c>
      <c r="G90" s="707" t="s">
        <v>290</v>
      </c>
      <c r="H90" s="707">
        <v>2</v>
      </c>
      <c r="I90" s="692"/>
      <c r="J90" s="559" t="str">
        <f t="shared" si="2"/>
        <v>INCLUDED</v>
      </c>
    </row>
    <row r="91" spans="1:10" ht="31.2">
      <c r="A91" s="706">
        <v>73</v>
      </c>
      <c r="B91" s="689">
        <v>7000009996</v>
      </c>
      <c r="C91" s="689">
        <v>630</v>
      </c>
      <c r="D91" s="700" t="s">
        <v>498</v>
      </c>
      <c r="E91" s="689">
        <v>1000036719</v>
      </c>
      <c r="F91" s="713" t="s">
        <v>578</v>
      </c>
      <c r="G91" s="707" t="s">
        <v>290</v>
      </c>
      <c r="H91" s="707">
        <v>6</v>
      </c>
      <c r="I91" s="692"/>
      <c r="J91" s="559" t="str">
        <f t="shared" si="2"/>
        <v>INCLUDED</v>
      </c>
    </row>
    <row r="92" spans="1:10">
      <c r="A92" s="706">
        <v>74</v>
      </c>
      <c r="B92" s="689">
        <v>7000009996</v>
      </c>
      <c r="C92" s="689">
        <v>640</v>
      </c>
      <c r="D92" s="700" t="s">
        <v>498</v>
      </c>
      <c r="E92" s="689">
        <v>1000009646</v>
      </c>
      <c r="F92" s="713" t="s">
        <v>579</v>
      </c>
      <c r="G92" s="707" t="s">
        <v>462</v>
      </c>
      <c r="H92" s="707">
        <v>1</v>
      </c>
      <c r="I92" s="692"/>
      <c r="J92" s="559" t="str">
        <f t="shared" si="2"/>
        <v>INCLUDED</v>
      </c>
    </row>
    <row r="93" spans="1:10">
      <c r="A93" s="706">
        <v>75</v>
      </c>
      <c r="B93" s="689">
        <v>7000009996</v>
      </c>
      <c r="C93" s="689">
        <v>650</v>
      </c>
      <c r="D93" s="700" t="s">
        <v>498</v>
      </c>
      <c r="E93" s="689">
        <v>1000021809</v>
      </c>
      <c r="F93" s="713" t="s">
        <v>580</v>
      </c>
      <c r="G93" s="707" t="s">
        <v>443</v>
      </c>
      <c r="H93" s="707">
        <v>1</v>
      </c>
      <c r="I93" s="692"/>
      <c r="J93" s="559" t="str">
        <f t="shared" si="2"/>
        <v>INCLUDED</v>
      </c>
    </row>
    <row r="94" spans="1:10">
      <c r="A94" s="706">
        <v>76</v>
      </c>
      <c r="B94" s="689">
        <v>7000009996</v>
      </c>
      <c r="C94" s="689">
        <v>660</v>
      </c>
      <c r="D94" s="700" t="s">
        <v>499</v>
      </c>
      <c r="E94" s="689">
        <v>1000024515</v>
      </c>
      <c r="F94" s="713" t="s">
        <v>581</v>
      </c>
      <c r="G94" s="707" t="s">
        <v>290</v>
      </c>
      <c r="H94" s="707">
        <v>1</v>
      </c>
      <c r="I94" s="692"/>
      <c r="J94" s="559" t="str">
        <f t="shared" si="2"/>
        <v>INCLUDED</v>
      </c>
    </row>
    <row r="95" spans="1:10">
      <c r="A95" s="706">
        <v>77</v>
      </c>
      <c r="B95" s="689">
        <v>7000009996</v>
      </c>
      <c r="C95" s="689">
        <v>670</v>
      </c>
      <c r="D95" s="700" t="s">
        <v>499</v>
      </c>
      <c r="E95" s="689">
        <v>1000025538</v>
      </c>
      <c r="F95" s="713" t="s">
        <v>582</v>
      </c>
      <c r="G95" s="707" t="s">
        <v>290</v>
      </c>
      <c r="H95" s="707">
        <v>1</v>
      </c>
      <c r="I95" s="692"/>
      <c r="J95" s="559" t="str">
        <f t="shared" si="2"/>
        <v>INCLUDED</v>
      </c>
    </row>
    <row r="96" spans="1:10" ht="46.8">
      <c r="A96" s="706">
        <v>78</v>
      </c>
      <c r="B96" s="689">
        <v>7000009996</v>
      </c>
      <c r="C96" s="689">
        <v>690</v>
      </c>
      <c r="D96" s="700" t="s">
        <v>500</v>
      </c>
      <c r="E96" s="689">
        <v>1000011713</v>
      </c>
      <c r="F96" s="713" t="s">
        <v>583</v>
      </c>
      <c r="G96" s="707" t="s">
        <v>452</v>
      </c>
      <c r="H96" s="707">
        <v>0.5</v>
      </c>
      <c r="I96" s="692"/>
      <c r="J96" s="559" t="str">
        <f t="shared" si="2"/>
        <v>INCLUDED</v>
      </c>
    </row>
    <row r="97" spans="1:10" ht="46.8">
      <c r="A97" s="706">
        <v>79</v>
      </c>
      <c r="B97" s="689">
        <v>7000009996</v>
      </c>
      <c r="C97" s="689">
        <v>700</v>
      </c>
      <c r="D97" s="700" t="s">
        <v>500</v>
      </c>
      <c r="E97" s="689">
        <v>1000012373</v>
      </c>
      <c r="F97" s="713" t="s">
        <v>584</v>
      </c>
      <c r="G97" s="707" t="s">
        <v>452</v>
      </c>
      <c r="H97" s="707">
        <v>0.5</v>
      </c>
      <c r="I97" s="692"/>
      <c r="J97" s="559" t="str">
        <f t="shared" si="2"/>
        <v>INCLUDED</v>
      </c>
    </row>
    <row r="98" spans="1:10" ht="31.2">
      <c r="A98" s="706">
        <v>80</v>
      </c>
      <c r="B98" s="689">
        <v>7000009996</v>
      </c>
      <c r="C98" s="689">
        <v>680</v>
      </c>
      <c r="D98" s="700" t="s">
        <v>500</v>
      </c>
      <c r="E98" s="689">
        <v>1000012369</v>
      </c>
      <c r="F98" s="713" t="s">
        <v>585</v>
      </c>
      <c r="G98" s="707" t="s">
        <v>290</v>
      </c>
      <c r="H98" s="707">
        <v>180</v>
      </c>
      <c r="I98" s="692"/>
      <c r="J98" s="559" t="str">
        <f t="shared" si="2"/>
        <v>INCLUDED</v>
      </c>
    </row>
    <row r="99" spans="1:10">
      <c r="A99" s="706">
        <v>81</v>
      </c>
      <c r="B99" s="689">
        <v>7000009996</v>
      </c>
      <c r="C99" s="689">
        <v>710</v>
      </c>
      <c r="D99" s="700" t="s">
        <v>500</v>
      </c>
      <c r="E99" s="689">
        <v>1000032055</v>
      </c>
      <c r="F99" s="713" t="s">
        <v>586</v>
      </c>
      <c r="G99" s="707" t="s">
        <v>587</v>
      </c>
      <c r="H99" s="707">
        <v>5</v>
      </c>
      <c r="I99" s="692"/>
      <c r="J99" s="559" t="str">
        <f t="shared" si="2"/>
        <v>INCLUDED</v>
      </c>
    </row>
    <row r="100" spans="1:10" ht="31.2">
      <c r="A100" s="706">
        <v>82</v>
      </c>
      <c r="B100" s="689">
        <v>7000009996</v>
      </c>
      <c r="C100" s="689">
        <v>720</v>
      </c>
      <c r="D100" s="700" t="s">
        <v>500</v>
      </c>
      <c r="E100" s="689">
        <v>1000020090</v>
      </c>
      <c r="F100" s="713" t="s">
        <v>474</v>
      </c>
      <c r="G100" s="707" t="s">
        <v>290</v>
      </c>
      <c r="H100" s="707">
        <v>4</v>
      </c>
      <c r="I100" s="692"/>
      <c r="J100" s="559" t="str">
        <f t="shared" si="2"/>
        <v>INCLUDED</v>
      </c>
    </row>
    <row r="101" spans="1:10" ht="31.2">
      <c r="A101" s="706">
        <v>83</v>
      </c>
      <c r="B101" s="689">
        <v>7000009996</v>
      </c>
      <c r="C101" s="689">
        <v>730</v>
      </c>
      <c r="D101" s="700" t="s">
        <v>500</v>
      </c>
      <c r="E101" s="689">
        <v>1000028770</v>
      </c>
      <c r="F101" s="713" t="s">
        <v>588</v>
      </c>
      <c r="G101" s="707" t="s">
        <v>290</v>
      </c>
      <c r="H101" s="707">
        <v>1230</v>
      </c>
      <c r="I101" s="692"/>
      <c r="J101" s="559" t="str">
        <f t="shared" si="2"/>
        <v>INCLUDED</v>
      </c>
    </row>
    <row r="102" spans="1:10" ht="31.2">
      <c r="A102" s="706">
        <v>84</v>
      </c>
      <c r="B102" s="689">
        <v>7000009996</v>
      </c>
      <c r="C102" s="689">
        <v>740</v>
      </c>
      <c r="D102" s="700" t="s">
        <v>500</v>
      </c>
      <c r="E102" s="689">
        <v>1000012366</v>
      </c>
      <c r="F102" s="713" t="s">
        <v>447</v>
      </c>
      <c r="G102" s="707" t="s">
        <v>290</v>
      </c>
      <c r="H102" s="707">
        <v>1200</v>
      </c>
      <c r="I102" s="692"/>
      <c r="J102" s="559" t="str">
        <f t="shared" si="2"/>
        <v>INCLUDED</v>
      </c>
    </row>
    <row r="103" spans="1:10" ht="31.2">
      <c r="A103" s="706">
        <v>85</v>
      </c>
      <c r="B103" s="689">
        <v>7000009996</v>
      </c>
      <c r="C103" s="689">
        <v>750</v>
      </c>
      <c r="D103" s="700" t="s">
        <v>500</v>
      </c>
      <c r="E103" s="689">
        <v>1000012368</v>
      </c>
      <c r="F103" s="713" t="s">
        <v>589</v>
      </c>
      <c r="G103" s="707" t="s">
        <v>290</v>
      </c>
      <c r="H103" s="707">
        <v>100</v>
      </c>
      <c r="I103" s="692"/>
      <c r="J103" s="559" t="str">
        <f t="shared" si="2"/>
        <v>INCLUDED</v>
      </c>
    </row>
    <row r="104" spans="1:10" ht="46.8">
      <c r="A104" s="706">
        <v>86</v>
      </c>
      <c r="B104" s="689">
        <v>7000009996</v>
      </c>
      <c r="C104" s="689">
        <v>760</v>
      </c>
      <c r="D104" s="700" t="s">
        <v>500</v>
      </c>
      <c r="E104" s="689">
        <v>1000020099</v>
      </c>
      <c r="F104" s="713" t="s">
        <v>590</v>
      </c>
      <c r="G104" s="707" t="s">
        <v>290</v>
      </c>
      <c r="H104" s="707">
        <v>10</v>
      </c>
      <c r="I104" s="692"/>
      <c r="J104" s="559" t="str">
        <f t="shared" si="2"/>
        <v>INCLUDED</v>
      </c>
    </row>
    <row r="105" spans="1:10" ht="46.8">
      <c r="A105" s="706">
        <v>87</v>
      </c>
      <c r="B105" s="689">
        <v>7000009996</v>
      </c>
      <c r="C105" s="689">
        <v>770</v>
      </c>
      <c r="D105" s="700" t="s">
        <v>500</v>
      </c>
      <c r="E105" s="689">
        <v>1000020098</v>
      </c>
      <c r="F105" s="713" t="s">
        <v>591</v>
      </c>
      <c r="G105" s="707" t="s">
        <v>290</v>
      </c>
      <c r="H105" s="707">
        <v>4</v>
      </c>
      <c r="I105" s="692"/>
      <c r="J105" s="559" t="str">
        <f t="shared" si="2"/>
        <v>INCLUDED</v>
      </c>
    </row>
    <row r="106" spans="1:10" ht="46.8">
      <c r="A106" s="706">
        <v>88</v>
      </c>
      <c r="B106" s="689">
        <v>7000009996</v>
      </c>
      <c r="C106" s="689">
        <v>780</v>
      </c>
      <c r="D106" s="700" t="s">
        <v>500</v>
      </c>
      <c r="E106" s="689">
        <v>1000020097</v>
      </c>
      <c r="F106" s="713" t="s">
        <v>592</v>
      </c>
      <c r="G106" s="707" t="s">
        <v>290</v>
      </c>
      <c r="H106" s="707">
        <v>1</v>
      </c>
      <c r="I106" s="692"/>
      <c r="J106" s="559" t="str">
        <f t="shared" si="2"/>
        <v>INCLUDED</v>
      </c>
    </row>
    <row r="107" spans="1:10" ht="46.8">
      <c r="A107" s="706">
        <v>89</v>
      </c>
      <c r="B107" s="689">
        <v>7000009996</v>
      </c>
      <c r="C107" s="689">
        <v>790</v>
      </c>
      <c r="D107" s="700" t="s">
        <v>500</v>
      </c>
      <c r="E107" s="689">
        <v>1000020100</v>
      </c>
      <c r="F107" s="713" t="s">
        <v>593</v>
      </c>
      <c r="G107" s="707" t="s">
        <v>290</v>
      </c>
      <c r="H107" s="707">
        <v>3</v>
      </c>
      <c r="I107" s="692"/>
      <c r="J107" s="559" t="str">
        <f t="shared" si="2"/>
        <v>INCLUDED</v>
      </c>
    </row>
    <row r="108" spans="1:10" ht="46.8">
      <c r="A108" s="706">
        <v>90</v>
      </c>
      <c r="B108" s="689">
        <v>7000009996</v>
      </c>
      <c r="C108" s="689">
        <v>800</v>
      </c>
      <c r="D108" s="700" t="s">
        <v>500</v>
      </c>
      <c r="E108" s="689">
        <v>1000020105</v>
      </c>
      <c r="F108" s="713" t="s">
        <v>594</v>
      </c>
      <c r="G108" s="707" t="s">
        <v>290</v>
      </c>
      <c r="H108" s="707">
        <v>3</v>
      </c>
      <c r="I108" s="692"/>
      <c r="J108" s="559" t="str">
        <f t="shared" si="2"/>
        <v>INCLUDED</v>
      </c>
    </row>
    <row r="109" spans="1:10" ht="46.8">
      <c r="A109" s="706">
        <v>91</v>
      </c>
      <c r="B109" s="689">
        <v>7000009996</v>
      </c>
      <c r="C109" s="689">
        <v>810</v>
      </c>
      <c r="D109" s="700" t="s">
        <v>500</v>
      </c>
      <c r="E109" s="689">
        <v>1000020109</v>
      </c>
      <c r="F109" s="713" t="s">
        <v>595</v>
      </c>
      <c r="G109" s="707" t="s">
        <v>290</v>
      </c>
      <c r="H109" s="707">
        <v>6</v>
      </c>
      <c r="I109" s="692"/>
      <c r="J109" s="559" t="str">
        <f t="shared" si="2"/>
        <v>INCLUDED</v>
      </c>
    </row>
    <row r="110" spans="1:10" ht="46.8">
      <c r="A110" s="706">
        <v>92</v>
      </c>
      <c r="B110" s="689">
        <v>7000009996</v>
      </c>
      <c r="C110" s="689">
        <v>820</v>
      </c>
      <c r="D110" s="700" t="s">
        <v>500</v>
      </c>
      <c r="E110" s="689">
        <v>1000020110</v>
      </c>
      <c r="F110" s="713" t="s">
        <v>596</v>
      </c>
      <c r="G110" s="707" t="s">
        <v>290</v>
      </c>
      <c r="H110" s="707">
        <v>1</v>
      </c>
      <c r="I110" s="692"/>
      <c r="J110" s="559" t="str">
        <f t="shared" si="2"/>
        <v>INCLUDED</v>
      </c>
    </row>
    <row r="111" spans="1:10" ht="46.8">
      <c r="A111" s="706">
        <v>93</v>
      </c>
      <c r="B111" s="689">
        <v>7000009996</v>
      </c>
      <c r="C111" s="689">
        <v>830</v>
      </c>
      <c r="D111" s="700" t="s">
        <v>500</v>
      </c>
      <c r="E111" s="689">
        <v>1000020088</v>
      </c>
      <c r="F111" s="713" t="s">
        <v>597</v>
      </c>
      <c r="G111" s="707" t="s">
        <v>290</v>
      </c>
      <c r="H111" s="707">
        <v>8</v>
      </c>
      <c r="I111" s="692"/>
      <c r="J111" s="559" t="str">
        <f t="shared" si="2"/>
        <v>INCLUDED</v>
      </c>
    </row>
    <row r="112" spans="1:10" ht="46.8">
      <c r="A112" s="706">
        <v>94</v>
      </c>
      <c r="B112" s="689">
        <v>7000009996</v>
      </c>
      <c r="C112" s="689">
        <v>840</v>
      </c>
      <c r="D112" s="700" t="s">
        <v>500</v>
      </c>
      <c r="E112" s="689">
        <v>1000020086</v>
      </c>
      <c r="F112" s="713" t="s">
        <v>598</v>
      </c>
      <c r="G112" s="707" t="s">
        <v>290</v>
      </c>
      <c r="H112" s="707">
        <v>12</v>
      </c>
      <c r="I112" s="692"/>
      <c r="J112" s="559" t="str">
        <f t="shared" si="2"/>
        <v>INCLUDED</v>
      </c>
    </row>
    <row r="113" spans="1:10" ht="46.8">
      <c r="A113" s="706">
        <v>95</v>
      </c>
      <c r="B113" s="689">
        <v>7000009996</v>
      </c>
      <c r="C113" s="689">
        <v>850</v>
      </c>
      <c r="D113" s="700" t="s">
        <v>500</v>
      </c>
      <c r="E113" s="689">
        <v>1000029041</v>
      </c>
      <c r="F113" s="713" t="s">
        <v>599</v>
      </c>
      <c r="G113" s="707" t="s">
        <v>290</v>
      </c>
      <c r="H113" s="707">
        <v>11</v>
      </c>
      <c r="I113" s="692"/>
      <c r="J113" s="559" t="str">
        <f t="shared" si="2"/>
        <v>INCLUDED</v>
      </c>
    </row>
    <row r="114" spans="1:10" ht="46.8">
      <c r="A114" s="706">
        <v>96</v>
      </c>
      <c r="B114" s="689">
        <v>7000009996</v>
      </c>
      <c r="C114" s="689">
        <v>860</v>
      </c>
      <c r="D114" s="700" t="s">
        <v>500</v>
      </c>
      <c r="E114" s="689">
        <v>1000029043</v>
      </c>
      <c r="F114" s="713" t="s">
        <v>600</v>
      </c>
      <c r="G114" s="707" t="s">
        <v>290</v>
      </c>
      <c r="H114" s="707">
        <v>5</v>
      </c>
      <c r="I114" s="692"/>
      <c r="J114" s="559" t="str">
        <f t="shared" si="2"/>
        <v>INCLUDED</v>
      </c>
    </row>
    <row r="115" spans="1:10" ht="46.8">
      <c r="A115" s="706">
        <v>97</v>
      </c>
      <c r="B115" s="689">
        <v>7000009996</v>
      </c>
      <c r="C115" s="689">
        <v>870</v>
      </c>
      <c r="D115" s="700" t="s">
        <v>500</v>
      </c>
      <c r="E115" s="689">
        <v>1000029032</v>
      </c>
      <c r="F115" s="713" t="s">
        <v>601</v>
      </c>
      <c r="G115" s="707" t="s">
        <v>290</v>
      </c>
      <c r="H115" s="707">
        <v>7</v>
      </c>
      <c r="I115" s="692"/>
      <c r="J115" s="559" t="str">
        <f t="shared" si="2"/>
        <v>INCLUDED</v>
      </c>
    </row>
    <row r="116" spans="1:10" ht="46.8">
      <c r="A116" s="706">
        <v>98</v>
      </c>
      <c r="B116" s="689">
        <v>7000009996</v>
      </c>
      <c r="C116" s="689">
        <v>880</v>
      </c>
      <c r="D116" s="700" t="s">
        <v>500</v>
      </c>
      <c r="E116" s="689">
        <v>1000029033</v>
      </c>
      <c r="F116" s="713" t="s">
        <v>602</v>
      </c>
      <c r="G116" s="707" t="s">
        <v>290</v>
      </c>
      <c r="H116" s="707">
        <v>9</v>
      </c>
      <c r="I116" s="692"/>
      <c r="J116" s="559" t="str">
        <f t="shared" si="2"/>
        <v>INCLUDED</v>
      </c>
    </row>
    <row r="117" spans="1:10" ht="46.8">
      <c r="A117" s="706">
        <v>99</v>
      </c>
      <c r="B117" s="689">
        <v>7000009996</v>
      </c>
      <c r="C117" s="689">
        <v>890</v>
      </c>
      <c r="D117" s="700" t="s">
        <v>500</v>
      </c>
      <c r="E117" s="689">
        <v>1000029042</v>
      </c>
      <c r="F117" s="713" t="s">
        <v>603</v>
      </c>
      <c r="G117" s="707" t="s">
        <v>290</v>
      </c>
      <c r="H117" s="707">
        <v>4</v>
      </c>
      <c r="I117" s="692"/>
      <c r="J117" s="559" t="str">
        <f t="shared" si="2"/>
        <v>INCLUDED</v>
      </c>
    </row>
    <row r="118" spans="1:10" ht="46.8">
      <c r="A118" s="706">
        <v>100</v>
      </c>
      <c r="B118" s="689">
        <v>7000009996</v>
      </c>
      <c r="C118" s="689">
        <v>900</v>
      </c>
      <c r="D118" s="700" t="s">
        <v>500</v>
      </c>
      <c r="E118" s="689">
        <v>1000029045</v>
      </c>
      <c r="F118" s="713" t="s">
        <v>604</v>
      </c>
      <c r="G118" s="707" t="s">
        <v>290</v>
      </c>
      <c r="H118" s="707">
        <v>3</v>
      </c>
      <c r="I118" s="692"/>
      <c r="J118" s="559" t="str">
        <f t="shared" si="2"/>
        <v>INCLUDED</v>
      </c>
    </row>
    <row r="119" spans="1:10" ht="31.2">
      <c r="A119" s="706">
        <v>101</v>
      </c>
      <c r="B119" s="689">
        <v>7000009996</v>
      </c>
      <c r="C119" s="689">
        <v>910</v>
      </c>
      <c r="D119" s="700" t="s">
        <v>500</v>
      </c>
      <c r="E119" s="689">
        <v>1000015952</v>
      </c>
      <c r="F119" s="713" t="s">
        <v>605</v>
      </c>
      <c r="G119" s="707" t="s">
        <v>452</v>
      </c>
      <c r="H119" s="707">
        <v>2</v>
      </c>
      <c r="I119" s="692"/>
      <c r="J119" s="559" t="str">
        <f t="shared" si="2"/>
        <v>INCLUDED</v>
      </c>
    </row>
    <row r="120" spans="1:10" ht="46.8">
      <c r="A120" s="706">
        <v>102</v>
      </c>
      <c r="B120" s="689">
        <v>7000009996</v>
      </c>
      <c r="C120" s="689">
        <v>920</v>
      </c>
      <c r="D120" s="700" t="s">
        <v>500</v>
      </c>
      <c r="E120" s="689">
        <v>1000020187</v>
      </c>
      <c r="F120" s="713" t="s">
        <v>606</v>
      </c>
      <c r="G120" s="707" t="s">
        <v>290</v>
      </c>
      <c r="H120" s="707">
        <v>18</v>
      </c>
      <c r="I120" s="692"/>
      <c r="J120" s="559" t="str">
        <f t="shared" si="2"/>
        <v>INCLUDED</v>
      </c>
    </row>
    <row r="121" spans="1:10" ht="46.8">
      <c r="A121" s="706">
        <v>103</v>
      </c>
      <c r="B121" s="689">
        <v>7000009996</v>
      </c>
      <c r="C121" s="689">
        <v>930</v>
      </c>
      <c r="D121" s="700" t="s">
        <v>500</v>
      </c>
      <c r="E121" s="689">
        <v>1000020188</v>
      </c>
      <c r="F121" s="713" t="s">
        <v>607</v>
      </c>
      <c r="G121" s="707" t="s">
        <v>290</v>
      </c>
      <c r="H121" s="707">
        <v>12</v>
      </c>
      <c r="I121" s="692"/>
      <c r="J121" s="559" t="str">
        <f t="shared" si="2"/>
        <v>INCLUDED</v>
      </c>
    </row>
    <row r="122" spans="1:10" ht="46.8">
      <c r="A122" s="706">
        <v>104</v>
      </c>
      <c r="B122" s="689">
        <v>7000009996</v>
      </c>
      <c r="C122" s="689">
        <v>940</v>
      </c>
      <c r="D122" s="700" t="s">
        <v>500</v>
      </c>
      <c r="E122" s="689">
        <v>1000020189</v>
      </c>
      <c r="F122" s="713" t="s">
        <v>608</v>
      </c>
      <c r="G122" s="707" t="s">
        <v>290</v>
      </c>
      <c r="H122" s="707">
        <v>21</v>
      </c>
      <c r="I122" s="692"/>
      <c r="J122" s="559" t="str">
        <f t="shared" si="2"/>
        <v>INCLUDED</v>
      </c>
    </row>
    <row r="123" spans="1:10" ht="46.8">
      <c r="A123" s="706">
        <v>105</v>
      </c>
      <c r="B123" s="689">
        <v>7000009996</v>
      </c>
      <c r="C123" s="689">
        <v>950</v>
      </c>
      <c r="D123" s="700" t="s">
        <v>500</v>
      </c>
      <c r="E123" s="689">
        <v>1000020190</v>
      </c>
      <c r="F123" s="713" t="s">
        <v>609</v>
      </c>
      <c r="G123" s="707" t="s">
        <v>290</v>
      </c>
      <c r="H123" s="707">
        <v>12</v>
      </c>
      <c r="I123" s="692"/>
      <c r="J123" s="559" t="str">
        <f t="shared" si="2"/>
        <v>INCLUDED</v>
      </c>
    </row>
    <row r="124" spans="1:10">
      <c r="A124" s="706">
        <v>106</v>
      </c>
      <c r="B124" s="689">
        <v>7000009996</v>
      </c>
      <c r="C124" s="689">
        <v>960</v>
      </c>
      <c r="D124" s="700" t="s">
        <v>500</v>
      </c>
      <c r="E124" s="689">
        <v>1000017562</v>
      </c>
      <c r="F124" s="713" t="s">
        <v>610</v>
      </c>
      <c r="G124" s="707" t="s">
        <v>290</v>
      </c>
      <c r="H124" s="707">
        <v>44</v>
      </c>
      <c r="I124" s="692"/>
      <c r="J124" s="559" t="str">
        <f t="shared" si="2"/>
        <v>INCLUDED</v>
      </c>
    </row>
    <row r="125" spans="1:10" ht="46.8">
      <c r="A125" s="706">
        <v>107</v>
      </c>
      <c r="B125" s="689">
        <v>7000009996</v>
      </c>
      <c r="C125" s="689">
        <v>970</v>
      </c>
      <c r="D125" s="700" t="s">
        <v>500</v>
      </c>
      <c r="E125" s="689">
        <v>1000017565</v>
      </c>
      <c r="F125" s="713" t="s">
        <v>611</v>
      </c>
      <c r="G125" s="707" t="s">
        <v>290</v>
      </c>
      <c r="H125" s="707">
        <v>15</v>
      </c>
      <c r="I125" s="692"/>
      <c r="J125" s="559" t="str">
        <f t="shared" si="2"/>
        <v>INCLUDED</v>
      </c>
    </row>
    <row r="126" spans="1:10" ht="46.8">
      <c r="A126" s="706">
        <v>108</v>
      </c>
      <c r="B126" s="689">
        <v>7000009996</v>
      </c>
      <c r="C126" s="689">
        <v>980</v>
      </c>
      <c r="D126" s="700" t="s">
        <v>500</v>
      </c>
      <c r="E126" s="689">
        <v>1000029036</v>
      </c>
      <c r="F126" s="713" t="s">
        <v>612</v>
      </c>
      <c r="G126" s="707" t="s">
        <v>290</v>
      </c>
      <c r="H126" s="707">
        <v>18</v>
      </c>
      <c r="I126" s="692"/>
      <c r="J126" s="559" t="str">
        <f t="shared" si="2"/>
        <v>INCLUDED</v>
      </c>
    </row>
    <row r="127" spans="1:10" ht="46.8">
      <c r="A127" s="706">
        <v>109</v>
      </c>
      <c r="B127" s="689">
        <v>7000009996</v>
      </c>
      <c r="C127" s="689">
        <v>990</v>
      </c>
      <c r="D127" s="700" t="s">
        <v>500</v>
      </c>
      <c r="E127" s="689">
        <v>1000029038</v>
      </c>
      <c r="F127" s="713" t="s">
        <v>613</v>
      </c>
      <c r="G127" s="707" t="s">
        <v>290</v>
      </c>
      <c r="H127" s="707">
        <v>17</v>
      </c>
      <c r="I127" s="692"/>
      <c r="J127" s="559" t="str">
        <f t="shared" si="2"/>
        <v>INCLUDED</v>
      </c>
    </row>
    <row r="128" spans="1:10" ht="46.8">
      <c r="A128" s="706">
        <v>110</v>
      </c>
      <c r="B128" s="689">
        <v>7000009996</v>
      </c>
      <c r="C128" s="689">
        <v>1000</v>
      </c>
      <c r="D128" s="700" t="s">
        <v>500</v>
      </c>
      <c r="E128" s="689">
        <v>1000029039</v>
      </c>
      <c r="F128" s="713" t="s">
        <v>614</v>
      </c>
      <c r="G128" s="707" t="s">
        <v>290</v>
      </c>
      <c r="H128" s="707">
        <v>15</v>
      </c>
      <c r="I128" s="692"/>
      <c r="J128" s="559" t="str">
        <f t="shared" si="2"/>
        <v>INCLUDED</v>
      </c>
    </row>
    <row r="129" spans="1:10" ht="46.8">
      <c r="A129" s="706">
        <v>111</v>
      </c>
      <c r="B129" s="689">
        <v>7000009996</v>
      </c>
      <c r="C129" s="689">
        <v>1010</v>
      </c>
      <c r="D129" s="700" t="s">
        <v>500</v>
      </c>
      <c r="E129" s="689">
        <v>1000029035</v>
      </c>
      <c r="F129" s="713" t="s">
        <v>615</v>
      </c>
      <c r="G129" s="707" t="s">
        <v>290</v>
      </c>
      <c r="H129" s="707">
        <v>15</v>
      </c>
      <c r="I129" s="692"/>
      <c r="J129" s="559" t="str">
        <f t="shared" si="2"/>
        <v>INCLUDED</v>
      </c>
    </row>
    <row r="130" spans="1:10" ht="31.2">
      <c r="A130" s="706">
        <v>112</v>
      </c>
      <c r="B130" s="689">
        <v>7000009996</v>
      </c>
      <c r="C130" s="689">
        <v>1020</v>
      </c>
      <c r="D130" s="700" t="s">
        <v>501</v>
      </c>
      <c r="E130" s="689">
        <v>1000011261</v>
      </c>
      <c r="F130" s="713" t="s">
        <v>616</v>
      </c>
      <c r="G130" s="707" t="s">
        <v>291</v>
      </c>
      <c r="H130" s="707">
        <v>2</v>
      </c>
      <c r="I130" s="692"/>
      <c r="J130" s="559" t="str">
        <f t="shared" si="2"/>
        <v>INCLUDED</v>
      </c>
    </row>
    <row r="131" spans="1:10" ht="31.2">
      <c r="A131" s="706">
        <v>113</v>
      </c>
      <c r="B131" s="689">
        <v>7000009996</v>
      </c>
      <c r="C131" s="689">
        <v>1030</v>
      </c>
      <c r="D131" s="700" t="s">
        <v>501</v>
      </c>
      <c r="E131" s="689">
        <v>1000011264</v>
      </c>
      <c r="F131" s="713" t="s">
        <v>617</v>
      </c>
      <c r="G131" s="707" t="s">
        <v>291</v>
      </c>
      <c r="H131" s="707">
        <v>2</v>
      </c>
      <c r="I131" s="692"/>
      <c r="J131" s="559" t="str">
        <f t="shared" si="2"/>
        <v>INCLUDED</v>
      </c>
    </row>
    <row r="132" spans="1:10" ht="31.2">
      <c r="A132" s="706">
        <v>114</v>
      </c>
      <c r="B132" s="689">
        <v>7000009996</v>
      </c>
      <c r="C132" s="689">
        <v>1040</v>
      </c>
      <c r="D132" s="700" t="s">
        <v>501</v>
      </c>
      <c r="E132" s="689">
        <v>1000011253</v>
      </c>
      <c r="F132" s="713" t="s">
        <v>618</v>
      </c>
      <c r="G132" s="707" t="s">
        <v>291</v>
      </c>
      <c r="H132" s="707">
        <v>1</v>
      </c>
      <c r="I132" s="692"/>
      <c r="J132" s="559" t="str">
        <f t="shared" si="2"/>
        <v>INCLUDED</v>
      </c>
    </row>
    <row r="133" spans="1:10" ht="31.2">
      <c r="A133" s="706">
        <v>115</v>
      </c>
      <c r="B133" s="689">
        <v>7000009996</v>
      </c>
      <c r="C133" s="689">
        <v>1050</v>
      </c>
      <c r="D133" s="700" t="s">
        <v>501</v>
      </c>
      <c r="E133" s="689">
        <v>1000011265</v>
      </c>
      <c r="F133" s="713" t="s">
        <v>619</v>
      </c>
      <c r="G133" s="707" t="s">
        <v>291</v>
      </c>
      <c r="H133" s="707">
        <v>1</v>
      </c>
      <c r="I133" s="692"/>
      <c r="J133" s="559" t="str">
        <f t="shared" si="2"/>
        <v>INCLUDED</v>
      </c>
    </row>
    <row r="134" spans="1:10" ht="31.2">
      <c r="A134" s="706">
        <v>116</v>
      </c>
      <c r="B134" s="689">
        <v>7000009996</v>
      </c>
      <c r="C134" s="689">
        <v>1060</v>
      </c>
      <c r="D134" s="700" t="s">
        <v>501</v>
      </c>
      <c r="E134" s="689">
        <v>1000011257</v>
      </c>
      <c r="F134" s="713" t="s">
        <v>620</v>
      </c>
      <c r="G134" s="707" t="s">
        <v>291</v>
      </c>
      <c r="H134" s="707">
        <v>3</v>
      </c>
      <c r="I134" s="692"/>
      <c r="J134" s="559" t="str">
        <f t="shared" si="2"/>
        <v>INCLUDED</v>
      </c>
    </row>
    <row r="135" spans="1:10" ht="31.2">
      <c r="A135" s="706">
        <v>117</v>
      </c>
      <c r="B135" s="689">
        <v>7000009996</v>
      </c>
      <c r="C135" s="689">
        <v>1070</v>
      </c>
      <c r="D135" s="700" t="s">
        <v>501</v>
      </c>
      <c r="E135" s="689">
        <v>1000011240</v>
      </c>
      <c r="F135" s="713" t="s">
        <v>621</v>
      </c>
      <c r="G135" s="707" t="s">
        <v>291</v>
      </c>
      <c r="H135" s="707">
        <v>3</v>
      </c>
      <c r="I135" s="692"/>
      <c r="J135" s="559" t="str">
        <f t="shared" si="2"/>
        <v>INCLUDED</v>
      </c>
    </row>
    <row r="136" spans="1:10" ht="31.2">
      <c r="A136" s="706">
        <v>118</v>
      </c>
      <c r="B136" s="689">
        <v>7000009996</v>
      </c>
      <c r="C136" s="689">
        <v>1080</v>
      </c>
      <c r="D136" s="700" t="s">
        <v>501</v>
      </c>
      <c r="E136" s="689">
        <v>1000011243</v>
      </c>
      <c r="F136" s="713" t="s">
        <v>622</v>
      </c>
      <c r="G136" s="707" t="s">
        <v>291</v>
      </c>
      <c r="H136" s="707">
        <v>2</v>
      </c>
      <c r="I136" s="692"/>
      <c r="J136" s="559" t="str">
        <f t="shared" si="2"/>
        <v>INCLUDED</v>
      </c>
    </row>
    <row r="137" spans="1:10" ht="31.2">
      <c r="A137" s="706">
        <v>119</v>
      </c>
      <c r="B137" s="689">
        <v>7000009996</v>
      </c>
      <c r="C137" s="689">
        <v>1090</v>
      </c>
      <c r="D137" s="700" t="s">
        <v>501</v>
      </c>
      <c r="E137" s="689">
        <v>1000011244</v>
      </c>
      <c r="F137" s="713" t="s">
        <v>623</v>
      </c>
      <c r="G137" s="707" t="s">
        <v>291</v>
      </c>
      <c r="H137" s="707">
        <v>1</v>
      </c>
      <c r="I137" s="692"/>
      <c r="J137" s="559" t="str">
        <f t="shared" si="2"/>
        <v>INCLUDED</v>
      </c>
    </row>
    <row r="138" spans="1:10" ht="31.2">
      <c r="A138" s="706">
        <v>120</v>
      </c>
      <c r="B138" s="689">
        <v>7000009996</v>
      </c>
      <c r="C138" s="689">
        <v>1100</v>
      </c>
      <c r="D138" s="700" t="s">
        <v>501</v>
      </c>
      <c r="E138" s="689">
        <v>1000011238</v>
      </c>
      <c r="F138" s="713" t="s">
        <v>624</v>
      </c>
      <c r="G138" s="707" t="s">
        <v>291</v>
      </c>
      <c r="H138" s="707">
        <v>1</v>
      </c>
      <c r="I138" s="692"/>
      <c r="J138" s="559" t="str">
        <f t="shared" si="2"/>
        <v>INCLUDED</v>
      </c>
    </row>
    <row r="139" spans="1:10" ht="31.2">
      <c r="A139" s="706">
        <v>121</v>
      </c>
      <c r="B139" s="689">
        <v>7000009996</v>
      </c>
      <c r="C139" s="689">
        <v>1110</v>
      </c>
      <c r="D139" s="700" t="s">
        <v>501</v>
      </c>
      <c r="E139" s="689">
        <v>1000011239</v>
      </c>
      <c r="F139" s="713" t="s">
        <v>625</v>
      </c>
      <c r="G139" s="707" t="s">
        <v>291</v>
      </c>
      <c r="H139" s="707">
        <v>1</v>
      </c>
      <c r="I139" s="692"/>
      <c r="J139" s="559" t="str">
        <f t="shared" si="2"/>
        <v>INCLUDED</v>
      </c>
    </row>
    <row r="140" spans="1:10" ht="31.2">
      <c r="A140" s="706">
        <v>122</v>
      </c>
      <c r="B140" s="689">
        <v>7000009996</v>
      </c>
      <c r="C140" s="689">
        <v>1120</v>
      </c>
      <c r="D140" s="700" t="s">
        <v>501</v>
      </c>
      <c r="E140" s="689">
        <v>1000030635</v>
      </c>
      <c r="F140" s="713" t="s">
        <v>626</v>
      </c>
      <c r="G140" s="707" t="s">
        <v>291</v>
      </c>
      <c r="H140" s="707">
        <v>2</v>
      </c>
      <c r="I140" s="692"/>
      <c r="J140" s="559" t="str">
        <f t="shared" si="2"/>
        <v>INCLUDED</v>
      </c>
    </row>
    <row r="141" spans="1:10" ht="31.2">
      <c r="A141" s="706">
        <v>123</v>
      </c>
      <c r="B141" s="689">
        <v>7000009996</v>
      </c>
      <c r="C141" s="689">
        <v>1590</v>
      </c>
      <c r="D141" s="700" t="s">
        <v>502</v>
      </c>
      <c r="E141" s="689">
        <v>1000000444</v>
      </c>
      <c r="F141" s="713" t="s">
        <v>470</v>
      </c>
      <c r="G141" s="707" t="s">
        <v>443</v>
      </c>
      <c r="H141" s="707">
        <v>1</v>
      </c>
      <c r="I141" s="692"/>
      <c r="J141" s="559" t="str">
        <f t="shared" si="2"/>
        <v>INCLUDED</v>
      </c>
    </row>
    <row r="142" spans="1:10" ht="31.2">
      <c r="A142" s="706">
        <v>124</v>
      </c>
      <c r="B142" s="689">
        <v>7000009996</v>
      </c>
      <c r="C142" s="689">
        <v>1600</v>
      </c>
      <c r="D142" s="700" t="s">
        <v>502</v>
      </c>
      <c r="E142" s="689">
        <v>1000000443</v>
      </c>
      <c r="F142" s="713" t="s">
        <v>442</v>
      </c>
      <c r="G142" s="707" t="s">
        <v>443</v>
      </c>
      <c r="H142" s="707">
        <v>1</v>
      </c>
      <c r="I142" s="692"/>
      <c r="J142" s="559" t="str">
        <f t="shared" si="2"/>
        <v>INCLUDED</v>
      </c>
    </row>
    <row r="143" spans="1:10" ht="31.2">
      <c r="A143" s="706">
        <v>125</v>
      </c>
      <c r="B143" s="689">
        <v>7000009996</v>
      </c>
      <c r="C143" s="689">
        <v>1610</v>
      </c>
      <c r="D143" s="700" t="s">
        <v>502</v>
      </c>
      <c r="E143" s="689">
        <v>1000000442</v>
      </c>
      <c r="F143" s="713" t="s">
        <v>444</v>
      </c>
      <c r="G143" s="707" t="s">
        <v>443</v>
      </c>
      <c r="H143" s="707">
        <v>1</v>
      </c>
      <c r="I143" s="692"/>
      <c r="J143" s="559" t="str">
        <f t="shared" si="2"/>
        <v>INCLUDED</v>
      </c>
    </row>
    <row r="144" spans="1:10">
      <c r="A144" s="706">
        <v>126</v>
      </c>
      <c r="B144" s="689">
        <v>7000009996</v>
      </c>
      <c r="C144" s="689">
        <v>1180</v>
      </c>
      <c r="D144" s="700" t="s">
        <v>503</v>
      </c>
      <c r="E144" s="689">
        <v>1000019912</v>
      </c>
      <c r="F144" s="713" t="s">
        <v>627</v>
      </c>
      <c r="G144" s="707" t="s">
        <v>443</v>
      </c>
      <c r="H144" s="707">
        <v>1</v>
      </c>
      <c r="I144" s="692"/>
      <c r="J144" s="559" t="str">
        <f t="shared" si="2"/>
        <v>INCLUDED</v>
      </c>
    </row>
    <row r="145" spans="1:10">
      <c r="A145" s="706">
        <v>127</v>
      </c>
      <c r="B145" s="689">
        <v>7000009996</v>
      </c>
      <c r="C145" s="689">
        <v>1130</v>
      </c>
      <c r="D145" s="700" t="s">
        <v>503</v>
      </c>
      <c r="E145" s="689">
        <v>1000019927</v>
      </c>
      <c r="F145" s="713" t="s">
        <v>628</v>
      </c>
      <c r="G145" s="707" t="s">
        <v>443</v>
      </c>
      <c r="H145" s="707">
        <v>1</v>
      </c>
      <c r="I145" s="692"/>
      <c r="J145" s="559" t="str">
        <f t="shared" si="2"/>
        <v>INCLUDED</v>
      </c>
    </row>
    <row r="146" spans="1:10">
      <c r="A146" s="706">
        <v>128</v>
      </c>
      <c r="B146" s="689">
        <v>7000009996</v>
      </c>
      <c r="C146" s="689">
        <v>1140</v>
      </c>
      <c r="D146" s="700" t="s">
        <v>503</v>
      </c>
      <c r="E146" s="689">
        <v>1000019924</v>
      </c>
      <c r="F146" s="713" t="s">
        <v>629</v>
      </c>
      <c r="G146" s="707" t="s">
        <v>443</v>
      </c>
      <c r="H146" s="707">
        <v>1</v>
      </c>
      <c r="I146" s="692"/>
      <c r="J146" s="559" t="str">
        <f t="shared" si="2"/>
        <v>INCLUDED</v>
      </c>
    </row>
    <row r="147" spans="1:10">
      <c r="A147" s="706">
        <v>129</v>
      </c>
      <c r="B147" s="689">
        <v>7000009996</v>
      </c>
      <c r="C147" s="689">
        <v>1150</v>
      </c>
      <c r="D147" s="700" t="s">
        <v>503</v>
      </c>
      <c r="E147" s="689">
        <v>1000026195</v>
      </c>
      <c r="F147" s="713" t="s">
        <v>630</v>
      </c>
      <c r="G147" s="707" t="s">
        <v>291</v>
      </c>
      <c r="H147" s="707">
        <v>1</v>
      </c>
      <c r="I147" s="692"/>
      <c r="J147" s="559" t="str">
        <f t="shared" si="2"/>
        <v>INCLUDED</v>
      </c>
    </row>
    <row r="148" spans="1:10">
      <c r="A148" s="706">
        <v>130</v>
      </c>
      <c r="B148" s="689">
        <v>7000009996</v>
      </c>
      <c r="C148" s="689">
        <v>1160</v>
      </c>
      <c r="D148" s="700" t="s">
        <v>503</v>
      </c>
      <c r="E148" s="689">
        <v>1000019921</v>
      </c>
      <c r="F148" s="713" t="s">
        <v>631</v>
      </c>
      <c r="G148" s="707" t="s">
        <v>443</v>
      </c>
      <c r="H148" s="707">
        <v>1</v>
      </c>
      <c r="I148" s="692"/>
      <c r="J148" s="559" t="str">
        <f t="shared" ref="J148:J211" si="3">IF(I148="","INCLUDED",I148*H148)</f>
        <v>INCLUDED</v>
      </c>
    </row>
    <row r="149" spans="1:10">
      <c r="A149" s="706">
        <v>131</v>
      </c>
      <c r="B149" s="689">
        <v>7000009996</v>
      </c>
      <c r="C149" s="689">
        <v>1170</v>
      </c>
      <c r="D149" s="700" t="s">
        <v>503</v>
      </c>
      <c r="E149" s="689">
        <v>1000019926</v>
      </c>
      <c r="F149" s="713" t="s">
        <v>632</v>
      </c>
      <c r="G149" s="707" t="s">
        <v>443</v>
      </c>
      <c r="H149" s="707">
        <v>1</v>
      </c>
      <c r="I149" s="692"/>
      <c r="J149" s="559" t="str">
        <f t="shared" si="3"/>
        <v>INCLUDED</v>
      </c>
    </row>
    <row r="150" spans="1:10">
      <c r="A150" s="706">
        <v>132</v>
      </c>
      <c r="B150" s="689">
        <v>7000009996</v>
      </c>
      <c r="C150" s="689">
        <v>1190</v>
      </c>
      <c r="D150" s="700" t="s">
        <v>503</v>
      </c>
      <c r="E150" s="689">
        <v>1000031011</v>
      </c>
      <c r="F150" s="713" t="s">
        <v>633</v>
      </c>
      <c r="G150" s="707" t="s">
        <v>443</v>
      </c>
      <c r="H150" s="707">
        <v>1</v>
      </c>
      <c r="I150" s="692"/>
      <c r="J150" s="559" t="str">
        <f t="shared" si="3"/>
        <v>INCLUDED</v>
      </c>
    </row>
    <row r="151" spans="1:10">
      <c r="A151" s="706">
        <v>133</v>
      </c>
      <c r="B151" s="689">
        <v>7000009996</v>
      </c>
      <c r="C151" s="689">
        <v>1200</v>
      </c>
      <c r="D151" s="700" t="s">
        <v>503</v>
      </c>
      <c r="E151" s="689">
        <v>1000025935</v>
      </c>
      <c r="F151" s="713" t="s">
        <v>634</v>
      </c>
      <c r="G151" s="707" t="s">
        <v>291</v>
      </c>
      <c r="H151" s="707">
        <v>1</v>
      </c>
      <c r="I151" s="692"/>
      <c r="J151" s="559" t="str">
        <f t="shared" si="3"/>
        <v>INCLUDED</v>
      </c>
    </row>
    <row r="152" spans="1:10">
      <c r="A152" s="706">
        <v>134</v>
      </c>
      <c r="B152" s="689">
        <v>7000009996</v>
      </c>
      <c r="C152" s="689">
        <v>1210</v>
      </c>
      <c r="D152" s="700" t="s">
        <v>503</v>
      </c>
      <c r="E152" s="689">
        <v>1000028206</v>
      </c>
      <c r="F152" s="713" t="s">
        <v>635</v>
      </c>
      <c r="G152" s="707" t="s">
        <v>443</v>
      </c>
      <c r="H152" s="707">
        <v>1</v>
      </c>
      <c r="I152" s="692"/>
      <c r="J152" s="559" t="str">
        <f t="shared" si="3"/>
        <v>INCLUDED</v>
      </c>
    </row>
    <row r="153" spans="1:10">
      <c r="A153" s="706">
        <v>135</v>
      </c>
      <c r="B153" s="689">
        <v>7000009996</v>
      </c>
      <c r="C153" s="689">
        <v>1220</v>
      </c>
      <c r="D153" s="700" t="s">
        <v>503</v>
      </c>
      <c r="E153" s="689">
        <v>1000030728</v>
      </c>
      <c r="F153" s="713" t="s">
        <v>636</v>
      </c>
      <c r="G153" s="707" t="s">
        <v>443</v>
      </c>
      <c r="H153" s="707">
        <v>1</v>
      </c>
      <c r="I153" s="692"/>
      <c r="J153" s="559" t="str">
        <f t="shared" si="3"/>
        <v>INCLUDED</v>
      </c>
    </row>
    <row r="154" spans="1:10">
      <c r="A154" s="706">
        <v>136</v>
      </c>
      <c r="B154" s="689">
        <v>7000009996</v>
      </c>
      <c r="C154" s="689">
        <v>1230</v>
      </c>
      <c r="D154" s="700" t="s">
        <v>503</v>
      </c>
      <c r="E154" s="689">
        <v>1000025933</v>
      </c>
      <c r="F154" s="713" t="s">
        <v>637</v>
      </c>
      <c r="G154" s="707" t="s">
        <v>291</v>
      </c>
      <c r="H154" s="707">
        <v>1</v>
      </c>
      <c r="I154" s="692"/>
      <c r="J154" s="559" t="str">
        <f t="shared" si="3"/>
        <v>INCLUDED</v>
      </c>
    </row>
    <row r="155" spans="1:10">
      <c r="A155" s="706">
        <v>137</v>
      </c>
      <c r="B155" s="689">
        <v>7000009996</v>
      </c>
      <c r="C155" s="689">
        <v>1240</v>
      </c>
      <c r="D155" s="700" t="s">
        <v>503</v>
      </c>
      <c r="E155" s="689">
        <v>1000025934</v>
      </c>
      <c r="F155" s="713" t="s">
        <v>638</v>
      </c>
      <c r="G155" s="707" t="s">
        <v>291</v>
      </c>
      <c r="H155" s="707">
        <v>1</v>
      </c>
      <c r="I155" s="692"/>
      <c r="J155" s="559" t="str">
        <f t="shared" si="3"/>
        <v>INCLUDED</v>
      </c>
    </row>
    <row r="156" spans="1:10">
      <c r="A156" s="706">
        <v>138</v>
      </c>
      <c r="B156" s="689">
        <v>7000009996</v>
      </c>
      <c r="C156" s="689">
        <v>1250</v>
      </c>
      <c r="D156" s="700" t="s">
        <v>503</v>
      </c>
      <c r="E156" s="689">
        <v>1000028580</v>
      </c>
      <c r="F156" s="713" t="s">
        <v>639</v>
      </c>
      <c r="G156" s="707" t="s">
        <v>462</v>
      </c>
      <c r="H156" s="707">
        <v>1</v>
      </c>
      <c r="I156" s="692"/>
      <c r="J156" s="559" t="str">
        <f t="shared" si="3"/>
        <v>INCLUDED</v>
      </c>
    </row>
    <row r="157" spans="1:10">
      <c r="A157" s="706">
        <v>139</v>
      </c>
      <c r="B157" s="689">
        <v>7000009996</v>
      </c>
      <c r="C157" s="689">
        <v>1260</v>
      </c>
      <c r="D157" s="700" t="s">
        <v>503</v>
      </c>
      <c r="E157" s="689">
        <v>1000028570</v>
      </c>
      <c r="F157" s="713" t="s">
        <v>640</v>
      </c>
      <c r="G157" s="707" t="s">
        <v>462</v>
      </c>
      <c r="H157" s="707">
        <v>1</v>
      </c>
      <c r="I157" s="692"/>
      <c r="J157" s="559" t="str">
        <f t="shared" si="3"/>
        <v>INCLUDED</v>
      </c>
    </row>
    <row r="158" spans="1:10">
      <c r="A158" s="706">
        <v>140</v>
      </c>
      <c r="B158" s="689">
        <v>7000009996</v>
      </c>
      <c r="C158" s="689">
        <v>1270</v>
      </c>
      <c r="D158" s="700" t="s">
        <v>503</v>
      </c>
      <c r="E158" s="689">
        <v>1000028573</v>
      </c>
      <c r="F158" s="713" t="s">
        <v>641</v>
      </c>
      <c r="G158" s="707" t="s">
        <v>462</v>
      </c>
      <c r="H158" s="707">
        <v>1</v>
      </c>
      <c r="I158" s="692"/>
      <c r="J158" s="559" t="str">
        <f t="shared" si="3"/>
        <v>INCLUDED</v>
      </c>
    </row>
    <row r="159" spans="1:10">
      <c r="A159" s="706">
        <v>141</v>
      </c>
      <c r="B159" s="689">
        <v>7000009996</v>
      </c>
      <c r="C159" s="689">
        <v>1280</v>
      </c>
      <c r="D159" s="700" t="s">
        <v>503</v>
      </c>
      <c r="E159" s="689">
        <v>1000028571</v>
      </c>
      <c r="F159" s="713" t="s">
        <v>642</v>
      </c>
      <c r="G159" s="707" t="s">
        <v>462</v>
      </c>
      <c r="H159" s="707">
        <v>1</v>
      </c>
      <c r="I159" s="692"/>
      <c r="J159" s="559" t="str">
        <f t="shared" si="3"/>
        <v>INCLUDED</v>
      </c>
    </row>
    <row r="160" spans="1:10">
      <c r="A160" s="706">
        <v>142</v>
      </c>
      <c r="B160" s="689">
        <v>7000009996</v>
      </c>
      <c r="C160" s="689">
        <v>1290</v>
      </c>
      <c r="D160" s="700" t="s">
        <v>503</v>
      </c>
      <c r="E160" s="689">
        <v>1000028780</v>
      </c>
      <c r="F160" s="713" t="s">
        <v>643</v>
      </c>
      <c r="G160" s="707" t="s">
        <v>443</v>
      </c>
      <c r="H160" s="707">
        <v>1</v>
      </c>
      <c r="I160" s="692"/>
      <c r="J160" s="559" t="str">
        <f t="shared" si="3"/>
        <v>INCLUDED</v>
      </c>
    </row>
    <row r="161" spans="1:10">
      <c r="A161" s="706">
        <v>143</v>
      </c>
      <c r="B161" s="689">
        <v>7000009996</v>
      </c>
      <c r="C161" s="689">
        <v>1300</v>
      </c>
      <c r="D161" s="700" t="s">
        <v>503</v>
      </c>
      <c r="E161" s="689">
        <v>1000028579</v>
      </c>
      <c r="F161" s="713" t="s">
        <v>644</v>
      </c>
      <c r="G161" s="707" t="s">
        <v>462</v>
      </c>
      <c r="H161" s="707">
        <v>1</v>
      </c>
      <c r="I161" s="692"/>
      <c r="J161" s="559" t="str">
        <f t="shared" si="3"/>
        <v>INCLUDED</v>
      </c>
    </row>
    <row r="162" spans="1:10">
      <c r="A162" s="706">
        <v>144</v>
      </c>
      <c r="B162" s="689">
        <v>7000009996</v>
      </c>
      <c r="C162" s="689">
        <v>1310</v>
      </c>
      <c r="D162" s="700" t="s">
        <v>503</v>
      </c>
      <c r="E162" s="689">
        <v>1000026087</v>
      </c>
      <c r="F162" s="713" t="s">
        <v>645</v>
      </c>
      <c r="G162" s="707" t="s">
        <v>443</v>
      </c>
      <c r="H162" s="707">
        <v>1</v>
      </c>
      <c r="I162" s="692"/>
      <c r="J162" s="559" t="str">
        <f t="shared" si="3"/>
        <v>INCLUDED</v>
      </c>
    </row>
    <row r="163" spans="1:10">
      <c r="A163" s="706">
        <v>145</v>
      </c>
      <c r="B163" s="689">
        <v>7000009996</v>
      </c>
      <c r="C163" s="689">
        <v>1320</v>
      </c>
      <c r="D163" s="700" t="s">
        <v>503</v>
      </c>
      <c r="E163" s="689">
        <v>1000030653</v>
      </c>
      <c r="F163" s="713" t="s">
        <v>646</v>
      </c>
      <c r="G163" s="707" t="s">
        <v>443</v>
      </c>
      <c r="H163" s="707">
        <v>1</v>
      </c>
      <c r="I163" s="692"/>
      <c r="J163" s="559" t="str">
        <f t="shared" si="3"/>
        <v>INCLUDED</v>
      </c>
    </row>
    <row r="164" spans="1:10">
      <c r="A164" s="706">
        <v>146</v>
      </c>
      <c r="B164" s="689">
        <v>7000009996</v>
      </c>
      <c r="C164" s="689">
        <v>1330</v>
      </c>
      <c r="D164" s="700" t="s">
        <v>503</v>
      </c>
      <c r="E164" s="689">
        <v>1000019914</v>
      </c>
      <c r="F164" s="713" t="s">
        <v>647</v>
      </c>
      <c r="G164" s="707" t="s">
        <v>443</v>
      </c>
      <c r="H164" s="707">
        <v>1</v>
      </c>
      <c r="I164" s="692"/>
      <c r="J164" s="559" t="str">
        <f t="shared" si="3"/>
        <v>INCLUDED</v>
      </c>
    </row>
    <row r="165" spans="1:10">
      <c r="A165" s="706">
        <v>147</v>
      </c>
      <c r="B165" s="689">
        <v>7000009996</v>
      </c>
      <c r="C165" s="689">
        <v>1340</v>
      </c>
      <c r="D165" s="700" t="s">
        <v>503</v>
      </c>
      <c r="E165" s="689">
        <v>1000030558</v>
      </c>
      <c r="F165" s="713" t="s">
        <v>648</v>
      </c>
      <c r="G165" s="707" t="s">
        <v>443</v>
      </c>
      <c r="H165" s="707">
        <v>1</v>
      </c>
      <c r="I165" s="692"/>
      <c r="J165" s="559" t="str">
        <f t="shared" si="3"/>
        <v>INCLUDED</v>
      </c>
    </row>
    <row r="166" spans="1:10">
      <c r="A166" s="706">
        <v>148</v>
      </c>
      <c r="B166" s="689">
        <v>7000009996</v>
      </c>
      <c r="C166" s="689">
        <v>1350</v>
      </c>
      <c r="D166" s="700" t="s">
        <v>503</v>
      </c>
      <c r="E166" s="689">
        <v>1000025932</v>
      </c>
      <c r="F166" s="713" t="s">
        <v>649</v>
      </c>
      <c r="G166" s="707" t="s">
        <v>291</v>
      </c>
      <c r="H166" s="707">
        <v>1</v>
      </c>
      <c r="I166" s="692"/>
      <c r="J166" s="559" t="str">
        <f t="shared" si="3"/>
        <v>INCLUDED</v>
      </c>
    </row>
    <row r="167" spans="1:10">
      <c r="A167" s="706">
        <v>149</v>
      </c>
      <c r="B167" s="689">
        <v>7000009996</v>
      </c>
      <c r="C167" s="689">
        <v>1360</v>
      </c>
      <c r="D167" s="700" t="s">
        <v>503</v>
      </c>
      <c r="E167" s="689">
        <v>1000030152</v>
      </c>
      <c r="F167" s="713" t="s">
        <v>650</v>
      </c>
      <c r="G167" s="707" t="s">
        <v>290</v>
      </c>
      <c r="H167" s="707">
        <v>1</v>
      </c>
      <c r="I167" s="692"/>
      <c r="J167" s="559" t="str">
        <f t="shared" si="3"/>
        <v>INCLUDED</v>
      </c>
    </row>
    <row r="168" spans="1:10" ht="31.2">
      <c r="A168" s="706">
        <v>150</v>
      </c>
      <c r="B168" s="689">
        <v>7000009996</v>
      </c>
      <c r="C168" s="689">
        <v>1370</v>
      </c>
      <c r="D168" s="700" t="s">
        <v>504</v>
      </c>
      <c r="E168" s="689">
        <v>1000018700</v>
      </c>
      <c r="F168" s="713" t="s">
        <v>651</v>
      </c>
      <c r="G168" s="707" t="s">
        <v>291</v>
      </c>
      <c r="H168" s="707">
        <v>1</v>
      </c>
      <c r="I168" s="692"/>
      <c r="J168" s="559" t="str">
        <f t="shared" si="3"/>
        <v>INCLUDED</v>
      </c>
    </row>
    <row r="169" spans="1:10" ht="31.2">
      <c r="A169" s="706">
        <v>151</v>
      </c>
      <c r="B169" s="689">
        <v>7000009996</v>
      </c>
      <c r="C169" s="689">
        <v>1380</v>
      </c>
      <c r="D169" s="700" t="s">
        <v>504</v>
      </c>
      <c r="E169" s="689">
        <v>1000001332</v>
      </c>
      <c r="F169" s="713" t="s">
        <v>652</v>
      </c>
      <c r="G169" s="707" t="s">
        <v>290</v>
      </c>
      <c r="H169" s="707">
        <v>6</v>
      </c>
      <c r="I169" s="692"/>
      <c r="J169" s="559" t="str">
        <f t="shared" si="3"/>
        <v>INCLUDED</v>
      </c>
    </row>
    <row r="170" spans="1:10" ht="31.2">
      <c r="A170" s="706">
        <v>152</v>
      </c>
      <c r="B170" s="689">
        <v>7000009996</v>
      </c>
      <c r="C170" s="689">
        <v>1390</v>
      </c>
      <c r="D170" s="700" t="s">
        <v>504</v>
      </c>
      <c r="E170" s="689">
        <v>1000000814</v>
      </c>
      <c r="F170" s="713" t="s">
        <v>653</v>
      </c>
      <c r="G170" s="707" t="s">
        <v>290</v>
      </c>
      <c r="H170" s="707">
        <v>6</v>
      </c>
      <c r="I170" s="692"/>
      <c r="J170" s="559" t="str">
        <f t="shared" si="3"/>
        <v>INCLUDED</v>
      </c>
    </row>
    <row r="171" spans="1:10">
      <c r="A171" s="706">
        <v>153</v>
      </c>
      <c r="B171" s="689">
        <v>7000009996</v>
      </c>
      <c r="C171" s="689">
        <v>1620</v>
      </c>
      <c r="D171" s="700" t="s">
        <v>505</v>
      </c>
      <c r="E171" s="689">
        <v>1000020416</v>
      </c>
      <c r="F171" s="713" t="s">
        <v>531</v>
      </c>
      <c r="G171" s="707" t="s">
        <v>290</v>
      </c>
      <c r="H171" s="707">
        <v>1</v>
      </c>
      <c r="I171" s="692"/>
      <c r="J171" s="559" t="str">
        <f t="shared" si="3"/>
        <v>INCLUDED</v>
      </c>
    </row>
    <row r="172" spans="1:10">
      <c r="A172" s="706">
        <v>154</v>
      </c>
      <c r="B172" s="689">
        <v>7000009996</v>
      </c>
      <c r="C172" s="689">
        <v>1670</v>
      </c>
      <c r="D172" s="700" t="s">
        <v>506</v>
      </c>
      <c r="E172" s="689">
        <v>1000002066</v>
      </c>
      <c r="F172" s="713" t="s">
        <v>654</v>
      </c>
      <c r="G172" s="707" t="s">
        <v>290</v>
      </c>
      <c r="H172" s="707">
        <v>1</v>
      </c>
      <c r="I172" s="692"/>
      <c r="J172" s="559" t="str">
        <f t="shared" si="3"/>
        <v>INCLUDED</v>
      </c>
    </row>
    <row r="173" spans="1:10">
      <c r="A173" s="706">
        <v>155</v>
      </c>
      <c r="B173" s="689">
        <v>7000009996</v>
      </c>
      <c r="C173" s="689">
        <v>1680</v>
      </c>
      <c r="D173" s="700" t="s">
        <v>506</v>
      </c>
      <c r="E173" s="689">
        <v>1000002087</v>
      </c>
      <c r="F173" s="713" t="s">
        <v>655</v>
      </c>
      <c r="G173" s="707" t="s">
        <v>290</v>
      </c>
      <c r="H173" s="707">
        <v>1</v>
      </c>
      <c r="I173" s="692"/>
      <c r="J173" s="559" t="str">
        <f t="shared" si="3"/>
        <v>INCLUDED</v>
      </c>
    </row>
    <row r="174" spans="1:10">
      <c r="A174" s="706">
        <v>156</v>
      </c>
      <c r="B174" s="689">
        <v>7000009996</v>
      </c>
      <c r="C174" s="689">
        <v>1690</v>
      </c>
      <c r="D174" s="700" t="s">
        <v>506</v>
      </c>
      <c r="E174" s="689">
        <v>1000032665</v>
      </c>
      <c r="F174" s="713" t="s">
        <v>656</v>
      </c>
      <c r="G174" s="707" t="s">
        <v>290</v>
      </c>
      <c r="H174" s="707">
        <v>3</v>
      </c>
      <c r="I174" s="692"/>
      <c r="J174" s="559" t="str">
        <f t="shared" si="3"/>
        <v>INCLUDED</v>
      </c>
    </row>
    <row r="175" spans="1:10">
      <c r="A175" s="706">
        <v>157</v>
      </c>
      <c r="B175" s="689">
        <v>7000009996</v>
      </c>
      <c r="C175" s="689">
        <v>1700</v>
      </c>
      <c r="D175" s="700" t="s">
        <v>506</v>
      </c>
      <c r="E175" s="689">
        <v>1000002032</v>
      </c>
      <c r="F175" s="713" t="s">
        <v>657</v>
      </c>
      <c r="G175" s="707" t="s">
        <v>290</v>
      </c>
      <c r="H175" s="707">
        <v>3</v>
      </c>
      <c r="I175" s="692"/>
      <c r="J175" s="559" t="str">
        <f t="shared" si="3"/>
        <v>INCLUDED</v>
      </c>
    </row>
    <row r="176" spans="1:10" ht="62.4">
      <c r="A176" s="706">
        <v>158</v>
      </c>
      <c r="B176" s="689">
        <v>7000009996</v>
      </c>
      <c r="C176" s="689">
        <v>1710</v>
      </c>
      <c r="D176" s="700" t="s">
        <v>506</v>
      </c>
      <c r="E176" s="689">
        <v>1000032454</v>
      </c>
      <c r="F176" s="713" t="s">
        <v>658</v>
      </c>
      <c r="G176" s="707" t="s">
        <v>290</v>
      </c>
      <c r="H176" s="707">
        <v>3</v>
      </c>
      <c r="I176" s="692"/>
      <c r="J176" s="559" t="str">
        <f t="shared" si="3"/>
        <v>INCLUDED</v>
      </c>
    </row>
    <row r="177" spans="1:10">
      <c r="A177" s="706">
        <v>159</v>
      </c>
      <c r="B177" s="689">
        <v>7000009996</v>
      </c>
      <c r="C177" s="689">
        <v>1720</v>
      </c>
      <c r="D177" s="700" t="s">
        <v>507</v>
      </c>
      <c r="E177" s="689">
        <v>1000000731</v>
      </c>
      <c r="F177" s="713" t="s">
        <v>659</v>
      </c>
      <c r="G177" s="707" t="s">
        <v>290</v>
      </c>
      <c r="H177" s="707">
        <v>3</v>
      </c>
      <c r="I177" s="692"/>
      <c r="J177" s="559" t="str">
        <f t="shared" si="3"/>
        <v>INCLUDED</v>
      </c>
    </row>
    <row r="178" spans="1:10">
      <c r="A178" s="706">
        <v>160</v>
      </c>
      <c r="B178" s="689">
        <v>7000009996</v>
      </c>
      <c r="C178" s="689">
        <v>1730</v>
      </c>
      <c r="D178" s="700" t="s">
        <v>507</v>
      </c>
      <c r="E178" s="689">
        <v>1000000609</v>
      </c>
      <c r="F178" s="713" t="s">
        <v>660</v>
      </c>
      <c r="G178" s="707" t="s">
        <v>290</v>
      </c>
      <c r="H178" s="707">
        <v>1</v>
      </c>
      <c r="I178" s="692"/>
      <c r="J178" s="559" t="str">
        <f t="shared" si="3"/>
        <v>INCLUDED</v>
      </c>
    </row>
    <row r="179" spans="1:10">
      <c r="A179" s="706">
        <v>161</v>
      </c>
      <c r="B179" s="689">
        <v>7000009996</v>
      </c>
      <c r="C179" s="689">
        <v>1740</v>
      </c>
      <c r="D179" s="700" t="s">
        <v>507</v>
      </c>
      <c r="E179" s="689">
        <v>1000020422</v>
      </c>
      <c r="F179" s="713" t="s">
        <v>661</v>
      </c>
      <c r="G179" s="707" t="s">
        <v>290</v>
      </c>
      <c r="H179" s="707">
        <v>3</v>
      </c>
      <c r="I179" s="692"/>
      <c r="J179" s="559" t="str">
        <f t="shared" si="3"/>
        <v>INCLUDED</v>
      </c>
    </row>
    <row r="180" spans="1:10">
      <c r="A180" s="706">
        <v>162</v>
      </c>
      <c r="B180" s="689">
        <v>7000009996</v>
      </c>
      <c r="C180" s="689">
        <v>1750</v>
      </c>
      <c r="D180" s="700" t="s">
        <v>507</v>
      </c>
      <c r="E180" s="689">
        <v>1000000593</v>
      </c>
      <c r="F180" s="713" t="s">
        <v>662</v>
      </c>
      <c r="G180" s="707" t="s">
        <v>290</v>
      </c>
      <c r="H180" s="707">
        <v>3</v>
      </c>
      <c r="I180" s="692"/>
      <c r="J180" s="559" t="str">
        <f t="shared" si="3"/>
        <v>INCLUDED</v>
      </c>
    </row>
    <row r="181" spans="1:10" ht="46.8">
      <c r="A181" s="706">
        <v>163</v>
      </c>
      <c r="B181" s="689">
        <v>7000009996</v>
      </c>
      <c r="C181" s="689">
        <v>1760</v>
      </c>
      <c r="D181" s="700" t="s">
        <v>508</v>
      </c>
      <c r="E181" s="689">
        <v>1000024462</v>
      </c>
      <c r="F181" s="713" t="s">
        <v>663</v>
      </c>
      <c r="G181" s="707" t="s">
        <v>290</v>
      </c>
      <c r="H181" s="707">
        <v>1</v>
      </c>
      <c r="I181" s="692"/>
      <c r="J181" s="559" t="str">
        <f t="shared" si="3"/>
        <v>INCLUDED</v>
      </c>
    </row>
    <row r="182" spans="1:10" ht="31.2">
      <c r="A182" s="706">
        <v>164</v>
      </c>
      <c r="B182" s="689">
        <v>7000009996</v>
      </c>
      <c r="C182" s="689">
        <v>1770</v>
      </c>
      <c r="D182" s="700" t="s">
        <v>508</v>
      </c>
      <c r="E182" s="689">
        <v>1000024643</v>
      </c>
      <c r="F182" s="713" t="s">
        <v>664</v>
      </c>
      <c r="G182" s="707" t="s">
        <v>290</v>
      </c>
      <c r="H182" s="707">
        <v>1</v>
      </c>
      <c r="I182" s="692"/>
      <c r="J182" s="559" t="str">
        <f t="shared" si="3"/>
        <v>INCLUDED</v>
      </c>
    </row>
    <row r="183" spans="1:10" ht="31.2">
      <c r="A183" s="706">
        <v>165</v>
      </c>
      <c r="B183" s="689">
        <v>7000009996</v>
      </c>
      <c r="C183" s="689">
        <v>1780</v>
      </c>
      <c r="D183" s="700" t="s">
        <v>508</v>
      </c>
      <c r="E183" s="689">
        <v>1000024639</v>
      </c>
      <c r="F183" s="713" t="s">
        <v>665</v>
      </c>
      <c r="G183" s="707" t="s">
        <v>290</v>
      </c>
      <c r="H183" s="707">
        <v>1</v>
      </c>
      <c r="I183" s="692"/>
      <c r="J183" s="559" t="str">
        <f t="shared" si="3"/>
        <v>INCLUDED</v>
      </c>
    </row>
    <row r="184" spans="1:10" ht="31.2">
      <c r="A184" s="706">
        <v>166</v>
      </c>
      <c r="B184" s="689">
        <v>7000009996</v>
      </c>
      <c r="C184" s="689">
        <v>1790</v>
      </c>
      <c r="D184" s="700" t="s">
        <v>508</v>
      </c>
      <c r="E184" s="689">
        <v>1000025047</v>
      </c>
      <c r="F184" s="713" t="s">
        <v>666</v>
      </c>
      <c r="G184" s="707" t="s">
        <v>290</v>
      </c>
      <c r="H184" s="707">
        <v>1</v>
      </c>
      <c r="I184" s="692"/>
      <c r="J184" s="559" t="str">
        <f t="shared" si="3"/>
        <v>INCLUDED</v>
      </c>
    </row>
    <row r="185" spans="1:10">
      <c r="A185" s="706">
        <v>167</v>
      </c>
      <c r="B185" s="689">
        <v>7000009996</v>
      </c>
      <c r="C185" s="689">
        <v>1800</v>
      </c>
      <c r="D185" s="700" t="s">
        <v>508</v>
      </c>
      <c r="E185" s="689">
        <v>1000025330</v>
      </c>
      <c r="F185" s="713" t="s">
        <v>667</v>
      </c>
      <c r="G185" s="707" t="s">
        <v>291</v>
      </c>
      <c r="H185" s="707">
        <v>1</v>
      </c>
      <c r="I185" s="692"/>
      <c r="J185" s="559" t="str">
        <f t="shared" si="3"/>
        <v>INCLUDED</v>
      </c>
    </row>
    <row r="186" spans="1:10" ht="31.2">
      <c r="A186" s="706">
        <v>168</v>
      </c>
      <c r="B186" s="689">
        <v>7000009996</v>
      </c>
      <c r="C186" s="689">
        <v>1810</v>
      </c>
      <c r="D186" s="700" t="s">
        <v>508</v>
      </c>
      <c r="E186" s="689">
        <v>1000025341</v>
      </c>
      <c r="F186" s="713" t="s">
        <v>668</v>
      </c>
      <c r="G186" s="707" t="s">
        <v>290</v>
      </c>
      <c r="H186" s="707">
        <v>1</v>
      </c>
      <c r="I186" s="692"/>
      <c r="J186" s="559" t="str">
        <f t="shared" si="3"/>
        <v>INCLUDED</v>
      </c>
    </row>
    <row r="187" spans="1:10">
      <c r="A187" s="706">
        <v>169</v>
      </c>
      <c r="B187" s="689">
        <v>7000009996</v>
      </c>
      <c r="C187" s="689">
        <v>1820</v>
      </c>
      <c r="D187" s="700" t="s">
        <v>508</v>
      </c>
      <c r="E187" s="689">
        <v>1000025535</v>
      </c>
      <c r="F187" s="713" t="s">
        <v>669</v>
      </c>
      <c r="G187" s="707" t="s">
        <v>290</v>
      </c>
      <c r="H187" s="707">
        <v>1</v>
      </c>
      <c r="I187" s="692"/>
      <c r="J187" s="559" t="str">
        <f t="shared" si="3"/>
        <v>INCLUDED</v>
      </c>
    </row>
    <row r="188" spans="1:10">
      <c r="A188" s="706">
        <v>170</v>
      </c>
      <c r="B188" s="689">
        <v>7000009996</v>
      </c>
      <c r="C188" s="689">
        <v>1830</v>
      </c>
      <c r="D188" s="700" t="s">
        <v>508</v>
      </c>
      <c r="E188" s="689">
        <v>1000025391</v>
      </c>
      <c r="F188" s="713" t="s">
        <v>670</v>
      </c>
      <c r="G188" s="707" t="s">
        <v>290</v>
      </c>
      <c r="H188" s="707">
        <v>1</v>
      </c>
      <c r="I188" s="692"/>
      <c r="J188" s="559" t="str">
        <f t="shared" si="3"/>
        <v>INCLUDED</v>
      </c>
    </row>
    <row r="189" spans="1:10" ht="31.2">
      <c r="A189" s="706">
        <v>171</v>
      </c>
      <c r="B189" s="689">
        <v>7000009996</v>
      </c>
      <c r="C189" s="689">
        <v>1840</v>
      </c>
      <c r="D189" s="700" t="s">
        <v>508</v>
      </c>
      <c r="E189" s="689">
        <v>1000025537</v>
      </c>
      <c r="F189" s="713" t="s">
        <v>671</v>
      </c>
      <c r="G189" s="707" t="s">
        <v>290</v>
      </c>
      <c r="H189" s="707">
        <v>1</v>
      </c>
      <c r="I189" s="692"/>
      <c r="J189" s="559" t="str">
        <f t="shared" si="3"/>
        <v>INCLUDED</v>
      </c>
    </row>
    <row r="190" spans="1:10" ht="31.2">
      <c r="A190" s="706">
        <v>172</v>
      </c>
      <c r="B190" s="689">
        <v>7000009996</v>
      </c>
      <c r="C190" s="689">
        <v>1850</v>
      </c>
      <c r="D190" s="700" t="s">
        <v>508</v>
      </c>
      <c r="E190" s="689">
        <v>1000025036</v>
      </c>
      <c r="F190" s="713" t="s">
        <v>672</v>
      </c>
      <c r="G190" s="707" t="s">
        <v>290</v>
      </c>
      <c r="H190" s="707">
        <v>1</v>
      </c>
      <c r="I190" s="692"/>
      <c r="J190" s="559" t="str">
        <f t="shared" si="3"/>
        <v>INCLUDED</v>
      </c>
    </row>
    <row r="191" spans="1:10">
      <c r="A191" s="706">
        <v>173</v>
      </c>
      <c r="B191" s="689">
        <v>7000009996</v>
      </c>
      <c r="C191" s="689">
        <v>1860</v>
      </c>
      <c r="D191" s="700" t="s">
        <v>508</v>
      </c>
      <c r="E191" s="689">
        <v>1000024645</v>
      </c>
      <c r="F191" s="713" t="s">
        <v>673</v>
      </c>
      <c r="G191" s="707" t="s">
        <v>290</v>
      </c>
      <c r="H191" s="707">
        <v>1</v>
      </c>
      <c r="I191" s="692"/>
      <c r="J191" s="559" t="str">
        <f t="shared" si="3"/>
        <v>INCLUDED</v>
      </c>
    </row>
    <row r="192" spans="1:10">
      <c r="A192" s="706">
        <v>174</v>
      </c>
      <c r="B192" s="689">
        <v>7000009996</v>
      </c>
      <c r="C192" s="689">
        <v>1870</v>
      </c>
      <c r="D192" s="700" t="s">
        <v>508</v>
      </c>
      <c r="E192" s="689">
        <v>8000001867</v>
      </c>
      <c r="F192" s="713" t="s">
        <v>674</v>
      </c>
      <c r="G192" s="707" t="s">
        <v>290</v>
      </c>
      <c r="H192" s="707">
        <v>1</v>
      </c>
      <c r="I192" s="692"/>
      <c r="J192" s="559" t="str">
        <f t="shared" si="3"/>
        <v>INCLUDED</v>
      </c>
    </row>
    <row r="193" spans="1:10">
      <c r="A193" s="706">
        <v>175</v>
      </c>
      <c r="B193" s="689">
        <v>7000009996</v>
      </c>
      <c r="C193" s="689">
        <v>1880</v>
      </c>
      <c r="D193" s="700" t="s">
        <v>508</v>
      </c>
      <c r="E193" s="689">
        <v>1000024234</v>
      </c>
      <c r="F193" s="713" t="s">
        <v>675</v>
      </c>
      <c r="G193" s="707" t="s">
        <v>290</v>
      </c>
      <c r="H193" s="707">
        <v>1</v>
      </c>
      <c r="I193" s="692"/>
      <c r="J193" s="559" t="str">
        <f t="shared" si="3"/>
        <v>INCLUDED</v>
      </c>
    </row>
    <row r="194" spans="1:10">
      <c r="A194" s="706">
        <v>176</v>
      </c>
      <c r="B194" s="689">
        <v>7000009996</v>
      </c>
      <c r="C194" s="689">
        <v>1890</v>
      </c>
      <c r="D194" s="700" t="s">
        <v>508</v>
      </c>
      <c r="E194" s="689">
        <v>1000029074</v>
      </c>
      <c r="F194" s="713" t="s">
        <v>676</v>
      </c>
      <c r="G194" s="707" t="s">
        <v>290</v>
      </c>
      <c r="H194" s="707">
        <v>1</v>
      </c>
      <c r="I194" s="692"/>
      <c r="J194" s="559" t="str">
        <f t="shared" si="3"/>
        <v>INCLUDED</v>
      </c>
    </row>
    <row r="195" spans="1:10">
      <c r="A195" s="706">
        <v>177</v>
      </c>
      <c r="B195" s="689">
        <v>7000009996</v>
      </c>
      <c r="C195" s="689">
        <v>1900</v>
      </c>
      <c r="D195" s="700" t="s">
        <v>508</v>
      </c>
      <c r="E195" s="689">
        <v>1000024535</v>
      </c>
      <c r="F195" s="713" t="s">
        <v>677</v>
      </c>
      <c r="G195" s="707" t="s">
        <v>290</v>
      </c>
      <c r="H195" s="707">
        <v>1</v>
      </c>
      <c r="I195" s="692"/>
      <c r="J195" s="559" t="str">
        <f t="shared" si="3"/>
        <v>INCLUDED</v>
      </c>
    </row>
    <row r="196" spans="1:10" ht="31.2">
      <c r="A196" s="706">
        <v>178</v>
      </c>
      <c r="B196" s="689">
        <v>7000009996</v>
      </c>
      <c r="C196" s="689">
        <v>1910</v>
      </c>
      <c r="D196" s="700" t="s">
        <v>508</v>
      </c>
      <c r="E196" s="689">
        <v>1000025536</v>
      </c>
      <c r="F196" s="713" t="s">
        <v>678</v>
      </c>
      <c r="G196" s="707" t="s">
        <v>290</v>
      </c>
      <c r="H196" s="707">
        <v>1</v>
      </c>
      <c r="I196" s="692"/>
      <c r="J196" s="559" t="str">
        <f t="shared" si="3"/>
        <v>INCLUDED</v>
      </c>
    </row>
    <row r="197" spans="1:10" ht="31.2">
      <c r="A197" s="706">
        <v>179</v>
      </c>
      <c r="B197" s="689">
        <v>7000009996</v>
      </c>
      <c r="C197" s="689">
        <v>1920</v>
      </c>
      <c r="D197" s="700" t="s">
        <v>508</v>
      </c>
      <c r="E197" s="689">
        <v>1000025326</v>
      </c>
      <c r="F197" s="713" t="s">
        <v>679</v>
      </c>
      <c r="G197" s="707" t="s">
        <v>290</v>
      </c>
      <c r="H197" s="707">
        <v>1</v>
      </c>
      <c r="I197" s="692"/>
      <c r="J197" s="559" t="str">
        <f t="shared" si="3"/>
        <v>INCLUDED</v>
      </c>
    </row>
    <row r="198" spans="1:10">
      <c r="A198" s="706">
        <v>180</v>
      </c>
      <c r="B198" s="689">
        <v>7000009996</v>
      </c>
      <c r="C198" s="689">
        <v>1930</v>
      </c>
      <c r="D198" s="700" t="s">
        <v>508</v>
      </c>
      <c r="E198" s="689">
        <v>1000024364</v>
      </c>
      <c r="F198" s="713" t="s">
        <v>680</v>
      </c>
      <c r="G198" s="707" t="s">
        <v>290</v>
      </c>
      <c r="H198" s="707">
        <v>1</v>
      </c>
      <c r="I198" s="692"/>
      <c r="J198" s="559" t="str">
        <f t="shared" si="3"/>
        <v>INCLUDED</v>
      </c>
    </row>
    <row r="199" spans="1:10">
      <c r="A199" s="706">
        <v>181</v>
      </c>
      <c r="B199" s="689">
        <v>7000009996</v>
      </c>
      <c r="C199" s="689">
        <v>1940</v>
      </c>
      <c r="D199" s="700" t="s">
        <v>508</v>
      </c>
      <c r="E199" s="689">
        <v>1000024254</v>
      </c>
      <c r="F199" s="713" t="s">
        <v>681</v>
      </c>
      <c r="G199" s="707" t="s">
        <v>291</v>
      </c>
      <c r="H199" s="707">
        <v>1</v>
      </c>
      <c r="I199" s="692"/>
      <c r="J199" s="559" t="str">
        <f t="shared" si="3"/>
        <v>INCLUDED</v>
      </c>
    </row>
    <row r="200" spans="1:10">
      <c r="A200" s="706">
        <v>182</v>
      </c>
      <c r="B200" s="689">
        <v>7000009996</v>
      </c>
      <c r="C200" s="689">
        <v>1950</v>
      </c>
      <c r="D200" s="700" t="s">
        <v>508</v>
      </c>
      <c r="E200" s="689">
        <v>1000024358</v>
      </c>
      <c r="F200" s="713" t="s">
        <v>682</v>
      </c>
      <c r="G200" s="707" t="s">
        <v>290</v>
      </c>
      <c r="H200" s="707">
        <v>1</v>
      </c>
      <c r="I200" s="692"/>
      <c r="J200" s="559" t="str">
        <f t="shared" si="3"/>
        <v>INCLUDED</v>
      </c>
    </row>
    <row r="201" spans="1:10">
      <c r="A201" s="706">
        <v>183</v>
      </c>
      <c r="B201" s="689">
        <v>7000009996</v>
      </c>
      <c r="C201" s="689">
        <v>1960</v>
      </c>
      <c r="D201" s="700" t="s">
        <v>508</v>
      </c>
      <c r="E201" s="689">
        <v>1000024338</v>
      </c>
      <c r="F201" s="713" t="s">
        <v>683</v>
      </c>
      <c r="G201" s="707" t="s">
        <v>290</v>
      </c>
      <c r="H201" s="707">
        <v>1</v>
      </c>
      <c r="I201" s="692"/>
      <c r="J201" s="559" t="str">
        <f t="shared" si="3"/>
        <v>INCLUDED</v>
      </c>
    </row>
    <row r="202" spans="1:10" ht="31.2">
      <c r="A202" s="706">
        <v>184</v>
      </c>
      <c r="B202" s="689">
        <v>7000009996</v>
      </c>
      <c r="C202" s="689">
        <v>1970</v>
      </c>
      <c r="D202" s="700" t="s">
        <v>508</v>
      </c>
      <c r="E202" s="689">
        <v>1000025813</v>
      </c>
      <c r="F202" s="713" t="s">
        <v>684</v>
      </c>
      <c r="G202" s="707" t="s">
        <v>290</v>
      </c>
      <c r="H202" s="707">
        <v>1</v>
      </c>
      <c r="I202" s="692"/>
      <c r="J202" s="559" t="str">
        <f t="shared" si="3"/>
        <v>INCLUDED</v>
      </c>
    </row>
    <row r="203" spans="1:10">
      <c r="A203" s="706">
        <v>185</v>
      </c>
      <c r="B203" s="689">
        <v>7000009996</v>
      </c>
      <c r="C203" s="689">
        <v>1980</v>
      </c>
      <c r="D203" s="700" t="s">
        <v>508</v>
      </c>
      <c r="E203" s="689">
        <v>1000025210</v>
      </c>
      <c r="F203" s="713" t="s">
        <v>685</v>
      </c>
      <c r="G203" s="707" t="s">
        <v>290</v>
      </c>
      <c r="H203" s="707">
        <v>2</v>
      </c>
      <c r="I203" s="692"/>
      <c r="J203" s="559" t="str">
        <f t="shared" si="3"/>
        <v>INCLUDED</v>
      </c>
    </row>
    <row r="204" spans="1:10" ht="31.2">
      <c r="A204" s="706">
        <v>186</v>
      </c>
      <c r="B204" s="689">
        <v>7000009996</v>
      </c>
      <c r="C204" s="689">
        <v>1990</v>
      </c>
      <c r="D204" s="700" t="s">
        <v>508</v>
      </c>
      <c r="E204" s="689">
        <v>1000025500</v>
      </c>
      <c r="F204" s="713" t="s">
        <v>686</v>
      </c>
      <c r="G204" s="707" t="s">
        <v>290</v>
      </c>
      <c r="H204" s="707">
        <v>6</v>
      </c>
      <c r="I204" s="692"/>
      <c r="J204" s="559" t="str">
        <f t="shared" si="3"/>
        <v>INCLUDED</v>
      </c>
    </row>
    <row r="205" spans="1:10">
      <c r="A205" s="706">
        <v>187</v>
      </c>
      <c r="B205" s="689">
        <v>7000009996</v>
      </c>
      <c r="C205" s="689">
        <v>2000</v>
      </c>
      <c r="D205" s="700" t="s">
        <v>508</v>
      </c>
      <c r="E205" s="689">
        <v>1000025697</v>
      </c>
      <c r="F205" s="713" t="s">
        <v>687</v>
      </c>
      <c r="G205" s="707" t="s">
        <v>290</v>
      </c>
      <c r="H205" s="707">
        <v>6</v>
      </c>
      <c r="I205" s="692"/>
      <c r="J205" s="559" t="str">
        <f t="shared" si="3"/>
        <v>INCLUDED</v>
      </c>
    </row>
    <row r="206" spans="1:10">
      <c r="A206" s="706">
        <v>188</v>
      </c>
      <c r="B206" s="689">
        <v>7000009996</v>
      </c>
      <c r="C206" s="689">
        <v>2010</v>
      </c>
      <c r="D206" s="700" t="s">
        <v>508</v>
      </c>
      <c r="E206" s="689">
        <v>1000025436</v>
      </c>
      <c r="F206" s="713" t="s">
        <v>471</v>
      </c>
      <c r="G206" s="707" t="s">
        <v>290</v>
      </c>
      <c r="H206" s="707">
        <v>1</v>
      </c>
      <c r="I206" s="692"/>
      <c r="J206" s="559" t="str">
        <f t="shared" si="3"/>
        <v>INCLUDED</v>
      </c>
    </row>
    <row r="207" spans="1:10">
      <c r="A207" s="706">
        <v>189</v>
      </c>
      <c r="B207" s="689">
        <v>7000009996</v>
      </c>
      <c r="C207" s="689">
        <v>2020</v>
      </c>
      <c r="D207" s="700" t="s">
        <v>508</v>
      </c>
      <c r="E207" s="689">
        <v>1000025442</v>
      </c>
      <c r="F207" s="713" t="s">
        <v>688</v>
      </c>
      <c r="G207" s="707" t="s">
        <v>290</v>
      </c>
      <c r="H207" s="707">
        <v>1</v>
      </c>
      <c r="I207" s="692"/>
      <c r="J207" s="559" t="str">
        <f t="shared" si="3"/>
        <v>INCLUDED</v>
      </c>
    </row>
    <row r="208" spans="1:10">
      <c r="A208" s="706">
        <v>190</v>
      </c>
      <c r="B208" s="689">
        <v>7000009996</v>
      </c>
      <c r="C208" s="689">
        <v>2030</v>
      </c>
      <c r="D208" s="700" t="s">
        <v>509</v>
      </c>
      <c r="E208" s="689">
        <v>1000001567</v>
      </c>
      <c r="F208" s="713" t="s">
        <v>689</v>
      </c>
      <c r="G208" s="707" t="s">
        <v>290</v>
      </c>
      <c r="H208" s="707">
        <v>2</v>
      </c>
      <c r="I208" s="692"/>
      <c r="J208" s="559" t="str">
        <f t="shared" si="3"/>
        <v>INCLUDED</v>
      </c>
    </row>
    <row r="209" spans="1:10">
      <c r="A209" s="706">
        <v>191</v>
      </c>
      <c r="B209" s="689">
        <v>7000009996</v>
      </c>
      <c r="C209" s="689">
        <v>2040</v>
      </c>
      <c r="D209" s="700" t="s">
        <v>509</v>
      </c>
      <c r="E209" s="689">
        <v>1000010014</v>
      </c>
      <c r="F209" s="713" t="s">
        <v>690</v>
      </c>
      <c r="G209" s="707" t="s">
        <v>291</v>
      </c>
      <c r="H209" s="707">
        <v>6</v>
      </c>
      <c r="I209" s="692"/>
      <c r="J209" s="559" t="str">
        <f t="shared" si="3"/>
        <v>INCLUDED</v>
      </c>
    </row>
    <row r="210" spans="1:10">
      <c r="A210" s="706">
        <v>192</v>
      </c>
      <c r="B210" s="689">
        <v>7000009996</v>
      </c>
      <c r="C210" s="689">
        <v>2050</v>
      </c>
      <c r="D210" s="700" t="s">
        <v>509</v>
      </c>
      <c r="E210" s="689">
        <v>1000000046</v>
      </c>
      <c r="F210" s="713" t="s">
        <v>691</v>
      </c>
      <c r="G210" s="707" t="s">
        <v>290</v>
      </c>
      <c r="H210" s="707">
        <v>18</v>
      </c>
      <c r="I210" s="692"/>
      <c r="J210" s="559" t="str">
        <f t="shared" si="3"/>
        <v>INCLUDED</v>
      </c>
    </row>
    <row r="211" spans="1:10">
      <c r="A211" s="706">
        <v>193</v>
      </c>
      <c r="B211" s="689">
        <v>7000009996</v>
      </c>
      <c r="C211" s="689">
        <v>2060</v>
      </c>
      <c r="D211" s="700" t="s">
        <v>509</v>
      </c>
      <c r="E211" s="689">
        <v>1000017887</v>
      </c>
      <c r="F211" s="713" t="s">
        <v>692</v>
      </c>
      <c r="G211" s="707" t="s">
        <v>290</v>
      </c>
      <c r="H211" s="707">
        <v>16</v>
      </c>
      <c r="I211" s="692"/>
      <c r="J211" s="559" t="str">
        <f t="shared" si="3"/>
        <v>INCLUDED</v>
      </c>
    </row>
    <row r="212" spans="1:10">
      <c r="A212" s="706">
        <v>194</v>
      </c>
      <c r="B212" s="689">
        <v>7000009996</v>
      </c>
      <c r="C212" s="689">
        <v>2070</v>
      </c>
      <c r="D212" s="700" t="s">
        <v>509</v>
      </c>
      <c r="E212" s="689">
        <v>1000010638</v>
      </c>
      <c r="F212" s="713" t="s">
        <v>693</v>
      </c>
      <c r="G212" s="707" t="s">
        <v>290</v>
      </c>
      <c r="H212" s="707">
        <v>10</v>
      </c>
      <c r="I212" s="692"/>
      <c r="J212" s="559" t="str">
        <f t="shared" ref="J212:J275" si="4">IF(I212="","INCLUDED",I212*H212)</f>
        <v>INCLUDED</v>
      </c>
    </row>
    <row r="213" spans="1:10">
      <c r="A213" s="706">
        <v>195</v>
      </c>
      <c r="B213" s="689">
        <v>7000009996</v>
      </c>
      <c r="C213" s="689">
        <v>2080</v>
      </c>
      <c r="D213" s="700" t="s">
        <v>509</v>
      </c>
      <c r="E213" s="689">
        <v>1000000909</v>
      </c>
      <c r="F213" s="713" t="s">
        <v>694</v>
      </c>
      <c r="G213" s="707" t="s">
        <v>290</v>
      </c>
      <c r="H213" s="707">
        <v>2</v>
      </c>
      <c r="I213" s="692"/>
      <c r="J213" s="559" t="str">
        <f t="shared" si="4"/>
        <v>INCLUDED</v>
      </c>
    </row>
    <row r="214" spans="1:10">
      <c r="A214" s="834">
        <v>196</v>
      </c>
      <c r="B214" s="806">
        <v>7000009996</v>
      </c>
      <c r="C214" s="806">
        <v>2090</v>
      </c>
      <c r="D214" s="807" t="s">
        <v>509</v>
      </c>
      <c r="E214" s="806">
        <v>1000013286</v>
      </c>
      <c r="F214" s="835" t="s">
        <v>695</v>
      </c>
      <c r="G214" s="836" t="s">
        <v>443</v>
      </c>
      <c r="H214" s="836">
        <v>1</v>
      </c>
      <c r="I214" s="808"/>
      <c r="J214" s="837" t="str">
        <f t="shared" si="4"/>
        <v>INCLUDED</v>
      </c>
    </row>
    <row r="215" spans="1:10">
      <c r="A215" s="843" t="s">
        <v>75</v>
      </c>
      <c r="B215" s="815" t="s">
        <v>696</v>
      </c>
      <c r="C215" s="815"/>
      <c r="D215" s="816"/>
      <c r="E215" s="816"/>
      <c r="F215" s="816"/>
      <c r="G215" s="816"/>
      <c r="H215" s="816"/>
      <c r="I215" s="816"/>
      <c r="J215" s="844"/>
    </row>
    <row r="216" spans="1:10">
      <c r="A216" s="838">
        <v>197</v>
      </c>
      <c r="B216" s="811">
        <v>7000009996</v>
      </c>
      <c r="C216" s="811">
        <v>2150</v>
      </c>
      <c r="D216" s="812" t="s">
        <v>491</v>
      </c>
      <c r="E216" s="811">
        <v>1000004898</v>
      </c>
      <c r="F216" s="839" t="s">
        <v>700</v>
      </c>
      <c r="G216" s="840" t="s">
        <v>290</v>
      </c>
      <c r="H216" s="840">
        <v>2</v>
      </c>
      <c r="I216" s="841"/>
      <c r="J216" s="842" t="str">
        <f t="shared" si="4"/>
        <v>INCLUDED</v>
      </c>
    </row>
    <row r="217" spans="1:10">
      <c r="A217" s="706">
        <v>198</v>
      </c>
      <c r="B217" s="689">
        <v>7000009996</v>
      </c>
      <c r="C217" s="689">
        <v>2160</v>
      </c>
      <c r="D217" s="700" t="s">
        <v>491</v>
      </c>
      <c r="E217" s="689">
        <v>1000013988</v>
      </c>
      <c r="F217" s="713" t="s">
        <v>701</v>
      </c>
      <c r="G217" s="707" t="s">
        <v>291</v>
      </c>
      <c r="H217" s="707">
        <v>2</v>
      </c>
      <c r="I217" s="692"/>
      <c r="J217" s="559" t="str">
        <f t="shared" si="4"/>
        <v>INCLUDED</v>
      </c>
    </row>
    <row r="218" spans="1:10">
      <c r="A218" s="706">
        <v>199</v>
      </c>
      <c r="B218" s="689">
        <v>7000009996</v>
      </c>
      <c r="C218" s="689">
        <v>2130</v>
      </c>
      <c r="D218" s="700" t="s">
        <v>491</v>
      </c>
      <c r="E218" s="689">
        <v>1000025219</v>
      </c>
      <c r="F218" s="713" t="s">
        <v>510</v>
      </c>
      <c r="G218" s="707" t="s">
        <v>290</v>
      </c>
      <c r="H218" s="707">
        <v>2</v>
      </c>
      <c r="I218" s="692"/>
      <c r="J218" s="559" t="str">
        <f t="shared" si="4"/>
        <v>INCLUDED</v>
      </c>
    </row>
    <row r="219" spans="1:10">
      <c r="A219" s="706">
        <v>200</v>
      </c>
      <c r="B219" s="689">
        <v>7000009996</v>
      </c>
      <c r="C219" s="689">
        <v>2140</v>
      </c>
      <c r="D219" s="700" t="s">
        <v>491</v>
      </c>
      <c r="E219" s="689">
        <v>1000015936</v>
      </c>
      <c r="F219" s="713" t="s">
        <v>702</v>
      </c>
      <c r="G219" s="707" t="s">
        <v>291</v>
      </c>
      <c r="H219" s="707">
        <v>2</v>
      </c>
      <c r="I219" s="692"/>
      <c r="J219" s="559" t="str">
        <f t="shared" si="4"/>
        <v>INCLUDED</v>
      </c>
    </row>
    <row r="220" spans="1:10">
      <c r="A220" s="706">
        <v>201</v>
      </c>
      <c r="B220" s="689">
        <v>7000009996</v>
      </c>
      <c r="C220" s="689">
        <v>2170</v>
      </c>
      <c r="D220" s="700" t="s">
        <v>491</v>
      </c>
      <c r="E220" s="689">
        <v>1000030532</v>
      </c>
      <c r="F220" s="713" t="s">
        <v>703</v>
      </c>
      <c r="G220" s="707" t="s">
        <v>291</v>
      </c>
      <c r="H220" s="707">
        <v>2</v>
      </c>
      <c r="I220" s="692"/>
      <c r="J220" s="559" t="str">
        <f t="shared" si="4"/>
        <v>INCLUDED</v>
      </c>
    </row>
    <row r="221" spans="1:10">
      <c r="A221" s="706">
        <v>202</v>
      </c>
      <c r="B221" s="689">
        <v>7000009996</v>
      </c>
      <c r="C221" s="689">
        <v>2180</v>
      </c>
      <c r="D221" s="700" t="s">
        <v>491</v>
      </c>
      <c r="E221" s="689">
        <v>1000030533</v>
      </c>
      <c r="F221" s="713" t="s">
        <v>704</v>
      </c>
      <c r="G221" s="707" t="s">
        <v>290</v>
      </c>
      <c r="H221" s="707">
        <v>2</v>
      </c>
      <c r="I221" s="692"/>
      <c r="J221" s="559" t="str">
        <f t="shared" si="4"/>
        <v>INCLUDED</v>
      </c>
    </row>
    <row r="222" spans="1:10">
      <c r="A222" s="706">
        <v>203</v>
      </c>
      <c r="B222" s="689">
        <v>7000009996</v>
      </c>
      <c r="C222" s="689">
        <v>2190</v>
      </c>
      <c r="D222" s="700" t="s">
        <v>491</v>
      </c>
      <c r="E222" s="689">
        <v>1000015938</v>
      </c>
      <c r="F222" s="713" t="s">
        <v>705</v>
      </c>
      <c r="G222" s="707" t="s">
        <v>291</v>
      </c>
      <c r="H222" s="707">
        <v>2</v>
      </c>
      <c r="I222" s="692"/>
      <c r="J222" s="559" t="str">
        <f t="shared" si="4"/>
        <v>INCLUDED</v>
      </c>
    </row>
    <row r="223" spans="1:10">
      <c r="A223" s="706">
        <v>204</v>
      </c>
      <c r="B223" s="689">
        <v>7000009996</v>
      </c>
      <c r="C223" s="689">
        <v>2200</v>
      </c>
      <c r="D223" s="700" t="s">
        <v>491</v>
      </c>
      <c r="E223" s="689">
        <v>1000025219</v>
      </c>
      <c r="F223" s="713" t="s">
        <v>510</v>
      </c>
      <c r="G223" s="707" t="s">
        <v>290</v>
      </c>
      <c r="H223" s="707">
        <v>2</v>
      </c>
      <c r="I223" s="692"/>
      <c r="J223" s="559" t="str">
        <f t="shared" si="4"/>
        <v>INCLUDED</v>
      </c>
    </row>
    <row r="224" spans="1:10">
      <c r="A224" s="706">
        <v>205</v>
      </c>
      <c r="B224" s="689">
        <v>7000009996</v>
      </c>
      <c r="C224" s="689">
        <v>2210</v>
      </c>
      <c r="D224" s="700" t="s">
        <v>491</v>
      </c>
      <c r="E224" s="689">
        <v>1000030470</v>
      </c>
      <c r="F224" s="713" t="s">
        <v>513</v>
      </c>
      <c r="G224" s="707" t="s">
        <v>291</v>
      </c>
      <c r="H224" s="707">
        <v>1</v>
      </c>
      <c r="I224" s="692"/>
      <c r="J224" s="559" t="str">
        <f t="shared" si="4"/>
        <v>INCLUDED</v>
      </c>
    </row>
    <row r="225" spans="1:10">
      <c r="A225" s="706">
        <v>206</v>
      </c>
      <c r="B225" s="689">
        <v>7000009996</v>
      </c>
      <c r="C225" s="689">
        <v>2220</v>
      </c>
      <c r="D225" s="700" t="s">
        <v>492</v>
      </c>
      <c r="E225" s="689">
        <v>1000030537</v>
      </c>
      <c r="F225" s="713" t="s">
        <v>514</v>
      </c>
      <c r="G225" s="707" t="s">
        <v>290</v>
      </c>
      <c r="H225" s="707">
        <v>2</v>
      </c>
      <c r="I225" s="692"/>
      <c r="J225" s="559" t="str">
        <f t="shared" si="4"/>
        <v>INCLUDED</v>
      </c>
    </row>
    <row r="226" spans="1:10">
      <c r="A226" s="706">
        <v>207</v>
      </c>
      <c r="B226" s="689">
        <v>7000009996</v>
      </c>
      <c r="C226" s="689">
        <v>2300</v>
      </c>
      <c r="D226" s="700" t="s">
        <v>697</v>
      </c>
      <c r="E226" s="689">
        <v>1000000940</v>
      </c>
      <c r="F226" s="713" t="s">
        <v>524</v>
      </c>
      <c r="G226" s="707" t="s">
        <v>290</v>
      </c>
      <c r="H226" s="707">
        <v>2</v>
      </c>
      <c r="I226" s="692"/>
      <c r="J226" s="559" t="str">
        <f t="shared" si="4"/>
        <v>INCLUDED</v>
      </c>
    </row>
    <row r="227" spans="1:10" ht="31.2">
      <c r="A227" s="706">
        <v>208</v>
      </c>
      <c r="B227" s="689">
        <v>7000009996</v>
      </c>
      <c r="C227" s="689">
        <v>2310</v>
      </c>
      <c r="D227" s="700" t="s">
        <v>697</v>
      </c>
      <c r="E227" s="689">
        <v>1000028343</v>
      </c>
      <c r="F227" s="713" t="s">
        <v>525</v>
      </c>
      <c r="G227" s="707" t="s">
        <v>290</v>
      </c>
      <c r="H227" s="707">
        <v>7</v>
      </c>
      <c r="I227" s="692"/>
      <c r="J227" s="559" t="str">
        <f t="shared" si="4"/>
        <v>INCLUDED</v>
      </c>
    </row>
    <row r="228" spans="1:10" ht="31.2">
      <c r="A228" s="706">
        <v>209</v>
      </c>
      <c r="B228" s="689">
        <v>7000009996</v>
      </c>
      <c r="C228" s="689">
        <v>2230</v>
      </c>
      <c r="D228" s="700" t="s">
        <v>697</v>
      </c>
      <c r="E228" s="689">
        <v>1000000977</v>
      </c>
      <c r="F228" s="713" t="s">
        <v>526</v>
      </c>
      <c r="G228" s="707" t="s">
        <v>290</v>
      </c>
      <c r="H228" s="707">
        <v>27</v>
      </c>
      <c r="I228" s="692"/>
      <c r="J228" s="559" t="str">
        <f t="shared" si="4"/>
        <v>INCLUDED</v>
      </c>
    </row>
    <row r="229" spans="1:10">
      <c r="A229" s="706">
        <v>210</v>
      </c>
      <c r="B229" s="689">
        <v>7000009996</v>
      </c>
      <c r="C229" s="689">
        <v>2250</v>
      </c>
      <c r="D229" s="700" t="s">
        <v>697</v>
      </c>
      <c r="E229" s="689">
        <v>1000000992</v>
      </c>
      <c r="F229" s="713" t="s">
        <v>528</v>
      </c>
      <c r="G229" s="707" t="s">
        <v>290</v>
      </c>
      <c r="H229" s="707">
        <v>6</v>
      </c>
      <c r="I229" s="692"/>
      <c r="J229" s="559" t="str">
        <f t="shared" si="4"/>
        <v>INCLUDED</v>
      </c>
    </row>
    <row r="230" spans="1:10">
      <c r="A230" s="706">
        <v>211</v>
      </c>
      <c r="B230" s="689">
        <v>7000009996</v>
      </c>
      <c r="C230" s="689">
        <v>2240</v>
      </c>
      <c r="D230" s="700" t="s">
        <v>697</v>
      </c>
      <c r="E230" s="689">
        <v>1000000991</v>
      </c>
      <c r="F230" s="713" t="s">
        <v>527</v>
      </c>
      <c r="G230" s="707" t="s">
        <v>290</v>
      </c>
      <c r="H230" s="707">
        <v>21</v>
      </c>
      <c r="I230" s="692"/>
      <c r="J230" s="559" t="str">
        <f t="shared" si="4"/>
        <v>INCLUDED</v>
      </c>
    </row>
    <row r="231" spans="1:10">
      <c r="A231" s="706">
        <v>212</v>
      </c>
      <c r="B231" s="689">
        <v>7000009996</v>
      </c>
      <c r="C231" s="689">
        <v>2260</v>
      </c>
      <c r="D231" s="700" t="s">
        <v>697</v>
      </c>
      <c r="E231" s="689">
        <v>1000000996</v>
      </c>
      <c r="F231" s="713" t="s">
        <v>529</v>
      </c>
      <c r="G231" s="707" t="s">
        <v>290</v>
      </c>
      <c r="H231" s="707">
        <v>13</v>
      </c>
      <c r="I231" s="692"/>
      <c r="J231" s="559" t="str">
        <f t="shared" si="4"/>
        <v>INCLUDED</v>
      </c>
    </row>
    <row r="232" spans="1:10">
      <c r="A232" s="706">
        <v>213</v>
      </c>
      <c r="B232" s="689">
        <v>7000009996</v>
      </c>
      <c r="C232" s="689">
        <v>2270</v>
      </c>
      <c r="D232" s="700" t="s">
        <v>697</v>
      </c>
      <c r="E232" s="689">
        <v>1000000997</v>
      </c>
      <c r="F232" s="713" t="s">
        <v>530</v>
      </c>
      <c r="G232" s="707" t="s">
        <v>290</v>
      </c>
      <c r="H232" s="707">
        <v>9</v>
      </c>
      <c r="I232" s="692"/>
      <c r="J232" s="559" t="str">
        <f t="shared" si="4"/>
        <v>INCLUDED</v>
      </c>
    </row>
    <row r="233" spans="1:10">
      <c r="A233" s="706">
        <v>214</v>
      </c>
      <c r="B233" s="689">
        <v>7000009996</v>
      </c>
      <c r="C233" s="689">
        <v>2320</v>
      </c>
      <c r="D233" s="700" t="s">
        <v>697</v>
      </c>
      <c r="E233" s="689">
        <v>1000020416</v>
      </c>
      <c r="F233" s="713" t="s">
        <v>531</v>
      </c>
      <c r="G233" s="707" t="s">
        <v>290</v>
      </c>
      <c r="H233" s="707">
        <v>24</v>
      </c>
      <c r="I233" s="692"/>
      <c r="J233" s="559" t="str">
        <f t="shared" si="4"/>
        <v>INCLUDED</v>
      </c>
    </row>
    <row r="234" spans="1:10">
      <c r="A234" s="706">
        <v>215</v>
      </c>
      <c r="B234" s="689">
        <v>7000009996</v>
      </c>
      <c r="C234" s="689">
        <v>2280</v>
      </c>
      <c r="D234" s="700" t="s">
        <v>697</v>
      </c>
      <c r="E234" s="689">
        <v>1000000956</v>
      </c>
      <c r="F234" s="713" t="s">
        <v>532</v>
      </c>
      <c r="G234" s="707" t="s">
        <v>290</v>
      </c>
      <c r="H234" s="707">
        <v>27</v>
      </c>
      <c r="I234" s="692"/>
      <c r="J234" s="559" t="str">
        <f t="shared" si="4"/>
        <v>INCLUDED</v>
      </c>
    </row>
    <row r="235" spans="1:10">
      <c r="A235" s="706">
        <v>216</v>
      </c>
      <c r="B235" s="689">
        <v>7000009996</v>
      </c>
      <c r="C235" s="689">
        <v>2290</v>
      </c>
      <c r="D235" s="700" t="s">
        <v>697</v>
      </c>
      <c r="E235" s="689">
        <v>1000017683</v>
      </c>
      <c r="F235" s="713" t="s">
        <v>533</v>
      </c>
      <c r="G235" s="707" t="s">
        <v>290</v>
      </c>
      <c r="H235" s="707">
        <v>6</v>
      </c>
      <c r="I235" s="692"/>
      <c r="J235" s="559" t="str">
        <f t="shared" si="4"/>
        <v>INCLUDED</v>
      </c>
    </row>
    <row r="236" spans="1:10">
      <c r="A236" s="706">
        <v>217</v>
      </c>
      <c r="B236" s="689">
        <v>7000009996</v>
      </c>
      <c r="C236" s="689">
        <v>2330</v>
      </c>
      <c r="D236" s="700" t="s">
        <v>698</v>
      </c>
      <c r="E236" s="689">
        <v>1000005039</v>
      </c>
      <c r="F236" s="713" t="s">
        <v>706</v>
      </c>
      <c r="G236" s="707" t="s">
        <v>290</v>
      </c>
      <c r="H236" s="707">
        <v>7</v>
      </c>
      <c r="I236" s="692"/>
      <c r="J236" s="559" t="str">
        <f t="shared" si="4"/>
        <v>INCLUDED</v>
      </c>
    </row>
    <row r="237" spans="1:10" ht="31.2">
      <c r="A237" s="706">
        <v>218</v>
      </c>
      <c r="B237" s="689">
        <v>7000009996</v>
      </c>
      <c r="C237" s="689">
        <v>2340</v>
      </c>
      <c r="D237" s="700" t="s">
        <v>698</v>
      </c>
      <c r="E237" s="689">
        <v>1000005063</v>
      </c>
      <c r="F237" s="713" t="s">
        <v>707</v>
      </c>
      <c r="G237" s="707" t="s">
        <v>290</v>
      </c>
      <c r="H237" s="707">
        <v>15</v>
      </c>
      <c r="I237" s="692"/>
      <c r="J237" s="559" t="str">
        <f t="shared" si="4"/>
        <v>INCLUDED</v>
      </c>
    </row>
    <row r="238" spans="1:10" ht="31.2">
      <c r="A238" s="706">
        <v>219</v>
      </c>
      <c r="B238" s="689">
        <v>7000009996</v>
      </c>
      <c r="C238" s="689">
        <v>2390</v>
      </c>
      <c r="D238" s="700" t="s">
        <v>698</v>
      </c>
      <c r="E238" s="689">
        <v>1000031122</v>
      </c>
      <c r="F238" s="713" t="s">
        <v>708</v>
      </c>
      <c r="G238" s="707" t="s">
        <v>290</v>
      </c>
      <c r="H238" s="707">
        <v>6</v>
      </c>
      <c r="I238" s="692"/>
      <c r="J238" s="559" t="str">
        <f t="shared" si="4"/>
        <v>INCLUDED</v>
      </c>
    </row>
    <row r="239" spans="1:10">
      <c r="A239" s="706">
        <v>220</v>
      </c>
      <c r="B239" s="689">
        <v>7000009996</v>
      </c>
      <c r="C239" s="689">
        <v>2350</v>
      </c>
      <c r="D239" s="700" t="s">
        <v>698</v>
      </c>
      <c r="E239" s="689">
        <v>1000005067</v>
      </c>
      <c r="F239" s="713" t="s">
        <v>709</v>
      </c>
      <c r="G239" s="707" t="s">
        <v>290</v>
      </c>
      <c r="H239" s="707">
        <v>4</v>
      </c>
      <c r="I239" s="692"/>
      <c r="J239" s="559" t="str">
        <f t="shared" si="4"/>
        <v>INCLUDED</v>
      </c>
    </row>
    <row r="240" spans="1:10">
      <c r="A240" s="706">
        <v>221</v>
      </c>
      <c r="B240" s="689">
        <v>7000009996</v>
      </c>
      <c r="C240" s="689">
        <v>2360</v>
      </c>
      <c r="D240" s="700" t="s">
        <v>698</v>
      </c>
      <c r="E240" s="689">
        <v>1000005037</v>
      </c>
      <c r="F240" s="713" t="s">
        <v>710</v>
      </c>
      <c r="G240" s="707" t="s">
        <v>290</v>
      </c>
      <c r="H240" s="707">
        <v>8</v>
      </c>
      <c r="I240" s="692"/>
      <c r="J240" s="559" t="str">
        <f t="shared" si="4"/>
        <v>INCLUDED</v>
      </c>
    </row>
    <row r="241" spans="1:10">
      <c r="A241" s="706">
        <v>222</v>
      </c>
      <c r="B241" s="689">
        <v>7000009996</v>
      </c>
      <c r="C241" s="689">
        <v>2370</v>
      </c>
      <c r="D241" s="700" t="s">
        <v>698</v>
      </c>
      <c r="E241" s="689">
        <v>1000005030</v>
      </c>
      <c r="F241" s="713" t="s">
        <v>711</v>
      </c>
      <c r="G241" s="707" t="s">
        <v>290</v>
      </c>
      <c r="H241" s="707">
        <v>10</v>
      </c>
      <c r="I241" s="692"/>
      <c r="J241" s="559" t="str">
        <f t="shared" si="4"/>
        <v>INCLUDED</v>
      </c>
    </row>
    <row r="242" spans="1:10">
      <c r="A242" s="706">
        <v>223</v>
      </c>
      <c r="B242" s="689">
        <v>7000009996</v>
      </c>
      <c r="C242" s="689">
        <v>2380</v>
      </c>
      <c r="D242" s="700" t="s">
        <v>698</v>
      </c>
      <c r="E242" s="689">
        <v>1000029252</v>
      </c>
      <c r="F242" s="713" t="s">
        <v>712</v>
      </c>
      <c r="G242" s="707" t="s">
        <v>290</v>
      </c>
      <c r="H242" s="707">
        <v>18</v>
      </c>
      <c r="I242" s="692"/>
      <c r="J242" s="559" t="str">
        <f t="shared" si="4"/>
        <v>INCLUDED</v>
      </c>
    </row>
    <row r="243" spans="1:10">
      <c r="A243" s="706">
        <v>224</v>
      </c>
      <c r="B243" s="689">
        <v>7000009996</v>
      </c>
      <c r="C243" s="689">
        <v>2400</v>
      </c>
      <c r="D243" s="700" t="s">
        <v>698</v>
      </c>
      <c r="E243" s="689">
        <v>1000005048</v>
      </c>
      <c r="F243" s="713" t="s">
        <v>713</v>
      </c>
      <c r="G243" s="707" t="s">
        <v>290</v>
      </c>
      <c r="H243" s="707">
        <v>6</v>
      </c>
      <c r="I243" s="692"/>
      <c r="J243" s="559" t="str">
        <f t="shared" si="4"/>
        <v>INCLUDED</v>
      </c>
    </row>
    <row r="244" spans="1:10">
      <c r="A244" s="706">
        <v>225</v>
      </c>
      <c r="B244" s="689">
        <v>7000009996</v>
      </c>
      <c r="C244" s="689">
        <v>3650</v>
      </c>
      <c r="D244" s="700" t="s">
        <v>699</v>
      </c>
      <c r="E244" s="689">
        <v>1000000610</v>
      </c>
      <c r="F244" s="713" t="s">
        <v>714</v>
      </c>
      <c r="G244" s="707" t="s">
        <v>290</v>
      </c>
      <c r="H244" s="707">
        <v>4</v>
      </c>
      <c r="I244" s="692"/>
      <c r="J244" s="559" t="str">
        <f t="shared" si="4"/>
        <v>INCLUDED</v>
      </c>
    </row>
    <row r="245" spans="1:10">
      <c r="A245" s="706">
        <v>226</v>
      </c>
      <c r="B245" s="689">
        <v>7000009996</v>
      </c>
      <c r="C245" s="689">
        <v>3660</v>
      </c>
      <c r="D245" s="700" t="s">
        <v>699</v>
      </c>
      <c r="E245" s="689">
        <v>1000020422</v>
      </c>
      <c r="F245" s="713" t="s">
        <v>661</v>
      </c>
      <c r="G245" s="707" t="s">
        <v>290</v>
      </c>
      <c r="H245" s="707">
        <v>12</v>
      </c>
      <c r="I245" s="692"/>
      <c r="J245" s="559" t="str">
        <f t="shared" si="4"/>
        <v>INCLUDED</v>
      </c>
    </row>
    <row r="246" spans="1:10">
      <c r="A246" s="706">
        <v>227</v>
      </c>
      <c r="B246" s="689">
        <v>7000009996</v>
      </c>
      <c r="C246" s="689">
        <v>3670</v>
      </c>
      <c r="D246" s="700" t="s">
        <v>699</v>
      </c>
      <c r="E246" s="689">
        <v>1000000593</v>
      </c>
      <c r="F246" s="713" t="s">
        <v>662</v>
      </c>
      <c r="G246" s="707" t="s">
        <v>290</v>
      </c>
      <c r="H246" s="707">
        <v>12</v>
      </c>
      <c r="I246" s="692"/>
      <c r="J246" s="559" t="str">
        <f t="shared" si="4"/>
        <v>INCLUDED</v>
      </c>
    </row>
    <row r="247" spans="1:10" ht="31.2">
      <c r="A247" s="706">
        <v>228</v>
      </c>
      <c r="B247" s="689">
        <v>7000009996</v>
      </c>
      <c r="C247" s="689">
        <v>3680</v>
      </c>
      <c r="D247" s="700" t="s">
        <v>699</v>
      </c>
      <c r="E247" s="689">
        <v>1000033307</v>
      </c>
      <c r="F247" s="713" t="s">
        <v>715</v>
      </c>
      <c r="G247" s="707" t="s">
        <v>291</v>
      </c>
      <c r="H247" s="707">
        <v>1</v>
      </c>
      <c r="I247" s="692"/>
      <c r="J247" s="559" t="str">
        <f t="shared" si="4"/>
        <v>INCLUDED</v>
      </c>
    </row>
    <row r="248" spans="1:10">
      <c r="A248" s="706">
        <v>229</v>
      </c>
      <c r="B248" s="689">
        <v>7000009996</v>
      </c>
      <c r="C248" s="689">
        <v>3690</v>
      </c>
      <c r="D248" s="700" t="s">
        <v>699</v>
      </c>
      <c r="E248" s="689">
        <v>1000033305</v>
      </c>
      <c r="F248" s="713" t="s">
        <v>716</v>
      </c>
      <c r="G248" s="707" t="s">
        <v>290</v>
      </c>
      <c r="H248" s="707">
        <v>4</v>
      </c>
      <c r="I248" s="692"/>
      <c r="J248" s="559" t="str">
        <f t="shared" si="4"/>
        <v>INCLUDED</v>
      </c>
    </row>
    <row r="249" spans="1:10" ht="31.2">
      <c r="A249" s="706">
        <v>230</v>
      </c>
      <c r="B249" s="689">
        <v>7000009996</v>
      </c>
      <c r="C249" s="689">
        <v>3700</v>
      </c>
      <c r="D249" s="700" t="s">
        <v>699</v>
      </c>
      <c r="E249" s="689">
        <v>1000033342</v>
      </c>
      <c r="F249" s="713" t="s">
        <v>717</v>
      </c>
      <c r="G249" s="707" t="s">
        <v>290</v>
      </c>
      <c r="H249" s="707">
        <v>2</v>
      </c>
      <c r="I249" s="692"/>
      <c r="J249" s="559" t="str">
        <f t="shared" si="4"/>
        <v>INCLUDED</v>
      </c>
    </row>
    <row r="250" spans="1:10" ht="31.2">
      <c r="A250" s="706">
        <v>231</v>
      </c>
      <c r="B250" s="689">
        <v>7000009996</v>
      </c>
      <c r="C250" s="689">
        <v>3710</v>
      </c>
      <c r="D250" s="700" t="s">
        <v>699</v>
      </c>
      <c r="E250" s="689">
        <v>1000033306</v>
      </c>
      <c r="F250" s="713" t="s">
        <v>718</v>
      </c>
      <c r="G250" s="707" t="s">
        <v>290</v>
      </c>
      <c r="H250" s="707">
        <v>2</v>
      </c>
      <c r="I250" s="692"/>
      <c r="J250" s="559" t="str">
        <f t="shared" si="4"/>
        <v>INCLUDED</v>
      </c>
    </row>
    <row r="251" spans="1:10">
      <c r="A251" s="706">
        <v>232</v>
      </c>
      <c r="B251" s="689">
        <v>7000009996</v>
      </c>
      <c r="C251" s="689">
        <v>2410</v>
      </c>
      <c r="D251" s="700" t="s">
        <v>495</v>
      </c>
      <c r="E251" s="689">
        <v>1000004313</v>
      </c>
      <c r="F251" s="713" t="s">
        <v>534</v>
      </c>
      <c r="G251" s="707" t="s">
        <v>291</v>
      </c>
      <c r="H251" s="707">
        <v>1</v>
      </c>
      <c r="I251" s="692"/>
      <c r="J251" s="559" t="str">
        <f t="shared" si="4"/>
        <v>INCLUDED</v>
      </c>
    </row>
    <row r="252" spans="1:10">
      <c r="A252" s="706">
        <v>233</v>
      </c>
      <c r="B252" s="689">
        <v>7000009996</v>
      </c>
      <c r="C252" s="689">
        <v>2420</v>
      </c>
      <c r="D252" s="700" t="s">
        <v>495</v>
      </c>
      <c r="E252" s="689">
        <v>1000004303</v>
      </c>
      <c r="F252" s="713" t="s">
        <v>535</v>
      </c>
      <c r="G252" s="707" t="s">
        <v>291</v>
      </c>
      <c r="H252" s="707">
        <v>1</v>
      </c>
      <c r="I252" s="692"/>
      <c r="J252" s="559" t="str">
        <f t="shared" si="4"/>
        <v>INCLUDED</v>
      </c>
    </row>
    <row r="253" spans="1:10">
      <c r="A253" s="706">
        <v>234</v>
      </c>
      <c r="B253" s="689">
        <v>7000009996</v>
      </c>
      <c r="C253" s="689">
        <v>2430</v>
      </c>
      <c r="D253" s="700" t="s">
        <v>495</v>
      </c>
      <c r="E253" s="689">
        <v>1000004311</v>
      </c>
      <c r="F253" s="713" t="s">
        <v>536</v>
      </c>
      <c r="G253" s="707" t="s">
        <v>291</v>
      </c>
      <c r="H253" s="707">
        <v>1</v>
      </c>
      <c r="I253" s="692"/>
      <c r="J253" s="559" t="str">
        <f t="shared" si="4"/>
        <v>INCLUDED</v>
      </c>
    </row>
    <row r="254" spans="1:10" ht="31.2">
      <c r="A254" s="706">
        <v>235</v>
      </c>
      <c r="B254" s="689">
        <v>7000009996</v>
      </c>
      <c r="C254" s="689">
        <v>2440</v>
      </c>
      <c r="D254" s="700" t="s">
        <v>495</v>
      </c>
      <c r="E254" s="689">
        <v>1000004308</v>
      </c>
      <c r="F254" s="713" t="s">
        <v>537</v>
      </c>
      <c r="G254" s="707" t="s">
        <v>291</v>
      </c>
      <c r="H254" s="707">
        <v>1</v>
      </c>
      <c r="I254" s="692"/>
      <c r="J254" s="559" t="str">
        <f t="shared" si="4"/>
        <v>INCLUDED</v>
      </c>
    </row>
    <row r="255" spans="1:10">
      <c r="A255" s="706">
        <v>236</v>
      </c>
      <c r="B255" s="689">
        <v>7000009996</v>
      </c>
      <c r="C255" s="689">
        <v>2450</v>
      </c>
      <c r="D255" s="700" t="s">
        <v>495</v>
      </c>
      <c r="E255" s="689">
        <v>1000000564</v>
      </c>
      <c r="F255" s="713" t="s">
        <v>719</v>
      </c>
      <c r="G255" s="707" t="s">
        <v>291</v>
      </c>
      <c r="H255" s="707">
        <v>2</v>
      </c>
      <c r="I255" s="692"/>
      <c r="J255" s="559" t="str">
        <f t="shared" si="4"/>
        <v>INCLUDED</v>
      </c>
    </row>
    <row r="256" spans="1:10">
      <c r="A256" s="706">
        <v>237</v>
      </c>
      <c r="B256" s="689">
        <v>7000009996</v>
      </c>
      <c r="C256" s="689">
        <v>2510</v>
      </c>
      <c r="D256" s="700" t="s">
        <v>495</v>
      </c>
      <c r="E256" s="689">
        <v>1000028342</v>
      </c>
      <c r="F256" s="713" t="s">
        <v>720</v>
      </c>
      <c r="G256" s="707" t="s">
        <v>290</v>
      </c>
      <c r="H256" s="707">
        <v>2</v>
      </c>
      <c r="I256" s="692"/>
      <c r="J256" s="559" t="str">
        <f t="shared" si="4"/>
        <v>INCLUDED</v>
      </c>
    </row>
    <row r="257" spans="1:10">
      <c r="A257" s="706">
        <v>238</v>
      </c>
      <c r="B257" s="689">
        <v>7000009996</v>
      </c>
      <c r="C257" s="689">
        <v>2460</v>
      </c>
      <c r="D257" s="700" t="s">
        <v>495</v>
      </c>
      <c r="E257" s="689">
        <v>1000000580</v>
      </c>
      <c r="F257" s="713" t="s">
        <v>721</v>
      </c>
      <c r="G257" s="707" t="s">
        <v>290</v>
      </c>
      <c r="H257" s="707">
        <v>2</v>
      </c>
      <c r="I257" s="692"/>
      <c r="J257" s="559" t="str">
        <f t="shared" si="4"/>
        <v>INCLUDED</v>
      </c>
    </row>
    <row r="258" spans="1:10">
      <c r="A258" s="706">
        <v>239</v>
      </c>
      <c r="B258" s="689">
        <v>7000009996</v>
      </c>
      <c r="C258" s="689">
        <v>2470</v>
      </c>
      <c r="D258" s="700" t="s">
        <v>495</v>
      </c>
      <c r="E258" s="689">
        <v>1000000541</v>
      </c>
      <c r="F258" s="713" t="s">
        <v>544</v>
      </c>
      <c r="G258" s="707" t="s">
        <v>291</v>
      </c>
      <c r="H258" s="707">
        <v>1</v>
      </c>
      <c r="I258" s="692"/>
      <c r="J258" s="559" t="str">
        <f t="shared" si="4"/>
        <v>INCLUDED</v>
      </c>
    </row>
    <row r="259" spans="1:10">
      <c r="A259" s="706">
        <v>240</v>
      </c>
      <c r="B259" s="689">
        <v>7000009996</v>
      </c>
      <c r="C259" s="689">
        <v>2490</v>
      </c>
      <c r="D259" s="700" t="s">
        <v>495</v>
      </c>
      <c r="E259" s="689">
        <v>1000004765</v>
      </c>
      <c r="F259" s="713" t="s">
        <v>538</v>
      </c>
      <c r="G259" s="707" t="s">
        <v>291</v>
      </c>
      <c r="H259" s="707">
        <v>2</v>
      </c>
      <c r="I259" s="692"/>
      <c r="J259" s="559" t="str">
        <f t="shared" si="4"/>
        <v>INCLUDED</v>
      </c>
    </row>
    <row r="260" spans="1:10">
      <c r="A260" s="706">
        <v>241</v>
      </c>
      <c r="B260" s="689">
        <v>7000009996</v>
      </c>
      <c r="C260" s="689">
        <v>2500</v>
      </c>
      <c r="D260" s="700" t="s">
        <v>495</v>
      </c>
      <c r="E260" s="689">
        <v>1000028345</v>
      </c>
      <c r="F260" s="713" t="s">
        <v>539</v>
      </c>
      <c r="G260" s="707" t="s">
        <v>291</v>
      </c>
      <c r="H260" s="707">
        <v>2</v>
      </c>
      <c r="I260" s="692"/>
      <c r="J260" s="559" t="str">
        <f t="shared" si="4"/>
        <v>INCLUDED</v>
      </c>
    </row>
    <row r="261" spans="1:10">
      <c r="A261" s="706">
        <v>242</v>
      </c>
      <c r="B261" s="689">
        <v>7000009996</v>
      </c>
      <c r="C261" s="689">
        <v>2480</v>
      </c>
      <c r="D261" s="700" t="s">
        <v>495</v>
      </c>
      <c r="E261" s="689">
        <v>1000013502</v>
      </c>
      <c r="F261" s="713" t="s">
        <v>540</v>
      </c>
      <c r="G261" s="707" t="s">
        <v>290</v>
      </c>
      <c r="H261" s="707">
        <v>8</v>
      </c>
      <c r="I261" s="692"/>
      <c r="J261" s="559" t="str">
        <f t="shared" si="4"/>
        <v>INCLUDED</v>
      </c>
    </row>
    <row r="262" spans="1:10" ht="46.8">
      <c r="A262" s="706">
        <v>243</v>
      </c>
      <c r="B262" s="689">
        <v>7000009996</v>
      </c>
      <c r="C262" s="689">
        <v>2520</v>
      </c>
      <c r="D262" s="700" t="s">
        <v>495</v>
      </c>
      <c r="E262" s="689">
        <v>1000028551</v>
      </c>
      <c r="F262" s="713" t="s">
        <v>722</v>
      </c>
      <c r="G262" s="707" t="s">
        <v>443</v>
      </c>
      <c r="H262" s="707">
        <v>1</v>
      </c>
      <c r="I262" s="692"/>
      <c r="J262" s="559" t="str">
        <f t="shared" si="4"/>
        <v>INCLUDED</v>
      </c>
    </row>
    <row r="263" spans="1:10">
      <c r="A263" s="706">
        <v>244</v>
      </c>
      <c r="B263" s="689">
        <v>7000009996</v>
      </c>
      <c r="C263" s="689">
        <v>2540</v>
      </c>
      <c r="D263" s="700" t="s">
        <v>496</v>
      </c>
      <c r="E263" s="689">
        <v>1000000812</v>
      </c>
      <c r="F263" s="713" t="s">
        <v>551</v>
      </c>
      <c r="G263" s="707" t="s">
        <v>290</v>
      </c>
      <c r="H263" s="707">
        <v>6</v>
      </c>
      <c r="I263" s="692"/>
      <c r="J263" s="559" t="str">
        <f t="shared" si="4"/>
        <v>INCLUDED</v>
      </c>
    </row>
    <row r="264" spans="1:10">
      <c r="A264" s="706">
        <v>245</v>
      </c>
      <c r="B264" s="689">
        <v>7000009996</v>
      </c>
      <c r="C264" s="689">
        <v>2550</v>
      </c>
      <c r="D264" s="700" t="s">
        <v>496</v>
      </c>
      <c r="E264" s="689">
        <v>1000000908</v>
      </c>
      <c r="F264" s="713" t="s">
        <v>723</v>
      </c>
      <c r="G264" s="707" t="s">
        <v>290</v>
      </c>
      <c r="H264" s="707">
        <v>2</v>
      </c>
      <c r="I264" s="692"/>
      <c r="J264" s="559" t="str">
        <f t="shared" si="4"/>
        <v>INCLUDED</v>
      </c>
    </row>
    <row r="265" spans="1:10">
      <c r="A265" s="706">
        <v>246</v>
      </c>
      <c r="B265" s="689">
        <v>7000009996</v>
      </c>
      <c r="C265" s="689">
        <v>2590</v>
      </c>
      <c r="D265" s="700" t="s">
        <v>496</v>
      </c>
      <c r="E265" s="689">
        <v>1000000738</v>
      </c>
      <c r="F265" s="713" t="s">
        <v>552</v>
      </c>
      <c r="G265" s="707" t="s">
        <v>290</v>
      </c>
      <c r="H265" s="707">
        <v>7</v>
      </c>
      <c r="I265" s="692"/>
      <c r="J265" s="559" t="str">
        <f t="shared" si="4"/>
        <v>INCLUDED</v>
      </c>
    </row>
    <row r="266" spans="1:10">
      <c r="A266" s="706">
        <v>247</v>
      </c>
      <c r="B266" s="689">
        <v>7000009996</v>
      </c>
      <c r="C266" s="689">
        <v>2560</v>
      </c>
      <c r="D266" s="700" t="s">
        <v>496</v>
      </c>
      <c r="E266" s="689">
        <v>1000000734</v>
      </c>
      <c r="F266" s="713" t="s">
        <v>554</v>
      </c>
      <c r="G266" s="707" t="s">
        <v>291</v>
      </c>
      <c r="H266" s="707">
        <v>1</v>
      </c>
      <c r="I266" s="692"/>
      <c r="J266" s="559" t="str">
        <f t="shared" si="4"/>
        <v>INCLUDED</v>
      </c>
    </row>
    <row r="267" spans="1:10">
      <c r="A267" s="706">
        <v>248</v>
      </c>
      <c r="B267" s="689">
        <v>7000009996</v>
      </c>
      <c r="C267" s="689">
        <v>2530</v>
      </c>
      <c r="D267" s="700" t="s">
        <v>496</v>
      </c>
      <c r="E267" s="689">
        <v>1000021642</v>
      </c>
      <c r="F267" s="713" t="s">
        <v>545</v>
      </c>
      <c r="G267" s="707" t="s">
        <v>290</v>
      </c>
      <c r="H267" s="707">
        <v>1</v>
      </c>
      <c r="I267" s="692"/>
      <c r="J267" s="559" t="str">
        <f t="shared" si="4"/>
        <v>INCLUDED</v>
      </c>
    </row>
    <row r="268" spans="1:10">
      <c r="A268" s="706">
        <v>249</v>
      </c>
      <c r="B268" s="689">
        <v>7000009996</v>
      </c>
      <c r="C268" s="689">
        <v>2570</v>
      </c>
      <c r="D268" s="700" t="s">
        <v>496</v>
      </c>
      <c r="E268" s="689">
        <v>1000004964</v>
      </c>
      <c r="F268" s="713" t="s">
        <v>724</v>
      </c>
      <c r="G268" s="707" t="s">
        <v>290</v>
      </c>
      <c r="H268" s="707">
        <v>2</v>
      </c>
      <c r="I268" s="692"/>
      <c r="J268" s="559" t="str">
        <f t="shared" si="4"/>
        <v>INCLUDED</v>
      </c>
    </row>
    <row r="269" spans="1:10">
      <c r="A269" s="706">
        <v>250</v>
      </c>
      <c r="B269" s="689">
        <v>7000009996</v>
      </c>
      <c r="C269" s="689">
        <v>2580</v>
      </c>
      <c r="D269" s="700" t="s">
        <v>496</v>
      </c>
      <c r="E269" s="689">
        <v>1000030956</v>
      </c>
      <c r="F269" s="713" t="s">
        <v>725</v>
      </c>
      <c r="G269" s="707" t="s">
        <v>290</v>
      </c>
      <c r="H269" s="707">
        <v>1</v>
      </c>
      <c r="I269" s="692"/>
      <c r="J269" s="559" t="str">
        <f t="shared" si="4"/>
        <v>INCLUDED</v>
      </c>
    </row>
    <row r="270" spans="1:10">
      <c r="A270" s="706">
        <v>251</v>
      </c>
      <c r="B270" s="689">
        <v>7000009996</v>
      </c>
      <c r="C270" s="689">
        <v>2600</v>
      </c>
      <c r="D270" s="700" t="s">
        <v>496</v>
      </c>
      <c r="E270" s="689">
        <v>1000004981</v>
      </c>
      <c r="F270" s="713" t="s">
        <v>726</v>
      </c>
      <c r="G270" s="707" t="s">
        <v>290</v>
      </c>
      <c r="H270" s="707">
        <v>2</v>
      </c>
      <c r="I270" s="692"/>
      <c r="J270" s="559" t="str">
        <f t="shared" si="4"/>
        <v>INCLUDED</v>
      </c>
    </row>
    <row r="271" spans="1:10">
      <c r="A271" s="706">
        <v>252</v>
      </c>
      <c r="B271" s="689">
        <v>7000009996</v>
      </c>
      <c r="C271" s="689">
        <v>2610</v>
      </c>
      <c r="D271" s="700" t="s">
        <v>496</v>
      </c>
      <c r="E271" s="689">
        <v>1000000736</v>
      </c>
      <c r="F271" s="713" t="s">
        <v>553</v>
      </c>
      <c r="G271" s="707" t="s">
        <v>290</v>
      </c>
      <c r="H271" s="707">
        <v>2</v>
      </c>
      <c r="I271" s="692"/>
      <c r="J271" s="559" t="str">
        <f t="shared" si="4"/>
        <v>INCLUDED</v>
      </c>
    </row>
    <row r="272" spans="1:10">
      <c r="A272" s="706">
        <v>253</v>
      </c>
      <c r="B272" s="689">
        <v>7000009996</v>
      </c>
      <c r="C272" s="689">
        <v>2620</v>
      </c>
      <c r="D272" s="700" t="s">
        <v>497</v>
      </c>
      <c r="E272" s="689">
        <v>1000012027</v>
      </c>
      <c r="F272" s="713" t="s">
        <v>555</v>
      </c>
      <c r="G272" s="707" t="s">
        <v>290</v>
      </c>
      <c r="H272" s="707">
        <v>4</v>
      </c>
      <c r="I272" s="692"/>
      <c r="J272" s="559" t="str">
        <f t="shared" si="4"/>
        <v>INCLUDED</v>
      </c>
    </row>
    <row r="273" spans="1:10">
      <c r="A273" s="706">
        <v>254</v>
      </c>
      <c r="B273" s="689">
        <v>7000009996</v>
      </c>
      <c r="C273" s="689">
        <v>2630</v>
      </c>
      <c r="D273" s="700" t="s">
        <v>497</v>
      </c>
      <c r="E273" s="689">
        <v>1000012022</v>
      </c>
      <c r="F273" s="713" t="s">
        <v>556</v>
      </c>
      <c r="G273" s="707" t="s">
        <v>290</v>
      </c>
      <c r="H273" s="707">
        <v>10</v>
      </c>
      <c r="I273" s="692"/>
      <c r="J273" s="559" t="str">
        <f t="shared" si="4"/>
        <v>INCLUDED</v>
      </c>
    </row>
    <row r="274" spans="1:10">
      <c r="A274" s="706">
        <v>255</v>
      </c>
      <c r="B274" s="689">
        <v>7000009996</v>
      </c>
      <c r="C274" s="689">
        <v>2640</v>
      </c>
      <c r="D274" s="700" t="s">
        <v>497</v>
      </c>
      <c r="E274" s="689">
        <v>1000012073</v>
      </c>
      <c r="F274" s="713" t="s">
        <v>558</v>
      </c>
      <c r="G274" s="707" t="s">
        <v>290</v>
      </c>
      <c r="H274" s="707">
        <v>2</v>
      </c>
      <c r="I274" s="692"/>
      <c r="J274" s="559" t="str">
        <f t="shared" si="4"/>
        <v>INCLUDED</v>
      </c>
    </row>
    <row r="275" spans="1:10">
      <c r="A275" s="706">
        <v>256</v>
      </c>
      <c r="B275" s="689">
        <v>7000009996</v>
      </c>
      <c r="C275" s="689">
        <v>2650</v>
      </c>
      <c r="D275" s="700" t="s">
        <v>497</v>
      </c>
      <c r="E275" s="689">
        <v>1000012012</v>
      </c>
      <c r="F275" s="713" t="s">
        <v>727</v>
      </c>
      <c r="G275" s="707" t="s">
        <v>291</v>
      </c>
      <c r="H275" s="707">
        <v>1</v>
      </c>
      <c r="I275" s="692"/>
      <c r="J275" s="559" t="str">
        <f t="shared" si="4"/>
        <v>INCLUDED</v>
      </c>
    </row>
    <row r="276" spans="1:10">
      <c r="A276" s="706">
        <v>257</v>
      </c>
      <c r="B276" s="689">
        <v>7000009996</v>
      </c>
      <c r="C276" s="689">
        <v>2660</v>
      </c>
      <c r="D276" s="700" t="s">
        <v>497</v>
      </c>
      <c r="E276" s="689">
        <v>1000028771</v>
      </c>
      <c r="F276" s="713" t="s">
        <v>557</v>
      </c>
      <c r="G276" s="707" t="s">
        <v>290</v>
      </c>
      <c r="H276" s="707">
        <v>6</v>
      </c>
      <c r="I276" s="692"/>
      <c r="J276" s="559" t="str">
        <f t="shared" ref="J276:J339" si="5">IF(I276="","INCLUDED",I276*H276)</f>
        <v>INCLUDED</v>
      </c>
    </row>
    <row r="277" spans="1:10">
      <c r="A277" s="706">
        <v>258</v>
      </c>
      <c r="B277" s="689">
        <v>7000009996</v>
      </c>
      <c r="C277" s="689">
        <v>2670</v>
      </c>
      <c r="D277" s="700" t="s">
        <v>498</v>
      </c>
      <c r="E277" s="689">
        <v>1000014547</v>
      </c>
      <c r="F277" s="713" t="s">
        <v>445</v>
      </c>
      <c r="G277" s="707" t="s">
        <v>290</v>
      </c>
      <c r="H277" s="707">
        <v>4</v>
      </c>
      <c r="I277" s="692"/>
      <c r="J277" s="559" t="str">
        <f t="shared" si="5"/>
        <v>INCLUDED</v>
      </c>
    </row>
    <row r="278" spans="1:10">
      <c r="A278" s="706">
        <v>259</v>
      </c>
      <c r="B278" s="689">
        <v>7000009996</v>
      </c>
      <c r="C278" s="689">
        <v>2680</v>
      </c>
      <c r="D278" s="700" t="s">
        <v>498</v>
      </c>
      <c r="E278" s="689">
        <v>1000014548</v>
      </c>
      <c r="F278" s="713" t="s">
        <v>563</v>
      </c>
      <c r="G278" s="707" t="s">
        <v>290</v>
      </c>
      <c r="H278" s="707">
        <v>1</v>
      </c>
      <c r="I278" s="692"/>
      <c r="J278" s="559" t="str">
        <f t="shared" si="5"/>
        <v>INCLUDED</v>
      </c>
    </row>
    <row r="279" spans="1:10">
      <c r="A279" s="706">
        <v>260</v>
      </c>
      <c r="B279" s="689">
        <v>7000009996</v>
      </c>
      <c r="C279" s="689">
        <v>2690</v>
      </c>
      <c r="D279" s="700" t="s">
        <v>498</v>
      </c>
      <c r="E279" s="689">
        <v>1000020262</v>
      </c>
      <c r="F279" s="713" t="s">
        <v>446</v>
      </c>
      <c r="G279" s="707" t="s">
        <v>290</v>
      </c>
      <c r="H279" s="707">
        <v>2</v>
      </c>
      <c r="I279" s="692"/>
      <c r="J279" s="559" t="str">
        <f t="shared" si="5"/>
        <v>INCLUDED</v>
      </c>
    </row>
    <row r="280" spans="1:10">
      <c r="A280" s="706">
        <v>261</v>
      </c>
      <c r="B280" s="689">
        <v>7000009996</v>
      </c>
      <c r="C280" s="689">
        <v>2700</v>
      </c>
      <c r="D280" s="700" t="s">
        <v>498</v>
      </c>
      <c r="E280" s="689">
        <v>1000014535</v>
      </c>
      <c r="F280" s="713" t="s">
        <v>564</v>
      </c>
      <c r="G280" s="707" t="s">
        <v>290</v>
      </c>
      <c r="H280" s="707">
        <v>15</v>
      </c>
      <c r="I280" s="692"/>
      <c r="J280" s="559" t="str">
        <f t="shared" si="5"/>
        <v>INCLUDED</v>
      </c>
    </row>
    <row r="281" spans="1:10">
      <c r="A281" s="706">
        <v>262</v>
      </c>
      <c r="B281" s="689">
        <v>7000009996</v>
      </c>
      <c r="C281" s="689">
        <v>2710</v>
      </c>
      <c r="D281" s="700" t="s">
        <v>498</v>
      </c>
      <c r="E281" s="689">
        <v>1000014536</v>
      </c>
      <c r="F281" s="713" t="s">
        <v>565</v>
      </c>
      <c r="G281" s="707" t="s">
        <v>290</v>
      </c>
      <c r="H281" s="707">
        <v>20</v>
      </c>
      <c r="I281" s="692"/>
      <c r="J281" s="559" t="str">
        <f t="shared" si="5"/>
        <v>INCLUDED</v>
      </c>
    </row>
    <row r="282" spans="1:10">
      <c r="A282" s="706">
        <v>263</v>
      </c>
      <c r="B282" s="689">
        <v>7000009996</v>
      </c>
      <c r="C282" s="689">
        <v>2720</v>
      </c>
      <c r="D282" s="700" t="s">
        <v>498</v>
      </c>
      <c r="E282" s="689">
        <v>1000014537</v>
      </c>
      <c r="F282" s="713" t="s">
        <v>577</v>
      </c>
      <c r="G282" s="707" t="s">
        <v>290</v>
      </c>
      <c r="H282" s="707">
        <v>2</v>
      </c>
      <c r="I282" s="692"/>
      <c r="J282" s="559" t="str">
        <f t="shared" si="5"/>
        <v>INCLUDED</v>
      </c>
    </row>
    <row r="283" spans="1:10">
      <c r="A283" s="706">
        <v>264</v>
      </c>
      <c r="B283" s="689">
        <v>7000009996</v>
      </c>
      <c r="C283" s="689">
        <v>2730</v>
      </c>
      <c r="D283" s="700" t="s">
        <v>498</v>
      </c>
      <c r="E283" s="689">
        <v>1000014538</v>
      </c>
      <c r="F283" s="713" t="s">
        <v>566</v>
      </c>
      <c r="G283" s="707" t="s">
        <v>290</v>
      </c>
      <c r="H283" s="707">
        <v>2</v>
      </c>
      <c r="I283" s="692"/>
      <c r="J283" s="559" t="str">
        <f t="shared" si="5"/>
        <v>INCLUDED</v>
      </c>
    </row>
    <row r="284" spans="1:10">
      <c r="A284" s="706">
        <v>265</v>
      </c>
      <c r="B284" s="689">
        <v>7000009996</v>
      </c>
      <c r="C284" s="689">
        <v>2740</v>
      </c>
      <c r="D284" s="700" t="s">
        <v>498</v>
      </c>
      <c r="E284" s="689">
        <v>1000014539</v>
      </c>
      <c r="F284" s="713" t="s">
        <v>567</v>
      </c>
      <c r="G284" s="707" t="s">
        <v>290</v>
      </c>
      <c r="H284" s="707">
        <v>5</v>
      </c>
      <c r="I284" s="692"/>
      <c r="J284" s="559" t="str">
        <f t="shared" si="5"/>
        <v>INCLUDED</v>
      </c>
    </row>
    <row r="285" spans="1:10">
      <c r="A285" s="706">
        <v>266</v>
      </c>
      <c r="B285" s="689">
        <v>7000009996</v>
      </c>
      <c r="C285" s="689">
        <v>2750</v>
      </c>
      <c r="D285" s="700" t="s">
        <v>498</v>
      </c>
      <c r="E285" s="689">
        <v>1000014534</v>
      </c>
      <c r="F285" s="713" t="s">
        <v>568</v>
      </c>
      <c r="G285" s="707" t="s">
        <v>290</v>
      </c>
      <c r="H285" s="707">
        <v>10</v>
      </c>
      <c r="I285" s="692"/>
      <c r="J285" s="559" t="str">
        <f t="shared" si="5"/>
        <v>INCLUDED</v>
      </c>
    </row>
    <row r="286" spans="1:10">
      <c r="A286" s="706">
        <v>267</v>
      </c>
      <c r="B286" s="689">
        <v>7000009996</v>
      </c>
      <c r="C286" s="689">
        <v>2760</v>
      </c>
      <c r="D286" s="700" t="s">
        <v>498</v>
      </c>
      <c r="E286" s="689">
        <v>1000014516</v>
      </c>
      <c r="F286" s="713" t="s">
        <v>569</v>
      </c>
      <c r="G286" s="707" t="s">
        <v>290</v>
      </c>
      <c r="H286" s="707">
        <v>6</v>
      </c>
      <c r="I286" s="692"/>
      <c r="J286" s="559" t="str">
        <f t="shared" si="5"/>
        <v>INCLUDED</v>
      </c>
    </row>
    <row r="287" spans="1:10" ht="31.2">
      <c r="A287" s="706">
        <v>268</v>
      </c>
      <c r="B287" s="689">
        <v>7000009996</v>
      </c>
      <c r="C287" s="689">
        <v>2770</v>
      </c>
      <c r="D287" s="700" t="s">
        <v>498</v>
      </c>
      <c r="E287" s="689">
        <v>1000001050</v>
      </c>
      <c r="F287" s="713" t="s">
        <v>570</v>
      </c>
      <c r="G287" s="707" t="s">
        <v>290</v>
      </c>
      <c r="H287" s="707">
        <v>6</v>
      </c>
      <c r="I287" s="692"/>
      <c r="J287" s="559" t="str">
        <f t="shared" si="5"/>
        <v>INCLUDED</v>
      </c>
    </row>
    <row r="288" spans="1:10" ht="31.2">
      <c r="A288" s="706">
        <v>269</v>
      </c>
      <c r="B288" s="689">
        <v>7000009996</v>
      </c>
      <c r="C288" s="689">
        <v>2780</v>
      </c>
      <c r="D288" s="700" t="s">
        <v>498</v>
      </c>
      <c r="E288" s="689">
        <v>1000000704</v>
      </c>
      <c r="F288" s="713" t="s">
        <v>728</v>
      </c>
      <c r="G288" s="707" t="s">
        <v>290</v>
      </c>
      <c r="H288" s="707">
        <v>2</v>
      </c>
      <c r="I288" s="692"/>
      <c r="J288" s="559" t="str">
        <f t="shared" si="5"/>
        <v>INCLUDED</v>
      </c>
    </row>
    <row r="289" spans="1:10">
      <c r="A289" s="706">
        <v>270</v>
      </c>
      <c r="B289" s="689">
        <v>7000009996</v>
      </c>
      <c r="C289" s="689">
        <v>2790</v>
      </c>
      <c r="D289" s="700" t="s">
        <v>498</v>
      </c>
      <c r="E289" s="689">
        <v>1000021982</v>
      </c>
      <c r="F289" s="713" t="s">
        <v>571</v>
      </c>
      <c r="G289" s="707" t="s">
        <v>290</v>
      </c>
      <c r="H289" s="707">
        <v>10</v>
      </c>
      <c r="I289" s="692"/>
      <c r="J289" s="559" t="str">
        <f t="shared" si="5"/>
        <v>INCLUDED</v>
      </c>
    </row>
    <row r="290" spans="1:10">
      <c r="A290" s="706">
        <v>271</v>
      </c>
      <c r="B290" s="689">
        <v>7000009996</v>
      </c>
      <c r="C290" s="689">
        <v>2800</v>
      </c>
      <c r="D290" s="700" t="s">
        <v>498</v>
      </c>
      <c r="E290" s="689">
        <v>1000021988</v>
      </c>
      <c r="F290" s="713" t="s">
        <v>572</v>
      </c>
      <c r="G290" s="707" t="s">
        <v>290</v>
      </c>
      <c r="H290" s="707">
        <v>5</v>
      </c>
      <c r="I290" s="692"/>
      <c r="J290" s="559" t="str">
        <f t="shared" si="5"/>
        <v>INCLUDED</v>
      </c>
    </row>
    <row r="291" spans="1:10" ht="31.2">
      <c r="A291" s="706">
        <v>272</v>
      </c>
      <c r="B291" s="689">
        <v>7000009996</v>
      </c>
      <c r="C291" s="689">
        <v>2810</v>
      </c>
      <c r="D291" s="700" t="s">
        <v>498</v>
      </c>
      <c r="E291" s="689">
        <v>1000019876</v>
      </c>
      <c r="F291" s="713" t="s">
        <v>573</v>
      </c>
      <c r="G291" s="707" t="s">
        <v>290</v>
      </c>
      <c r="H291" s="707">
        <v>6</v>
      </c>
      <c r="I291" s="692"/>
      <c r="J291" s="559" t="str">
        <f t="shared" si="5"/>
        <v>INCLUDED</v>
      </c>
    </row>
    <row r="292" spans="1:10">
      <c r="A292" s="706">
        <v>273</v>
      </c>
      <c r="B292" s="689">
        <v>7000009996</v>
      </c>
      <c r="C292" s="689">
        <v>2850</v>
      </c>
      <c r="D292" s="700" t="s">
        <v>498</v>
      </c>
      <c r="E292" s="689">
        <v>1000030002</v>
      </c>
      <c r="F292" s="713" t="s">
        <v>574</v>
      </c>
      <c r="G292" s="707" t="s">
        <v>443</v>
      </c>
      <c r="H292" s="707">
        <v>1</v>
      </c>
      <c r="I292" s="692"/>
      <c r="J292" s="559" t="str">
        <f t="shared" si="5"/>
        <v>INCLUDED</v>
      </c>
    </row>
    <row r="293" spans="1:10" ht="46.8">
      <c r="A293" s="706">
        <v>274</v>
      </c>
      <c r="B293" s="689">
        <v>7000009996</v>
      </c>
      <c r="C293" s="689">
        <v>2820</v>
      </c>
      <c r="D293" s="700" t="s">
        <v>498</v>
      </c>
      <c r="E293" s="689">
        <v>1000016666</v>
      </c>
      <c r="F293" s="713" t="s">
        <v>575</v>
      </c>
      <c r="G293" s="707" t="s">
        <v>443</v>
      </c>
      <c r="H293" s="707">
        <v>1</v>
      </c>
      <c r="I293" s="692"/>
      <c r="J293" s="559" t="str">
        <f t="shared" si="5"/>
        <v>INCLUDED</v>
      </c>
    </row>
    <row r="294" spans="1:10">
      <c r="A294" s="706">
        <v>275</v>
      </c>
      <c r="B294" s="689">
        <v>7000009996</v>
      </c>
      <c r="C294" s="689">
        <v>2830</v>
      </c>
      <c r="D294" s="700" t="s">
        <v>498</v>
      </c>
      <c r="E294" s="689">
        <v>1000029979</v>
      </c>
      <c r="F294" s="713" t="s">
        <v>729</v>
      </c>
      <c r="G294" s="707" t="s">
        <v>443</v>
      </c>
      <c r="H294" s="707">
        <v>1</v>
      </c>
      <c r="I294" s="692"/>
      <c r="J294" s="559" t="str">
        <f t="shared" si="5"/>
        <v>INCLUDED</v>
      </c>
    </row>
    <row r="295" spans="1:10">
      <c r="A295" s="706">
        <v>276</v>
      </c>
      <c r="B295" s="689">
        <v>7000009996</v>
      </c>
      <c r="C295" s="689">
        <v>2840</v>
      </c>
      <c r="D295" s="700" t="s">
        <v>498</v>
      </c>
      <c r="E295" s="689">
        <v>1000021809</v>
      </c>
      <c r="F295" s="713" t="s">
        <v>580</v>
      </c>
      <c r="G295" s="707" t="s">
        <v>443</v>
      </c>
      <c r="H295" s="707">
        <v>1</v>
      </c>
      <c r="I295" s="692"/>
      <c r="J295" s="559" t="str">
        <f t="shared" si="5"/>
        <v>INCLUDED</v>
      </c>
    </row>
    <row r="296" spans="1:10">
      <c r="A296" s="706">
        <v>277</v>
      </c>
      <c r="B296" s="689">
        <v>7000009996</v>
      </c>
      <c r="C296" s="689">
        <v>2860</v>
      </c>
      <c r="D296" s="700" t="s">
        <v>498</v>
      </c>
      <c r="E296" s="689">
        <v>1000030151</v>
      </c>
      <c r="F296" s="713" t="s">
        <v>576</v>
      </c>
      <c r="G296" s="707" t="s">
        <v>443</v>
      </c>
      <c r="H296" s="707">
        <v>1</v>
      </c>
      <c r="I296" s="692"/>
      <c r="J296" s="559" t="str">
        <f t="shared" si="5"/>
        <v>INCLUDED</v>
      </c>
    </row>
    <row r="297" spans="1:10">
      <c r="A297" s="706">
        <v>278</v>
      </c>
      <c r="B297" s="689">
        <v>7000009996</v>
      </c>
      <c r="C297" s="689">
        <v>2870</v>
      </c>
      <c r="D297" s="700" t="s">
        <v>499</v>
      </c>
      <c r="E297" s="689">
        <v>1000024515</v>
      </c>
      <c r="F297" s="713" t="s">
        <v>581</v>
      </c>
      <c r="G297" s="707" t="s">
        <v>290</v>
      </c>
      <c r="H297" s="707">
        <v>1</v>
      </c>
      <c r="I297" s="692"/>
      <c r="J297" s="559" t="str">
        <f t="shared" si="5"/>
        <v>INCLUDED</v>
      </c>
    </row>
    <row r="298" spans="1:10">
      <c r="A298" s="706">
        <v>279</v>
      </c>
      <c r="B298" s="689">
        <v>7000009996</v>
      </c>
      <c r="C298" s="689">
        <v>2880</v>
      </c>
      <c r="D298" s="700" t="s">
        <v>499</v>
      </c>
      <c r="E298" s="689">
        <v>1000025538</v>
      </c>
      <c r="F298" s="713" t="s">
        <v>582</v>
      </c>
      <c r="G298" s="707" t="s">
        <v>290</v>
      </c>
      <c r="H298" s="707">
        <v>1</v>
      </c>
      <c r="I298" s="692"/>
      <c r="J298" s="559" t="str">
        <f t="shared" si="5"/>
        <v>INCLUDED</v>
      </c>
    </row>
    <row r="299" spans="1:10" ht="31.2">
      <c r="A299" s="706">
        <v>280</v>
      </c>
      <c r="B299" s="689">
        <v>7000009996</v>
      </c>
      <c r="C299" s="689">
        <v>3080</v>
      </c>
      <c r="D299" s="700" t="s">
        <v>500</v>
      </c>
      <c r="E299" s="689">
        <v>1000012368</v>
      </c>
      <c r="F299" s="713" t="s">
        <v>589</v>
      </c>
      <c r="G299" s="707" t="s">
        <v>290</v>
      </c>
      <c r="H299" s="707">
        <v>70</v>
      </c>
      <c r="I299" s="692"/>
      <c r="J299" s="559" t="str">
        <f t="shared" si="5"/>
        <v>INCLUDED</v>
      </c>
    </row>
    <row r="300" spans="1:10">
      <c r="A300" s="706">
        <v>281</v>
      </c>
      <c r="B300" s="689">
        <v>7000009996</v>
      </c>
      <c r="C300" s="689">
        <v>3060</v>
      </c>
      <c r="D300" s="700" t="s">
        <v>500</v>
      </c>
      <c r="E300" s="689">
        <v>1000032055</v>
      </c>
      <c r="F300" s="713" t="s">
        <v>586</v>
      </c>
      <c r="G300" s="707" t="s">
        <v>587</v>
      </c>
      <c r="H300" s="707">
        <v>5</v>
      </c>
      <c r="I300" s="692"/>
      <c r="J300" s="559" t="str">
        <f t="shared" si="5"/>
        <v>INCLUDED</v>
      </c>
    </row>
    <row r="301" spans="1:10" ht="31.2">
      <c r="A301" s="706">
        <v>282</v>
      </c>
      <c r="B301" s="689">
        <v>7000009996</v>
      </c>
      <c r="C301" s="689">
        <v>2890</v>
      </c>
      <c r="D301" s="700" t="s">
        <v>500</v>
      </c>
      <c r="E301" s="689">
        <v>1000012369</v>
      </c>
      <c r="F301" s="713" t="s">
        <v>585</v>
      </c>
      <c r="G301" s="707" t="s">
        <v>290</v>
      </c>
      <c r="H301" s="707">
        <v>20</v>
      </c>
      <c r="I301" s="692"/>
      <c r="J301" s="559" t="str">
        <f t="shared" si="5"/>
        <v>INCLUDED</v>
      </c>
    </row>
    <row r="302" spans="1:10" ht="31.2">
      <c r="A302" s="706">
        <v>283</v>
      </c>
      <c r="B302" s="689">
        <v>7000009996</v>
      </c>
      <c r="C302" s="689">
        <v>3040</v>
      </c>
      <c r="D302" s="700" t="s">
        <v>500</v>
      </c>
      <c r="E302" s="689">
        <v>1000028770</v>
      </c>
      <c r="F302" s="713" t="s">
        <v>588</v>
      </c>
      <c r="G302" s="707" t="s">
        <v>290</v>
      </c>
      <c r="H302" s="707">
        <v>1050</v>
      </c>
      <c r="I302" s="692"/>
      <c r="J302" s="559" t="str">
        <f t="shared" si="5"/>
        <v>INCLUDED</v>
      </c>
    </row>
    <row r="303" spans="1:10" ht="62.4">
      <c r="A303" s="706">
        <v>284</v>
      </c>
      <c r="B303" s="689">
        <v>7000009996</v>
      </c>
      <c r="C303" s="689">
        <v>3050</v>
      </c>
      <c r="D303" s="700" t="s">
        <v>500</v>
      </c>
      <c r="E303" s="689">
        <v>1000015954</v>
      </c>
      <c r="F303" s="713" t="s">
        <v>730</v>
      </c>
      <c r="G303" s="707" t="s">
        <v>452</v>
      </c>
      <c r="H303" s="707">
        <v>20</v>
      </c>
      <c r="I303" s="692"/>
      <c r="J303" s="559" t="str">
        <f t="shared" si="5"/>
        <v>INCLUDED</v>
      </c>
    </row>
    <row r="304" spans="1:10" ht="46.8">
      <c r="A304" s="706">
        <v>285</v>
      </c>
      <c r="B304" s="689">
        <v>7000009996</v>
      </c>
      <c r="C304" s="689">
        <v>2900</v>
      </c>
      <c r="D304" s="700" t="s">
        <v>500</v>
      </c>
      <c r="E304" s="689">
        <v>1000029041</v>
      </c>
      <c r="F304" s="713" t="s">
        <v>599</v>
      </c>
      <c r="G304" s="707" t="s">
        <v>290</v>
      </c>
      <c r="H304" s="707">
        <v>15</v>
      </c>
      <c r="I304" s="692"/>
      <c r="J304" s="559" t="str">
        <f t="shared" si="5"/>
        <v>INCLUDED</v>
      </c>
    </row>
    <row r="305" spans="1:10" ht="46.8">
      <c r="A305" s="706">
        <v>286</v>
      </c>
      <c r="B305" s="689">
        <v>7000009996</v>
      </c>
      <c r="C305" s="689">
        <v>2910</v>
      </c>
      <c r="D305" s="700" t="s">
        <v>500</v>
      </c>
      <c r="E305" s="689">
        <v>1000029042</v>
      </c>
      <c r="F305" s="713" t="s">
        <v>603</v>
      </c>
      <c r="G305" s="707" t="s">
        <v>290</v>
      </c>
      <c r="H305" s="707">
        <v>5</v>
      </c>
      <c r="I305" s="692"/>
      <c r="J305" s="559" t="str">
        <f t="shared" si="5"/>
        <v>INCLUDED</v>
      </c>
    </row>
    <row r="306" spans="1:10" ht="46.8">
      <c r="A306" s="706">
        <v>287</v>
      </c>
      <c r="B306" s="689">
        <v>7000009996</v>
      </c>
      <c r="C306" s="689">
        <v>2920</v>
      </c>
      <c r="D306" s="700" t="s">
        <v>500</v>
      </c>
      <c r="E306" s="689">
        <v>1000029043</v>
      </c>
      <c r="F306" s="713" t="s">
        <v>600</v>
      </c>
      <c r="G306" s="707" t="s">
        <v>290</v>
      </c>
      <c r="H306" s="707">
        <v>10</v>
      </c>
      <c r="I306" s="692"/>
      <c r="J306" s="559" t="str">
        <f t="shared" si="5"/>
        <v>INCLUDED</v>
      </c>
    </row>
    <row r="307" spans="1:10" ht="46.8">
      <c r="A307" s="706">
        <v>288</v>
      </c>
      <c r="B307" s="689">
        <v>7000009996</v>
      </c>
      <c r="C307" s="689">
        <v>2930</v>
      </c>
      <c r="D307" s="700" t="s">
        <v>500</v>
      </c>
      <c r="E307" s="689">
        <v>1000029044</v>
      </c>
      <c r="F307" s="713" t="s">
        <v>731</v>
      </c>
      <c r="G307" s="707" t="s">
        <v>290</v>
      </c>
      <c r="H307" s="707">
        <v>3</v>
      </c>
      <c r="I307" s="692"/>
      <c r="J307" s="559" t="str">
        <f t="shared" si="5"/>
        <v>INCLUDED</v>
      </c>
    </row>
    <row r="308" spans="1:10" ht="46.8">
      <c r="A308" s="706">
        <v>289</v>
      </c>
      <c r="B308" s="689">
        <v>7000009996</v>
      </c>
      <c r="C308" s="689">
        <v>2940</v>
      </c>
      <c r="D308" s="700" t="s">
        <v>500</v>
      </c>
      <c r="E308" s="689">
        <v>1000029045</v>
      </c>
      <c r="F308" s="713" t="s">
        <v>604</v>
      </c>
      <c r="G308" s="707" t="s">
        <v>290</v>
      </c>
      <c r="H308" s="707">
        <v>4</v>
      </c>
      <c r="I308" s="692"/>
      <c r="J308" s="559" t="str">
        <f t="shared" si="5"/>
        <v>INCLUDED</v>
      </c>
    </row>
    <row r="309" spans="1:10" ht="46.8">
      <c r="A309" s="706">
        <v>290</v>
      </c>
      <c r="B309" s="689">
        <v>7000009996</v>
      </c>
      <c r="C309" s="689">
        <v>2950</v>
      </c>
      <c r="D309" s="700" t="s">
        <v>500</v>
      </c>
      <c r="E309" s="689">
        <v>1000029032</v>
      </c>
      <c r="F309" s="713" t="s">
        <v>601</v>
      </c>
      <c r="G309" s="707" t="s">
        <v>290</v>
      </c>
      <c r="H309" s="707">
        <v>19</v>
      </c>
      <c r="I309" s="692"/>
      <c r="J309" s="559" t="str">
        <f t="shared" si="5"/>
        <v>INCLUDED</v>
      </c>
    </row>
    <row r="310" spans="1:10" ht="46.8">
      <c r="A310" s="706">
        <v>291</v>
      </c>
      <c r="B310" s="689">
        <v>7000009996</v>
      </c>
      <c r="C310" s="689">
        <v>2960</v>
      </c>
      <c r="D310" s="700" t="s">
        <v>500</v>
      </c>
      <c r="E310" s="689">
        <v>1000029033</v>
      </c>
      <c r="F310" s="713" t="s">
        <v>602</v>
      </c>
      <c r="G310" s="707" t="s">
        <v>290</v>
      </c>
      <c r="H310" s="707">
        <v>11</v>
      </c>
      <c r="I310" s="692"/>
      <c r="J310" s="559" t="str">
        <f t="shared" si="5"/>
        <v>INCLUDED</v>
      </c>
    </row>
    <row r="311" spans="1:10" ht="31.2">
      <c r="A311" s="706">
        <v>292</v>
      </c>
      <c r="B311" s="689">
        <v>7000009996</v>
      </c>
      <c r="C311" s="689">
        <v>3070</v>
      </c>
      <c r="D311" s="700" t="s">
        <v>500</v>
      </c>
      <c r="E311" s="689">
        <v>1000020090</v>
      </c>
      <c r="F311" s="713" t="s">
        <v>474</v>
      </c>
      <c r="G311" s="707" t="s">
        <v>290</v>
      </c>
      <c r="H311" s="707">
        <v>4</v>
      </c>
      <c r="I311" s="692"/>
      <c r="J311" s="559" t="str">
        <f t="shared" si="5"/>
        <v>INCLUDED</v>
      </c>
    </row>
    <row r="312" spans="1:10" ht="46.8">
      <c r="A312" s="706">
        <v>293</v>
      </c>
      <c r="B312" s="689">
        <v>7000009996</v>
      </c>
      <c r="C312" s="689">
        <v>2970</v>
      </c>
      <c r="D312" s="700" t="s">
        <v>500</v>
      </c>
      <c r="E312" s="689">
        <v>1000011713</v>
      </c>
      <c r="F312" s="713" t="s">
        <v>583</v>
      </c>
      <c r="G312" s="707" t="s">
        <v>452</v>
      </c>
      <c r="H312" s="707">
        <v>15</v>
      </c>
      <c r="I312" s="692"/>
      <c r="J312" s="559" t="str">
        <f t="shared" si="5"/>
        <v>INCLUDED</v>
      </c>
    </row>
    <row r="313" spans="1:10" ht="46.8">
      <c r="A313" s="706">
        <v>294</v>
      </c>
      <c r="B313" s="689">
        <v>7000009996</v>
      </c>
      <c r="C313" s="689">
        <v>2980</v>
      </c>
      <c r="D313" s="700" t="s">
        <v>500</v>
      </c>
      <c r="E313" s="689">
        <v>1000012373</v>
      </c>
      <c r="F313" s="713" t="s">
        <v>584</v>
      </c>
      <c r="G313" s="707" t="s">
        <v>452</v>
      </c>
      <c r="H313" s="707">
        <v>14</v>
      </c>
      <c r="I313" s="692"/>
      <c r="J313" s="559" t="str">
        <f t="shared" si="5"/>
        <v>INCLUDED</v>
      </c>
    </row>
    <row r="314" spans="1:10" ht="46.8">
      <c r="A314" s="706">
        <v>295</v>
      </c>
      <c r="B314" s="689">
        <v>7000009996</v>
      </c>
      <c r="C314" s="689">
        <v>2990</v>
      </c>
      <c r="D314" s="700" t="s">
        <v>500</v>
      </c>
      <c r="E314" s="689">
        <v>1000029036</v>
      </c>
      <c r="F314" s="713" t="s">
        <v>612</v>
      </c>
      <c r="G314" s="707" t="s">
        <v>290</v>
      </c>
      <c r="H314" s="707">
        <v>27</v>
      </c>
      <c r="I314" s="692"/>
      <c r="J314" s="559" t="str">
        <f t="shared" si="5"/>
        <v>INCLUDED</v>
      </c>
    </row>
    <row r="315" spans="1:10" ht="46.8">
      <c r="A315" s="706">
        <v>296</v>
      </c>
      <c r="B315" s="689">
        <v>7000009996</v>
      </c>
      <c r="C315" s="689">
        <v>3000</v>
      </c>
      <c r="D315" s="700" t="s">
        <v>500</v>
      </c>
      <c r="E315" s="689">
        <v>1000029037</v>
      </c>
      <c r="F315" s="713" t="s">
        <v>732</v>
      </c>
      <c r="G315" s="707" t="s">
        <v>290</v>
      </c>
      <c r="H315" s="707">
        <v>21</v>
      </c>
      <c r="I315" s="692"/>
      <c r="J315" s="559" t="str">
        <f t="shared" si="5"/>
        <v>INCLUDED</v>
      </c>
    </row>
    <row r="316" spans="1:10" ht="46.8">
      <c r="A316" s="706">
        <v>297</v>
      </c>
      <c r="B316" s="689">
        <v>7000009996</v>
      </c>
      <c r="C316" s="689">
        <v>3010</v>
      </c>
      <c r="D316" s="700" t="s">
        <v>500</v>
      </c>
      <c r="E316" s="689">
        <v>1000029035</v>
      </c>
      <c r="F316" s="713" t="s">
        <v>615</v>
      </c>
      <c r="G316" s="707" t="s">
        <v>290</v>
      </c>
      <c r="H316" s="707">
        <v>10</v>
      </c>
      <c r="I316" s="692"/>
      <c r="J316" s="559" t="str">
        <f t="shared" si="5"/>
        <v>INCLUDED</v>
      </c>
    </row>
    <row r="317" spans="1:10" ht="46.8">
      <c r="A317" s="706">
        <v>298</v>
      </c>
      <c r="B317" s="689">
        <v>7000009996</v>
      </c>
      <c r="C317" s="689">
        <v>3020</v>
      </c>
      <c r="D317" s="700" t="s">
        <v>500</v>
      </c>
      <c r="E317" s="689">
        <v>1000029038</v>
      </c>
      <c r="F317" s="713" t="s">
        <v>613</v>
      </c>
      <c r="G317" s="707" t="s">
        <v>290</v>
      </c>
      <c r="H317" s="707">
        <v>20</v>
      </c>
      <c r="I317" s="692"/>
      <c r="J317" s="559" t="str">
        <f t="shared" si="5"/>
        <v>INCLUDED</v>
      </c>
    </row>
    <row r="318" spans="1:10" ht="46.8">
      <c r="A318" s="706">
        <v>299</v>
      </c>
      <c r="B318" s="689">
        <v>7000009996</v>
      </c>
      <c r="C318" s="689">
        <v>3030</v>
      </c>
      <c r="D318" s="700" t="s">
        <v>500</v>
      </c>
      <c r="E318" s="689">
        <v>1000029039</v>
      </c>
      <c r="F318" s="713" t="s">
        <v>614</v>
      </c>
      <c r="G318" s="707" t="s">
        <v>290</v>
      </c>
      <c r="H318" s="707">
        <v>24</v>
      </c>
      <c r="I318" s="692"/>
      <c r="J318" s="559" t="str">
        <f t="shared" si="5"/>
        <v>INCLUDED</v>
      </c>
    </row>
    <row r="319" spans="1:10" ht="31.2">
      <c r="A319" s="706">
        <v>300</v>
      </c>
      <c r="B319" s="689">
        <v>7000009996</v>
      </c>
      <c r="C319" s="689">
        <v>3090</v>
      </c>
      <c r="D319" s="700" t="s">
        <v>501</v>
      </c>
      <c r="E319" s="689">
        <v>1000011240</v>
      </c>
      <c r="F319" s="713" t="s">
        <v>621</v>
      </c>
      <c r="G319" s="707" t="s">
        <v>291</v>
      </c>
      <c r="H319" s="707">
        <v>6</v>
      </c>
      <c r="I319" s="692"/>
      <c r="J319" s="559" t="str">
        <f t="shared" si="5"/>
        <v>INCLUDED</v>
      </c>
    </row>
    <row r="320" spans="1:10" ht="31.2">
      <c r="A320" s="706">
        <v>301</v>
      </c>
      <c r="B320" s="689">
        <v>7000009996</v>
      </c>
      <c r="C320" s="689">
        <v>3100</v>
      </c>
      <c r="D320" s="700" t="s">
        <v>501</v>
      </c>
      <c r="E320" s="689">
        <v>1000011243</v>
      </c>
      <c r="F320" s="713" t="s">
        <v>622</v>
      </c>
      <c r="G320" s="707" t="s">
        <v>291</v>
      </c>
      <c r="H320" s="707">
        <v>2</v>
      </c>
      <c r="I320" s="692"/>
      <c r="J320" s="559" t="str">
        <f t="shared" si="5"/>
        <v>INCLUDED</v>
      </c>
    </row>
    <row r="321" spans="1:10" ht="31.2">
      <c r="A321" s="706">
        <v>302</v>
      </c>
      <c r="B321" s="689">
        <v>7000009996</v>
      </c>
      <c r="C321" s="689">
        <v>3110</v>
      </c>
      <c r="D321" s="700" t="s">
        <v>501</v>
      </c>
      <c r="E321" s="689">
        <v>1000011244</v>
      </c>
      <c r="F321" s="713" t="s">
        <v>623</v>
      </c>
      <c r="G321" s="707" t="s">
        <v>291</v>
      </c>
      <c r="H321" s="707">
        <v>1</v>
      </c>
      <c r="I321" s="692"/>
      <c r="J321" s="559" t="str">
        <f t="shared" si="5"/>
        <v>INCLUDED</v>
      </c>
    </row>
    <row r="322" spans="1:10" ht="31.2">
      <c r="A322" s="706">
        <v>303</v>
      </c>
      <c r="B322" s="689">
        <v>7000009996</v>
      </c>
      <c r="C322" s="689">
        <v>3120</v>
      </c>
      <c r="D322" s="700" t="s">
        <v>501</v>
      </c>
      <c r="E322" s="689">
        <v>1000011238</v>
      </c>
      <c r="F322" s="713" t="s">
        <v>624</v>
      </c>
      <c r="G322" s="707" t="s">
        <v>291</v>
      </c>
      <c r="H322" s="707">
        <v>3</v>
      </c>
      <c r="I322" s="692"/>
      <c r="J322" s="559" t="str">
        <f t="shared" si="5"/>
        <v>INCLUDED</v>
      </c>
    </row>
    <row r="323" spans="1:10" ht="31.2">
      <c r="A323" s="706">
        <v>304</v>
      </c>
      <c r="B323" s="689">
        <v>7000009996</v>
      </c>
      <c r="C323" s="689">
        <v>3130</v>
      </c>
      <c r="D323" s="700" t="s">
        <v>501</v>
      </c>
      <c r="E323" s="689">
        <v>1000011339</v>
      </c>
      <c r="F323" s="713" t="s">
        <v>733</v>
      </c>
      <c r="G323" s="707" t="s">
        <v>291</v>
      </c>
      <c r="H323" s="707">
        <v>2</v>
      </c>
      <c r="I323" s="692"/>
      <c r="J323" s="559" t="str">
        <f t="shared" si="5"/>
        <v>INCLUDED</v>
      </c>
    </row>
    <row r="324" spans="1:10" ht="31.2">
      <c r="A324" s="706">
        <v>305</v>
      </c>
      <c r="B324" s="689">
        <v>7000009996</v>
      </c>
      <c r="C324" s="689">
        <v>3140</v>
      </c>
      <c r="D324" s="700" t="s">
        <v>501</v>
      </c>
      <c r="E324" s="689">
        <v>1000011340</v>
      </c>
      <c r="F324" s="713" t="s">
        <v>734</v>
      </c>
      <c r="G324" s="707" t="s">
        <v>291</v>
      </c>
      <c r="H324" s="707">
        <v>4</v>
      </c>
      <c r="I324" s="692"/>
      <c r="J324" s="559" t="str">
        <f t="shared" si="5"/>
        <v>INCLUDED</v>
      </c>
    </row>
    <row r="325" spans="1:10" ht="31.2">
      <c r="A325" s="706">
        <v>306</v>
      </c>
      <c r="B325" s="689">
        <v>7000009996</v>
      </c>
      <c r="C325" s="689">
        <v>3150</v>
      </c>
      <c r="D325" s="700" t="s">
        <v>501</v>
      </c>
      <c r="E325" s="689">
        <v>1000011337</v>
      </c>
      <c r="F325" s="713" t="s">
        <v>735</v>
      </c>
      <c r="G325" s="707" t="s">
        <v>291</v>
      </c>
      <c r="H325" s="707">
        <v>1</v>
      </c>
      <c r="I325" s="692"/>
      <c r="J325" s="559" t="str">
        <f t="shared" si="5"/>
        <v>INCLUDED</v>
      </c>
    </row>
    <row r="326" spans="1:10" ht="31.2">
      <c r="A326" s="706">
        <v>307</v>
      </c>
      <c r="B326" s="689">
        <v>7000009996</v>
      </c>
      <c r="C326" s="689">
        <v>3160</v>
      </c>
      <c r="D326" s="700" t="s">
        <v>501</v>
      </c>
      <c r="E326" s="689">
        <v>1000029278</v>
      </c>
      <c r="F326" s="713" t="s">
        <v>736</v>
      </c>
      <c r="G326" s="707" t="s">
        <v>291</v>
      </c>
      <c r="H326" s="707">
        <v>2</v>
      </c>
      <c r="I326" s="692"/>
      <c r="J326" s="559" t="str">
        <f t="shared" si="5"/>
        <v>INCLUDED</v>
      </c>
    </row>
    <row r="327" spans="1:10">
      <c r="A327" s="706">
        <v>308</v>
      </c>
      <c r="B327" s="689">
        <v>7000009996</v>
      </c>
      <c r="C327" s="689">
        <v>3170</v>
      </c>
      <c r="D327" s="700" t="s">
        <v>501</v>
      </c>
      <c r="E327" s="689">
        <v>1000030634</v>
      </c>
      <c r="F327" s="713" t="s">
        <v>737</v>
      </c>
      <c r="G327" s="707" t="s">
        <v>291</v>
      </c>
      <c r="H327" s="707">
        <v>4</v>
      </c>
      <c r="I327" s="692"/>
      <c r="J327" s="559" t="str">
        <f t="shared" si="5"/>
        <v>INCLUDED</v>
      </c>
    </row>
    <row r="328" spans="1:10" ht="31.2">
      <c r="A328" s="706">
        <v>309</v>
      </c>
      <c r="B328" s="689">
        <v>7000009996</v>
      </c>
      <c r="C328" s="689">
        <v>3180</v>
      </c>
      <c r="D328" s="700" t="s">
        <v>501</v>
      </c>
      <c r="E328" s="689">
        <v>1000011239</v>
      </c>
      <c r="F328" s="713" t="s">
        <v>625</v>
      </c>
      <c r="G328" s="707" t="s">
        <v>291</v>
      </c>
      <c r="H328" s="707">
        <v>1</v>
      </c>
      <c r="I328" s="692"/>
      <c r="J328" s="559" t="str">
        <f t="shared" si="5"/>
        <v>INCLUDED</v>
      </c>
    </row>
    <row r="329" spans="1:10">
      <c r="A329" s="706">
        <v>310</v>
      </c>
      <c r="B329" s="689">
        <v>7000009996</v>
      </c>
      <c r="C329" s="689">
        <v>3780</v>
      </c>
      <c r="D329" s="700" t="s">
        <v>502</v>
      </c>
      <c r="E329" s="689">
        <v>1000032006</v>
      </c>
      <c r="F329" s="713" t="s">
        <v>738</v>
      </c>
      <c r="G329" s="707" t="s">
        <v>587</v>
      </c>
      <c r="H329" s="707">
        <v>2</v>
      </c>
      <c r="I329" s="692"/>
      <c r="J329" s="559" t="str">
        <f t="shared" si="5"/>
        <v>INCLUDED</v>
      </c>
    </row>
    <row r="330" spans="1:10">
      <c r="A330" s="706">
        <v>311</v>
      </c>
      <c r="B330" s="689">
        <v>7000009996</v>
      </c>
      <c r="C330" s="689">
        <v>3760</v>
      </c>
      <c r="D330" s="700" t="s">
        <v>502</v>
      </c>
      <c r="E330" s="689">
        <v>1000032005</v>
      </c>
      <c r="F330" s="713" t="s">
        <v>739</v>
      </c>
      <c r="G330" s="707" t="s">
        <v>587</v>
      </c>
      <c r="H330" s="707">
        <v>4</v>
      </c>
      <c r="I330" s="692"/>
      <c r="J330" s="559" t="str">
        <f t="shared" si="5"/>
        <v>INCLUDED</v>
      </c>
    </row>
    <row r="331" spans="1:10" ht="31.2">
      <c r="A331" s="706">
        <v>312</v>
      </c>
      <c r="B331" s="689">
        <v>7000009996</v>
      </c>
      <c r="C331" s="689">
        <v>3730</v>
      </c>
      <c r="D331" s="700" t="s">
        <v>502</v>
      </c>
      <c r="E331" s="689">
        <v>1000000444</v>
      </c>
      <c r="F331" s="713" t="s">
        <v>470</v>
      </c>
      <c r="G331" s="707" t="s">
        <v>443</v>
      </c>
      <c r="H331" s="707">
        <v>1</v>
      </c>
      <c r="I331" s="692"/>
      <c r="J331" s="559" t="str">
        <f t="shared" si="5"/>
        <v>INCLUDED</v>
      </c>
    </row>
    <row r="332" spans="1:10" ht="31.2">
      <c r="A332" s="706">
        <v>313</v>
      </c>
      <c r="B332" s="689">
        <v>7000009996</v>
      </c>
      <c r="C332" s="689">
        <v>3740</v>
      </c>
      <c r="D332" s="700" t="s">
        <v>502</v>
      </c>
      <c r="E332" s="689">
        <v>1000000443</v>
      </c>
      <c r="F332" s="713" t="s">
        <v>442</v>
      </c>
      <c r="G332" s="707" t="s">
        <v>443</v>
      </c>
      <c r="H332" s="707">
        <v>1</v>
      </c>
      <c r="I332" s="692"/>
      <c r="J332" s="559" t="str">
        <f t="shared" si="5"/>
        <v>INCLUDED</v>
      </c>
    </row>
    <row r="333" spans="1:10" ht="31.2">
      <c r="A333" s="706">
        <v>314</v>
      </c>
      <c r="B333" s="689">
        <v>7000009996</v>
      </c>
      <c r="C333" s="689">
        <v>3750</v>
      </c>
      <c r="D333" s="700" t="s">
        <v>502</v>
      </c>
      <c r="E333" s="689">
        <v>1000000442</v>
      </c>
      <c r="F333" s="713" t="s">
        <v>444</v>
      </c>
      <c r="G333" s="707" t="s">
        <v>443</v>
      </c>
      <c r="H333" s="707">
        <v>1</v>
      </c>
      <c r="I333" s="692"/>
      <c r="J333" s="559" t="str">
        <f t="shared" si="5"/>
        <v>INCLUDED</v>
      </c>
    </row>
    <row r="334" spans="1:10" ht="46.8">
      <c r="A334" s="706">
        <v>315</v>
      </c>
      <c r="B334" s="689">
        <v>7000009996</v>
      </c>
      <c r="C334" s="689">
        <v>3770</v>
      </c>
      <c r="D334" s="700" t="s">
        <v>502</v>
      </c>
      <c r="E334" s="689">
        <v>1000032848</v>
      </c>
      <c r="F334" s="713" t="s">
        <v>740</v>
      </c>
      <c r="G334" s="707" t="s">
        <v>291</v>
      </c>
      <c r="H334" s="707">
        <v>8</v>
      </c>
      <c r="I334" s="692"/>
      <c r="J334" s="559" t="str">
        <f t="shared" si="5"/>
        <v>INCLUDED</v>
      </c>
    </row>
    <row r="335" spans="1:10">
      <c r="A335" s="706">
        <v>316</v>
      </c>
      <c r="B335" s="689">
        <v>7000009996</v>
      </c>
      <c r="C335" s="689">
        <v>3790</v>
      </c>
      <c r="D335" s="700" t="s">
        <v>502</v>
      </c>
      <c r="E335" s="689">
        <v>1000032063</v>
      </c>
      <c r="F335" s="713" t="s">
        <v>741</v>
      </c>
      <c r="G335" s="707" t="s">
        <v>587</v>
      </c>
      <c r="H335" s="707">
        <v>4</v>
      </c>
      <c r="I335" s="692"/>
      <c r="J335" s="559" t="str">
        <f t="shared" si="5"/>
        <v>INCLUDED</v>
      </c>
    </row>
    <row r="336" spans="1:10" ht="31.2">
      <c r="A336" s="706">
        <v>317</v>
      </c>
      <c r="B336" s="689">
        <v>7000009996</v>
      </c>
      <c r="C336" s="689">
        <v>3800</v>
      </c>
      <c r="D336" s="700" t="s">
        <v>502</v>
      </c>
      <c r="E336" s="689">
        <v>1000042491</v>
      </c>
      <c r="F336" s="713" t="s">
        <v>742</v>
      </c>
      <c r="G336" s="707" t="s">
        <v>291</v>
      </c>
      <c r="H336" s="707">
        <v>14</v>
      </c>
      <c r="I336" s="692"/>
      <c r="J336" s="559" t="str">
        <f t="shared" si="5"/>
        <v>INCLUDED</v>
      </c>
    </row>
    <row r="337" spans="1:10" ht="93.6">
      <c r="A337" s="706">
        <v>318</v>
      </c>
      <c r="B337" s="689">
        <v>7000009996</v>
      </c>
      <c r="C337" s="689">
        <v>3810</v>
      </c>
      <c r="D337" s="700" t="s">
        <v>502</v>
      </c>
      <c r="E337" s="689">
        <v>1000030554</v>
      </c>
      <c r="F337" s="713" t="s">
        <v>743</v>
      </c>
      <c r="G337" s="707" t="s">
        <v>443</v>
      </c>
      <c r="H337" s="707">
        <v>1</v>
      </c>
      <c r="I337" s="692"/>
      <c r="J337" s="559" t="str">
        <f t="shared" si="5"/>
        <v>INCLUDED</v>
      </c>
    </row>
    <row r="338" spans="1:10">
      <c r="A338" s="706">
        <v>319</v>
      </c>
      <c r="B338" s="689">
        <v>7000009996</v>
      </c>
      <c r="C338" s="689">
        <v>3430</v>
      </c>
      <c r="D338" s="700" t="s">
        <v>503</v>
      </c>
      <c r="E338" s="689">
        <v>1000028577</v>
      </c>
      <c r="F338" s="713" t="s">
        <v>744</v>
      </c>
      <c r="G338" s="707" t="s">
        <v>462</v>
      </c>
      <c r="H338" s="707">
        <v>1</v>
      </c>
      <c r="I338" s="692"/>
      <c r="J338" s="559" t="str">
        <f t="shared" si="5"/>
        <v>INCLUDED</v>
      </c>
    </row>
    <row r="339" spans="1:10">
      <c r="A339" s="706">
        <v>320</v>
      </c>
      <c r="B339" s="689">
        <v>7000009996</v>
      </c>
      <c r="C339" s="689">
        <v>3250</v>
      </c>
      <c r="D339" s="700" t="s">
        <v>503</v>
      </c>
      <c r="E339" s="689">
        <v>1000028570</v>
      </c>
      <c r="F339" s="713" t="s">
        <v>640</v>
      </c>
      <c r="G339" s="707" t="s">
        <v>462</v>
      </c>
      <c r="H339" s="707">
        <v>1</v>
      </c>
      <c r="I339" s="692"/>
      <c r="J339" s="559" t="str">
        <f t="shared" si="5"/>
        <v>INCLUDED</v>
      </c>
    </row>
    <row r="340" spans="1:10">
      <c r="A340" s="706">
        <v>321</v>
      </c>
      <c r="B340" s="689">
        <v>7000009996</v>
      </c>
      <c r="C340" s="689">
        <v>3280</v>
      </c>
      <c r="D340" s="700" t="s">
        <v>503</v>
      </c>
      <c r="E340" s="689">
        <v>1000028573</v>
      </c>
      <c r="F340" s="713" t="s">
        <v>641</v>
      </c>
      <c r="G340" s="707" t="s">
        <v>462</v>
      </c>
      <c r="H340" s="707">
        <v>1</v>
      </c>
      <c r="I340" s="692"/>
      <c r="J340" s="559" t="str">
        <f t="shared" ref="J340:J403" si="6">IF(I340="","INCLUDED",I340*H340)</f>
        <v>INCLUDED</v>
      </c>
    </row>
    <row r="341" spans="1:10">
      <c r="A341" s="706">
        <v>322</v>
      </c>
      <c r="B341" s="689">
        <v>7000009996</v>
      </c>
      <c r="C341" s="689">
        <v>3440</v>
      </c>
      <c r="D341" s="700" t="s">
        <v>503</v>
      </c>
      <c r="E341" s="689">
        <v>1000031081</v>
      </c>
      <c r="F341" s="713" t="s">
        <v>745</v>
      </c>
      <c r="G341" s="707" t="s">
        <v>443</v>
      </c>
      <c r="H341" s="707">
        <v>1</v>
      </c>
      <c r="I341" s="692"/>
      <c r="J341" s="559" t="str">
        <f t="shared" si="6"/>
        <v>INCLUDED</v>
      </c>
    </row>
    <row r="342" spans="1:10">
      <c r="A342" s="706">
        <v>323</v>
      </c>
      <c r="B342" s="689">
        <v>7000009996</v>
      </c>
      <c r="C342" s="689">
        <v>3260</v>
      </c>
      <c r="D342" s="700" t="s">
        <v>503</v>
      </c>
      <c r="E342" s="689">
        <v>1000028571</v>
      </c>
      <c r="F342" s="713" t="s">
        <v>642</v>
      </c>
      <c r="G342" s="707" t="s">
        <v>462</v>
      </c>
      <c r="H342" s="707">
        <v>1</v>
      </c>
      <c r="I342" s="692"/>
      <c r="J342" s="559" t="str">
        <f t="shared" si="6"/>
        <v>INCLUDED</v>
      </c>
    </row>
    <row r="343" spans="1:10">
      <c r="A343" s="706">
        <v>324</v>
      </c>
      <c r="B343" s="689">
        <v>7000009996</v>
      </c>
      <c r="C343" s="689">
        <v>3270</v>
      </c>
      <c r="D343" s="700" t="s">
        <v>503</v>
      </c>
      <c r="E343" s="689">
        <v>1000028572</v>
      </c>
      <c r="F343" s="713" t="s">
        <v>746</v>
      </c>
      <c r="G343" s="707" t="s">
        <v>462</v>
      </c>
      <c r="H343" s="707">
        <v>1</v>
      </c>
      <c r="I343" s="692"/>
      <c r="J343" s="559" t="str">
        <f t="shared" si="6"/>
        <v>INCLUDED</v>
      </c>
    </row>
    <row r="344" spans="1:10">
      <c r="A344" s="706">
        <v>325</v>
      </c>
      <c r="B344" s="689">
        <v>7000009996</v>
      </c>
      <c r="C344" s="689">
        <v>3240</v>
      </c>
      <c r="D344" s="700" t="s">
        <v>503</v>
      </c>
      <c r="E344" s="689">
        <v>1000026087</v>
      </c>
      <c r="F344" s="713" t="s">
        <v>645</v>
      </c>
      <c r="G344" s="707" t="s">
        <v>443</v>
      </c>
      <c r="H344" s="707">
        <v>1</v>
      </c>
      <c r="I344" s="692"/>
      <c r="J344" s="559" t="str">
        <f t="shared" si="6"/>
        <v>INCLUDED</v>
      </c>
    </row>
    <row r="345" spans="1:10">
      <c r="A345" s="706">
        <v>326</v>
      </c>
      <c r="B345" s="689">
        <v>7000009996</v>
      </c>
      <c r="C345" s="689">
        <v>3360</v>
      </c>
      <c r="D345" s="700" t="s">
        <v>503</v>
      </c>
      <c r="E345" s="689">
        <v>1000028117</v>
      </c>
      <c r="F345" s="713" t="s">
        <v>747</v>
      </c>
      <c r="G345" s="707" t="s">
        <v>443</v>
      </c>
      <c r="H345" s="707">
        <v>1</v>
      </c>
      <c r="I345" s="692"/>
      <c r="J345" s="559" t="str">
        <f t="shared" si="6"/>
        <v>INCLUDED</v>
      </c>
    </row>
    <row r="346" spans="1:10">
      <c r="A346" s="706">
        <v>327</v>
      </c>
      <c r="B346" s="689">
        <v>7000009996</v>
      </c>
      <c r="C346" s="689">
        <v>3350</v>
      </c>
      <c r="D346" s="700" t="s">
        <v>503</v>
      </c>
      <c r="E346" s="689">
        <v>1000030730</v>
      </c>
      <c r="F346" s="713" t="s">
        <v>748</v>
      </c>
      <c r="G346" s="707" t="s">
        <v>443</v>
      </c>
      <c r="H346" s="707">
        <v>1</v>
      </c>
      <c r="I346" s="692"/>
      <c r="J346" s="559" t="str">
        <f t="shared" si="6"/>
        <v>INCLUDED</v>
      </c>
    </row>
    <row r="347" spans="1:10">
      <c r="A347" s="706">
        <v>328</v>
      </c>
      <c r="B347" s="689">
        <v>7000009996</v>
      </c>
      <c r="C347" s="689">
        <v>3370</v>
      </c>
      <c r="D347" s="700" t="s">
        <v>503</v>
      </c>
      <c r="E347" s="689">
        <v>1000030960</v>
      </c>
      <c r="F347" s="713" t="s">
        <v>749</v>
      </c>
      <c r="G347" s="707" t="s">
        <v>443</v>
      </c>
      <c r="H347" s="707">
        <v>1</v>
      </c>
      <c r="I347" s="692"/>
      <c r="J347" s="559" t="str">
        <f t="shared" si="6"/>
        <v>INCLUDED</v>
      </c>
    </row>
    <row r="348" spans="1:10">
      <c r="A348" s="706">
        <v>329</v>
      </c>
      <c r="B348" s="689">
        <v>7000009996</v>
      </c>
      <c r="C348" s="689">
        <v>3380</v>
      </c>
      <c r="D348" s="700" t="s">
        <v>503</v>
      </c>
      <c r="E348" s="689">
        <v>1000030961</v>
      </c>
      <c r="F348" s="713" t="s">
        <v>750</v>
      </c>
      <c r="G348" s="707" t="s">
        <v>443</v>
      </c>
      <c r="H348" s="707">
        <v>1</v>
      </c>
      <c r="I348" s="692"/>
      <c r="J348" s="559" t="str">
        <f t="shared" si="6"/>
        <v>INCLUDED</v>
      </c>
    </row>
    <row r="349" spans="1:10">
      <c r="A349" s="706">
        <v>330</v>
      </c>
      <c r="B349" s="689">
        <v>7000009996</v>
      </c>
      <c r="C349" s="689">
        <v>3340</v>
      </c>
      <c r="D349" s="700" t="s">
        <v>503</v>
      </c>
      <c r="E349" s="689">
        <v>1000030729</v>
      </c>
      <c r="F349" s="713" t="s">
        <v>751</v>
      </c>
      <c r="G349" s="707" t="s">
        <v>443</v>
      </c>
      <c r="H349" s="707">
        <v>1</v>
      </c>
      <c r="I349" s="692"/>
      <c r="J349" s="559" t="str">
        <f t="shared" si="6"/>
        <v>INCLUDED</v>
      </c>
    </row>
    <row r="350" spans="1:10">
      <c r="A350" s="706">
        <v>331</v>
      </c>
      <c r="B350" s="689">
        <v>7000009996</v>
      </c>
      <c r="C350" s="689">
        <v>3400</v>
      </c>
      <c r="D350" s="700" t="s">
        <v>503</v>
      </c>
      <c r="E350" s="689">
        <v>1000031011</v>
      </c>
      <c r="F350" s="713" t="s">
        <v>633</v>
      </c>
      <c r="G350" s="707" t="s">
        <v>443</v>
      </c>
      <c r="H350" s="707">
        <v>1</v>
      </c>
      <c r="I350" s="692"/>
      <c r="J350" s="559" t="str">
        <f t="shared" si="6"/>
        <v>INCLUDED</v>
      </c>
    </row>
    <row r="351" spans="1:10">
      <c r="A351" s="706">
        <v>332</v>
      </c>
      <c r="B351" s="689">
        <v>7000009996</v>
      </c>
      <c r="C351" s="689">
        <v>3330</v>
      </c>
      <c r="D351" s="700" t="s">
        <v>503</v>
      </c>
      <c r="E351" s="689">
        <v>1000030653</v>
      </c>
      <c r="F351" s="713" t="s">
        <v>646</v>
      </c>
      <c r="G351" s="707" t="s">
        <v>443</v>
      </c>
      <c r="H351" s="707">
        <v>1</v>
      </c>
      <c r="I351" s="692"/>
      <c r="J351" s="559" t="str">
        <f t="shared" si="6"/>
        <v>INCLUDED</v>
      </c>
    </row>
    <row r="352" spans="1:10">
      <c r="A352" s="706">
        <v>333</v>
      </c>
      <c r="B352" s="689">
        <v>7000009996</v>
      </c>
      <c r="C352" s="689">
        <v>3190</v>
      </c>
      <c r="D352" s="700" t="s">
        <v>503</v>
      </c>
      <c r="E352" s="689">
        <v>1000019912</v>
      </c>
      <c r="F352" s="713" t="s">
        <v>627</v>
      </c>
      <c r="G352" s="707" t="s">
        <v>443</v>
      </c>
      <c r="H352" s="707">
        <v>1</v>
      </c>
      <c r="I352" s="692"/>
      <c r="J352" s="559" t="str">
        <f t="shared" si="6"/>
        <v>INCLUDED</v>
      </c>
    </row>
    <row r="353" spans="1:10">
      <c r="A353" s="706">
        <v>334</v>
      </c>
      <c r="B353" s="689">
        <v>7000009996</v>
      </c>
      <c r="C353" s="689">
        <v>3200</v>
      </c>
      <c r="D353" s="700" t="s">
        <v>503</v>
      </c>
      <c r="E353" s="689">
        <v>1000019927</v>
      </c>
      <c r="F353" s="713" t="s">
        <v>628</v>
      </c>
      <c r="G353" s="707" t="s">
        <v>443</v>
      </c>
      <c r="H353" s="707">
        <v>1</v>
      </c>
      <c r="I353" s="692"/>
      <c r="J353" s="559" t="str">
        <f t="shared" si="6"/>
        <v>INCLUDED</v>
      </c>
    </row>
    <row r="354" spans="1:10">
      <c r="A354" s="706">
        <v>335</v>
      </c>
      <c r="B354" s="689">
        <v>7000009996</v>
      </c>
      <c r="C354" s="689">
        <v>3290</v>
      </c>
      <c r="D354" s="700" t="s">
        <v>503</v>
      </c>
      <c r="E354" s="689">
        <v>1000029030</v>
      </c>
      <c r="F354" s="713" t="s">
        <v>752</v>
      </c>
      <c r="G354" s="707" t="s">
        <v>443</v>
      </c>
      <c r="H354" s="707">
        <v>1</v>
      </c>
      <c r="I354" s="692"/>
      <c r="J354" s="559" t="str">
        <f t="shared" si="6"/>
        <v>INCLUDED</v>
      </c>
    </row>
    <row r="355" spans="1:10">
      <c r="A355" s="706">
        <v>336</v>
      </c>
      <c r="B355" s="689">
        <v>7000009996</v>
      </c>
      <c r="C355" s="689">
        <v>3210</v>
      </c>
      <c r="D355" s="700" t="s">
        <v>503</v>
      </c>
      <c r="E355" s="689">
        <v>1000019921</v>
      </c>
      <c r="F355" s="713" t="s">
        <v>631</v>
      </c>
      <c r="G355" s="707" t="s">
        <v>443</v>
      </c>
      <c r="H355" s="707">
        <v>1</v>
      </c>
      <c r="I355" s="692"/>
      <c r="J355" s="559" t="str">
        <f t="shared" si="6"/>
        <v>INCLUDED</v>
      </c>
    </row>
    <row r="356" spans="1:10">
      <c r="A356" s="706">
        <v>337</v>
      </c>
      <c r="B356" s="689">
        <v>7000009996</v>
      </c>
      <c r="C356" s="689">
        <v>3310</v>
      </c>
      <c r="D356" s="700" t="s">
        <v>503</v>
      </c>
      <c r="E356" s="689">
        <v>1000030558</v>
      </c>
      <c r="F356" s="713" t="s">
        <v>648</v>
      </c>
      <c r="G356" s="707" t="s">
        <v>443</v>
      </c>
      <c r="H356" s="707">
        <v>1</v>
      </c>
      <c r="I356" s="692"/>
      <c r="J356" s="559" t="str">
        <f t="shared" si="6"/>
        <v>INCLUDED</v>
      </c>
    </row>
    <row r="357" spans="1:10">
      <c r="A357" s="706">
        <v>338</v>
      </c>
      <c r="B357" s="689">
        <v>7000009996</v>
      </c>
      <c r="C357" s="689">
        <v>3390</v>
      </c>
      <c r="D357" s="700" t="s">
        <v>503</v>
      </c>
      <c r="E357" s="689">
        <v>1000026195</v>
      </c>
      <c r="F357" s="713" t="s">
        <v>630</v>
      </c>
      <c r="G357" s="707" t="s">
        <v>291</v>
      </c>
      <c r="H357" s="707">
        <v>1</v>
      </c>
      <c r="I357" s="692"/>
      <c r="J357" s="559" t="str">
        <f t="shared" si="6"/>
        <v>INCLUDED</v>
      </c>
    </row>
    <row r="358" spans="1:10">
      <c r="A358" s="706">
        <v>339</v>
      </c>
      <c r="B358" s="689">
        <v>7000009996</v>
      </c>
      <c r="C358" s="689">
        <v>3220</v>
      </c>
      <c r="D358" s="700" t="s">
        <v>503</v>
      </c>
      <c r="E358" s="689">
        <v>1000019926</v>
      </c>
      <c r="F358" s="713" t="s">
        <v>632</v>
      </c>
      <c r="G358" s="707" t="s">
        <v>443</v>
      </c>
      <c r="H358" s="707">
        <v>1</v>
      </c>
      <c r="I358" s="692"/>
      <c r="J358" s="559" t="str">
        <f t="shared" si="6"/>
        <v>INCLUDED</v>
      </c>
    </row>
    <row r="359" spans="1:10">
      <c r="A359" s="706">
        <v>340</v>
      </c>
      <c r="B359" s="689">
        <v>7000009996</v>
      </c>
      <c r="C359" s="689">
        <v>3230</v>
      </c>
      <c r="D359" s="700" t="s">
        <v>503</v>
      </c>
      <c r="E359" s="689">
        <v>1000019924</v>
      </c>
      <c r="F359" s="713" t="s">
        <v>629</v>
      </c>
      <c r="G359" s="707" t="s">
        <v>443</v>
      </c>
      <c r="H359" s="707">
        <v>1</v>
      </c>
      <c r="I359" s="692"/>
      <c r="J359" s="559" t="str">
        <f t="shared" si="6"/>
        <v>INCLUDED</v>
      </c>
    </row>
    <row r="360" spans="1:10">
      <c r="A360" s="706">
        <v>341</v>
      </c>
      <c r="B360" s="689">
        <v>7000009996</v>
      </c>
      <c r="C360" s="689">
        <v>3300</v>
      </c>
      <c r="D360" s="700" t="s">
        <v>503</v>
      </c>
      <c r="E360" s="689">
        <v>1000030152</v>
      </c>
      <c r="F360" s="713" t="s">
        <v>650</v>
      </c>
      <c r="G360" s="707" t="s">
        <v>290</v>
      </c>
      <c r="H360" s="707">
        <v>1</v>
      </c>
      <c r="I360" s="692"/>
      <c r="J360" s="559" t="str">
        <f t="shared" si="6"/>
        <v>INCLUDED</v>
      </c>
    </row>
    <row r="361" spans="1:10">
      <c r="A361" s="706">
        <v>342</v>
      </c>
      <c r="B361" s="689">
        <v>7000009996</v>
      </c>
      <c r="C361" s="689">
        <v>3320</v>
      </c>
      <c r="D361" s="700" t="s">
        <v>503</v>
      </c>
      <c r="E361" s="689">
        <v>1000030655</v>
      </c>
      <c r="F361" s="713" t="s">
        <v>753</v>
      </c>
      <c r="G361" s="707" t="s">
        <v>290</v>
      </c>
      <c r="H361" s="707">
        <v>1</v>
      </c>
      <c r="I361" s="692"/>
      <c r="J361" s="559" t="str">
        <f t="shared" si="6"/>
        <v>INCLUDED</v>
      </c>
    </row>
    <row r="362" spans="1:10">
      <c r="A362" s="706">
        <v>343</v>
      </c>
      <c r="B362" s="689">
        <v>7000009996</v>
      </c>
      <c r="C362" s="689">
        <v>3410</v>
      </c>
      <c r="D362" s="700" t="s">
        <v>503</v>
      </c>
      <c r="E362" s="689">
        <v>1000031010</v>
      </c>
      <c r="F362" s="713" t="s">
        <v>754</v>
      </c>
      <c r="G362" s="707" t="s">
        <v>443</v>
      </c>
      <c r="H362" s="707">
        <v>1</v>
      </c>
      <c r="I362" s="692"/>
      <c r="J362" s="559" t="str">
        <f t="shared" si="6"/>
        <v>INCLUDED</v>
      </c>
    </row>
    <row r="363" spans="1:10">
      <c r="A363" s="706">
        <v>344</v>
      </c>
      <c r="B363" s="689">
        <v>7000009996</v>
      </c>
      <c r="C363" s="689">
        <v>3420</v>
      </c>
      <c r="D363" s="700" t="s">
        <v>503</v>
      </c>
      <c r="E363" s="689">
        <v>1000033322</v>
      </c>
      <c r="F363" s="713" t="s">
        <v>755</v>
      </c>
      <c r="G363" s="707" t="s">
        <v>443</v>
      </c>
      <c r="H363" s="707">
        <v>1</v>
      </c>
      <c r="I363" s="692"/>
      <c r="J363" s="559" t="str">
        <f t="shared" si="6"/>
        <v>INCLUDED</v>
      </c>
    </row>
    <row r="364" spans="1:10">
      <c r="A364" s="706">
        <v>345</v>
      </c>
      <c r="B364" s="689">
        <v>7000009996</v>
      </c>
      <c r="C364" s="689">
        <v>3450</v>
      </c>
      <c r="D364" s="700" t="s">
        <v>503</v>
      </c>
      <c r="E364" s="689">
        <v>1000028780</v>
      </c>
      <c r="F364" s="713" t="s">
        <v>643</v>
      </c>
      <c r="G364" s="707" t="s">
        <v>443</v>
      </c>
      <c r="H364" s="707">
        <v>1</v>
      </c>
      <c r="I364" s="692"/>
      <c r="J364" s="559" t="str">
        <f t="shared" si="6"/>
        <v>INCLUDED</v>
      </c>
    </row>
    <row r="365" spans="1:10" ht="31.2">
      <c r="A365" s="706">
        <v>346</v>
      </c>
      <c r="B365" s="689">
        <v>7000009996</v>
      </c>
      <c r="C365" s="689">
        <v>3470</v>
      </c>
      <c r="D365" s="700" t="s">
        <v>504</v>
      </c>
      <c r="E365" s="689">
        <v>1000000814</v>
      </c>
      <c r="F365" s="713" t="s">
        <v>653</v>
      </c>
      <c r="G365" s="707" t="s">
        <v>290</v>
      </c>
      <c r="H365" s="707">
        <v>8</v>
      </c>
      <c r="I365" s="692"/>
      <c r="J365" s="559" t="str">
        <f t="shared" si="6"/>
        <v>INCLUDED</v>
      </c>
    </row>
    <row r="366" spans="1:10" ht="31.2">
      <c r="A366" s="706">
        <v>347</v>
      </c>
      <c r="B366" s="689">
        <v>7000009996</v>
      </c>
      <c r="C366" s="689">
        <v>3480</v>
      </c>
      <c r="D366" s="700" t="s">
        <v>504</v>
      </c>
      <c r="E366" s="689">
        <v>1000029073</v>
      </c>
      <c r="F366" s="713" t="s">
        <v>756</v>
      </c>
      <c r="G366" s="707" t="s">
        <v>290</v>
      </c>
      <c r="H366" s="707">
        <v>1</v>
      </c>
      <c r="I366" s="692"/>
      <c r="J366" s="559" t="str">
        <f t="shared" si="6"/>
        <v>INCLUDED</v>
      </c>
    </row>
    <row r="367" spans="1:10" ht="31.2">
      <c r="A367" s="706">
        <v>348</v>
      </c>
      <c r="B367" s="689">
        <v>7000009996</v>
      </c>
      <c r="C367" s="689">
        <v>3490</v>
      </c>
      <c r="D367" s="700" t="s">
        <v>504</v>
      </c>
      <c r="E367" s="689">
        <v>1000004965</v>
      </c>
      <c r="F367" s="713" t="s">
        <v>757</v>
      </c>
      <c r="G367" s="707" t="s">
        <v>290</v>
      </c>
      <c r="H367" s="707">
        <v>6</v>
      </c>
      <c r="I367" s="692"/>
      <c r="J367" s="559" t="str">
        <f t="shared" si="6"/>
        <v>INCLUDED</v>
      </c>
    </row>
    <row r="368" spans="1:10" ht="31.2">
      <c r="A368" s="706">
        <v>349</v>
      </c>
      <c r="B368" s="689">
        <v>7000009996</v>
      </c>
      <c r="C368" s="689">
        <v>3500</v>
      </c>
      <c r="D368" s="700" t="s">
        <v>504</v>
      </c>
      <c r="E368" s="689">
        <v>1000030957</v>
      </c>
      <c r="F368" s="713" t="s">
        <v>758</v>
      </c>
      <c r="G368" s="707" t="s">
        <v>290</v>
      </c>
      <c r="H368" s="707">
        <v>1</v>
      </c>
      <c r="I368" s="692"/>
      <c r="J368" s="559" t="str">
        <f t="shared" si="6"/>
        <v>INCLUDED</v>
      </c>
    </row>
    <row r="369" spans="1:10" ht="31.2">
      <c r="A369" s="706">
        <v>350</v>
      </c>
      <c r="B369" s="689">
        <v>7000009996</v>
      </c>
      <c r="C369" s="689">
        <v>3460</v>
      </c>
      <c r="D369" s="700" t="s">
        <v>504</v>
      </c>
      <c r="E369" s="689">
        <v>1000018700</v>
      </c>
      <c r="F369" s="713" t="s">
        <v>651</v>
      </c>
      <c r="G369" s="707" t="s">
        <v>291</v>
      </c>
      <c r="H369" s="707">
        <v>1</v>
      </c>
      <c r="I369" s="692"/>
      <c r="J369" s="559" t="str">
        <f t="shared" si="6"/>
        <v>INCLUDED</v>
      </c>
    </row>
    <row r="370" spans="1:10" ht="31.2">
      <c r="A370" s="706">
        <v>351</v>
      </c>
      <c r="B370" s="689">
        <v>7000009996</v>
      </c>
      <c r="C370" s="689">
        <v>3510</v>
      </c>
      <c r="D370" s="700" t="s">
        <v>504</v>
      </c>
      <c r="E370" s="689">
        <v>1000031073</v>
      </c>
      <c r="F370" s="713" t="s">
        <v>759</v>
      </c>
      <c r="G370" s="707" t="s">
        <v>290</v>
      </c>
      <c r="H370" s="707">
        <v>8</v>
      </c>
      <c r="I370" s="692"/>
      <c r="J370" s="559" t="str">
        <f t="shared" si="6"/>
        <v>INCLUDED</v>
      </c>
    </row>
    <row r="371" spans="1:10" ht="31.2">
      <c r="A371" s="834">
        <v>352</v>
      </c>
      <c r="B371" s="806">
        <v>7000009996</v>
      </c>
      <c r="C371" s="806">
        <v>3520</v>
      </c>
      <c r="D371" s="807" t="s">
        <v>504</v>
      </c>
      <c r="E371" s="806">
        <v>1000031072</v>
      </c>
      <c r="F371" s="835" t="s">
        <v>760</v>
      </c>
      <c r="G371" s="836" t="s">
        <v>290</v>
      </c>
      <c r="H371" s="836">
        <v>1</v>
      </c>
      <c r="I371" s="808"/>
      <c r="J371" s="837" t="str">
        <f t="shared" si="6"/>
        <v>INCLUDED</v>
      </c>
    </row>
    <row r="372" spans="1:10">
      <c r="A372" s="843" t="s">
        <v>456</v>
      </c>
      <c r="B372" s="815" t="s">
        <v>761</v>
      </c>
      <c r="C372" s="815"/>
      <c r="D372" s="816"/>
      <c r="E372" s="816"/>
      <c r="F372" s="816"/>
      <c r="G372" s="816"/>
      <c r="H372" s="816"/>
      <c r="I372" s="816"/>
      <c r="J372" s="844"/>
    </row>
    <row r="373" spans="1:10">
      <c r="A373" s="838">
        <v>353</v>
      </c>
      <c r="B373" s="811">
        <v>7000009996</v>
      </c>
      <c r="C373" s="811">
        <v>3860</v>
      </c>
      <c r="D373" s="812" t="s">
        <v>491</v>
      </c>
      <c r="E373" s="811">
        <v>1000030532</v>
      </c>
      <c r="F373" s="839" t="s">
        <v>703</v>
      </c>
      <c r="G373" s="840" t="s">
        <v>291</v>
      </c>
      <c r="H373" s="840">
        <v>2</v>
      </c>
      <c r="I373" s="841"/>
      <c r="J373" s="842" t="str">
        <f t="shared" si="6"/>
        <v>INCLUDED</v>
      </c>
    </row>
    <row r="374" spans="1:10">
      <c r="A374" s="706">
        <v>354</v>
      </c>
      <c r="B374" s="689">
        <v>7000009996</v>
      </c>
      <c r="C374" s="689">
        <v>3870</v>
      </c>
      <c r="D374" s="700" t="s">
        <v>491</v>
      </c>
      <c r="E374" s="689">
        <v>1000030533</v>
      </c>
      <c r="F374" s="713" t="s">
        <v>704</v>
      </c>
      <c r="G374" s="707" t="s">
        <v>290</v>
      </c>
      <c r="H374" s="707">
        <v>2</v>
      </c>
      <c r="I374" s="692"/>
      <c r="J374" s="559" t="str">
        <f t="shared" si="6"/>
        <v>INCLUDED</v>
      </c>
    </row>
    <row r="375" spans="1:10">
      <c r="A375" s="706">
        <v>355</v>
      </c>
      <c r="B375" s="689">
        <v>7000009996</v>
      </c>
      <c r="C375" s="689">
        <v>3840</v>
      </c>
      <c r="D375" s="700" t="s">
        <v>491</v>
      </c>
      <c r="E375" s="689">
        <v>1000025219</v>
      </c>
      <c r="F375" s="713" t="s">
        <v>510</v>
      </c>
      <c r="G375" s="707" t="s">
        <v>290</v>
      </c>
      <c r="H375" s="707">
        <v>2</v>
      </c>
      <c r="I375" s="692"/>
      <c r="J375" s="559" t="str">
        <f t="shared" si="6"/>
        <v>INCLUDED</v>
      </c>
    </row>
    <row r="376" spans="1:10">
      <c r="A376" s="706">
        <v>356</v>
      </c>
      <c r="B376" s="689">
        <v>7000009996</v>
      </c>
      <c r="C376" s="689">
        <v>3850</v>
      </c>
      <c r="D376" s="700" t="s">
        <v>491</v>
      </c>
      <c r="E376" s="689">
        <v>1000015938</v>
      </c>
      <c r="F376" s="713" t="s">
        <v>705</v>
      </c>
      <c r="G376" s="707" t="s">
        <v>291</v>
      </c>
      <c r="H376" s="707">
        <v>2</v>
      </c>
      <c r="I376" s="692"/>
      <c r="J376" s="559" t="str">
        <f t="shared" si="6"/>
        <v>INCLUDED</v>
      </c>
    </row>
    <row r="377" spans="1:10">
      <c r="A377" s="706">
        <v>357</v>
      </c>
      <c r="B377" s="689">
        <v>7000009996</v>
      </c>
      <c r="C377" s="689">
        <v>3880</v>
      </c>
      <c r="D377" s="700" t="s">
        <v>492</v>
      </c>
      <c r="E377" s="689">
        <v>1000031070</v>
      </c>
      <c r="F377" s="713" t="s">
        <v>762</v>
      </c>
      <c r="G377" s="707" t="s">
        <v>290</v>
      </c>
      <c r="H377" s="707">
        <v>2</v>
      </c>
      <c r="I377" s="692"/>
      <c r="J377" s="559" t="str">
        <f t="shared" si="6"/>
        <v>INCLUDED</v>
      </c>
    </row>
    <row r="378" spans="1:10" ht="31.2">
      <c r="A378" s="706">
        <v>358</v>
      </c>
      <c r="B378" s="689">
        <v>7000009996</v>
      </c>
      <c r="C378" s="689">
        <v>3890</v>
      </c>
      <c r="D378" s="700" t="s">
        <v>698</v>
      </c>
      <c r="E378" s="689">
        <v>1000005063</v>
      </c>
      <c r="F378" s="713" t="s">
        <v>707</v>
      </c>
      <c r="G378" s="707" t="s">
        <v>290</v>
      </c>
      <c r="H378" s="707">
        <v>6</v>
      </c>
      <c r="I378" s="692"/>
      <c r="J378" s="559" t="str">
        <f t="shared" si="6"/>
        <v>INCLUDED</v>
      </c>
    </row>
    <row r="379" spans="1:10" ht="31.2">
      <c r="A379" s="706">
        <v>359</v>
      </c>
      <c r="B379" s="689">
        <v>7000009996</v>
      </c>
      <c r="C379" s="689">
        <v>3960</v>
      </c>
      <c r="D379" s="700" t="s">
        <v>698</v>
      </c>
      <c r="E379" s="689">
        <v>1000031122</v>
      </c>
      <c r="F379" s="713" t="s">
        <v>708</v>
      </c>
      <c r="G379" s="707" t="s">
        <v>290</v>
      </c>
      <c r="H379" s="707">
        <v>6</v>
      </c>
      <c r="I379" s="692"/>
      <c r="J379" s="559" t="str">
        <f t="shared" si="6"/>
        <v>INCLUDED</v>
      </c>
    </row>
    <row r="380" spans="1:10">
      <c r="A380" s="706">
        <v>360</v>
      </c>
      <c r="B380" s="689">
        <v>7000009996</v>
      </c>
      <c r="C380" s="689">
        <v>3920</v>
      </c>
      <c r="D380" s="700" t="s">
        <v>698</v>
      </c>
      <c r="E380" s="689">
        <v>1000005048</v>
      </c>
      <c r="F380" s="713" t="s">
        <v>713</v>
      </c>
      <c r="G380" s="707" t="s">
        <v>290</v>
      </c>
      <c r="H380" s="707">
        <v>6</v>
      </c>
      <c r="I380" s="692"/>
      <c r="J380" s="559" t="str">
        <f t="shared" si="6"/>
        <v>INCLUDED</v>
      </c>
    </row>
    <row r="381" spans="1:10">
      <c r="A381" s="706">
        <v>361</v>
      </c>
      <c r="B381" s="689">
        <v>7000009996</v>
      </c>
      <c r="C381" s="689">
        <v>3900</v>
      </c>
      <c r="D381" s="700" t="s">
        <v>698</v>
      </c>
      <c r="E381" s="689">
        <v>1000005067</v>
      </c>
      <c r="F381" s="713" t="s">
        <v>709</v>
      </c>
      <c r="G381" s="707" t="s">
        <v>290</v>
      </c>
      <c r="H381" s="707">
        <v>3</v>
      </c>
      <c r="I381" s="692"/>
      <c r="J381" s="559" t="str">
        <f t="shared" si="6"/>
        <v>INCLUDED</v>
      </c>
    </row>
    <row r="382" spans="1:10">
      <c r="A382" s="706">
        <v>362</v>
      </c>
      <c r="B382" s="689">
        <v>7000009996</v>
      </c>
      <c r="C382" s="689">
        <v>3910</v>
      </c>
      <c r="D382" s="700" t="s">
        <v>698</v>
      </c>
      <c r="E382" s="689">
        <v>1000005037</v>
      </c>
      <c r="F382" s="713" t="s">
        <v>710</v>
      </c>
      <c r="G382" s="707" t="s">
        <v>290</v>
      </c>
      <c r="H382" s="707">
        <v>5</v>
      </c>
      <c r="I382" s="692"/>
      <c r="J382" s="559" t="str">
        <f t="shared" si="6"/>
        <v>INCLUDED</v>
      </c>
    </row>
    <row r="383" spans="1:10">
      <c r="A383" s="706">
        <v>363</v>
      </c>
      <c r="B383" s="689">
        <v>7000009996</v>
      </c>
      <c r="C383" s="689">
        <v>3940</v>
      </c>
      <c r="D383" s="700" t="s">
        <v>698</v>
      </c>
      <c r="E383" s="689">
        <v>1000029252</v>
      </c>
      <c r="F383" s="713" t="s">
        <v>712</v>
      </c>
      <c r="G383" s="707" t="s">
        <v>290</v>
      </c>
      <c r="H383" s="707">
        <v>9</v>
      </c>
      <c r="I383" s="692"/>
      <c r="J383" s="559" t="str">
        <f t="shared" si="6"/>
        <v>INCLUDED</v>
      </c>
    </row>
    <row r="384" spans="1:10">
      <c r="A384" s="706">
        <v>364</v>
      </c>
      <c r="B384" s="689">
        <v>7000009996</v>
      </c>
      <c r="C384" s="689">
        <v>3930</v>
      </c>
      <c r="D384" s="700" t="s">
        <v>698</v>
      </c>
      <c r="E384" s="689">
        <v>1000005030</v>
      </c>
      <c r="F384" s="713" t="s">
        <v>711</v>
      </c>
      <c r="G384" s="707" t="s">
        <v>290</v>
      </c>
      <c r="H384" s="707">
        <v>5</v>
      </c>
      <c r="I384" s="692"/>
      <c r="J384" s="559" t="str">
        <f t="shared" si="6"/>
        <v>INCLUDED</v>
      </c>
    </row>
    <row r="385" spans="1:10">
      <c r="A385" s="706">
        <v>365</v>
      </c>
      <c r="B385" s="689">
        <v>7000009996</v>
      </c>
      <c r="C385" s="689">
        <v>3950</v>
      </c>
      <c r="D385" s="700" t="s">
        <v>698</v>
      </c>
      <c r="E385" s="689">
        <v>1000025327</v>
      </c>
      <c r="F385" s="713" t="s">
        <v>763</v>
      </c>
      <c r="G385" s="707" t="s">
        <v>290</v>
      </c>
      <c r="H385" s="707">
        <v>6</v>
      </c>
      <c r="I385" s="692"/>
      <c r="J385" s="559" t="str">
        <f t="shared" si="6"/>
        <v>INCLUDED</v>
      </c>
    </row>
    <row r="386" spans="1:10">
      <c r="A386" s="706">
        <v>366</v>
      </c>
      <c r="B386" s="689">
        <v>7000009996</v>
      </c>
      <c r="C386" s="689">
        <v>3970</v>
      </c>
      <c r="D386" s="700" t="s">
        <v>698</v>
      </c>
      <c r="E386" s="689">
        <v>1000005039</v>
      </c>
      <c r="F386" s="713" t="s">
        <v>706</v>
      </c>
      <c r="G386" s="707" t="s">
        <v>290</v>
      </c>
      <c r="H386" s="707">
        <v>4</v>
      </c>
      <c r="I386" s="692"/>
      <c r="J386" s="559" t="str">
        <f t="shared" si="6"/>
        <v>INCLUDED</v>
      </c>
    </row>
    <row r="387" spans="1:10">
      <c r="A387" s="706">
        <v>367</v>
      </c>
      <c r="B387" s="689">
        <v>7000009996</v>
      </c>
      <c r="C387" s="689">
        <v>4820</v>
      </c>
      <c r="D387" s="700" t="s">
        <v>699</v>
      </c>
      <c r="E387" s="689">
        <v>1000000610</v>
      </c>
      <c r="F387" s="713" t="s">
        <v>714</v>
      </c>
      <c r="G387" s="707" t="s">
        <v>290</v>
      </c>
      <c r="H387" s="707">
        <v>4</v>
      </c>
      <c r="I387" s="692"/>
      <c r="J387" s="559" t="str">
        <f t="shared" si="6"/>
        <v>INCLUDED</v>
      </c>
    </row>
    <row r="388" spans="1:10">
      <c r="A388" s="706">
        <v>368</v>
      </c>
      <c r="B388" s="689">
        <v>7000009996</v>
      </c>
      <c r="C388" s="689">
        <v>4830</v>
      </c>
      <c r="D388" s="700" t="s">
        <v>699</v>
      </c>
      <c r="E388" s="689">
        <v>1000020422</v>
      </c>
      <c r="F388" s="713" t="s">
        <v>661</v>
      </c>
      <c r="G388" s="707" t="s">
        <v>290</v>
      </c>
      <c r="H388" s="707">
        <v>12</v>
      </c>
      <c r="I388" s="692"/>
      <c r="J388" s="559" t="str">
        <f t="shared" si="6"/>
        <v>INCLUDED</v>
      </c>
    </row>
    <row r="389" spans="1:10">
      <c r="A389" s="706">
        <v>369</v>
      </c>
      <c r="B389" s="689">
        <v>7000009996</v>
      </c>
      <c r="C389" s="689">
        <v>4840</v>
      </c>
      <c r="D389" s="700" t="s">
        <v>699</v>
      </c>
      <c r="E389" s="689">
        <v>1000000593</v>
      </c>
      <c r="F389" s="713" t="s">
        <v>662</v>
      </c>
      <c r="G389" s="707" t="s">
        <v>290</v>
      </c>
      <c r="H389" s="707">
        <v>12</v>
      </c>
      <c r="I389" s="692"/>
      <c r="J389" s="559" t="str">
        <f t="shared" si="6"/>
        <v>INCLUDED</v>
      </c>
    </row>
    <row r="390" spans="1:10" ht="31.2">
      <c r="A390" s="706">
        <v>370</v>
      </c>
      <c r="B390" s="689">
        <v>7000009996</v>
      </c>
      <c r="C390" s="689">
        <v>4850</v>
      </c>
      <c r="D390" s="700" t="s">
        <v>699</v>
      </c>
      <c r="E390" s="689">
        <v>1000033307</v>
      </c>
      <c r="F390" s="713" t="s">
        <v>715</v>
      </c>
      <c r="G390" s="707" t="s">
        <v>291</v>
      </c>
      <c r="H390" s="707">
        <v>1</v>
      </c>
      <c r="I390" s="692"/>
      <c r="J390" s="559" t="str">
        <f t="shared" si="6"/>
        <v>INCLUDED</v>
      </c>
    </row>
    <row r="391" spans="1:10">
      <c r="A391" s="706">
        <v>371</v>
      </c>
      <c r="B391" s="689">
        <v>7000009996</v>
      </c>
      <c r="C391" s="689">
        <v>4860</v>
      </c>
      <c r="D391" s="700" t="s">
        <v>699</v>
      </c>
      <c r="E391" s="689">
        <v>1000033305</v>
      </c>
      <c r="F391" s="713" t="s">
        <v>716</v>
      </c>
      <c r="G391" s="707" t="s">
        <v>290</v>
      </c>
      <c r="H391" s="707">
        <v>4</v>
      </c>
      <c r="I391" s="692"/>
      <c r="J391" s="559" t="str">
        <f t="shared" si="6"/>
        <v>INCLUDED</v>
      </c>
    </row>
    <row r="392" spans="1:10" ht="31.2">
      <c r="A392" s="706">
        <v>372</v>
      </c>
      <c r="B392" s="689">
        <v>7000009996</v>
      </c>
      <c r="C392" s="689">
        <v>4870</v>
      </c>
      <c r="D392" s="700" t="s">
        <v>699</v>
      </c>
      <c r="E392" s="689">
        <v>1000033342</v>
      </c>
      <c r="F392" s="713" t="s">
        <v>717</v>
      </c>
      <c r="G392" s="707" t="s">
        <v>290</v>
      </c>
      <c r="H392" s="707">
        <v>2</v>
      </c>
      <c r="I392" s="692"/>
      <c r="J392" s="559" t="str">
        <f t="shared" si="6"/>
        <v>INCLUDED</v>
      </c>
    </row>
    <row r="393" spans="1:10" ht="31.2">
      <c r="A393" s="706">
        <v>373</v>
      </c>
      <c r="B393" s="689">
        <v>7000009996</v>
      </c>
      <c r="C393" s="689">
        <v>4880</v>
      </c>
      <c r="D393" s="700" t="s">
        <v>699</v>
      </c>
      <c r="E393" s="689">
        <v>1000033306</v>
      </c>
      <c r="F393" s="713" t="s">
        <v>718</v>
      </c>
      <c r="G393" s="707" t="s">
        <v>290</v>
      </c>
      <c r="H393" s="707">
        <v>2</v>
      </c>
      <c r="I393" s="692"/>
      <c r="J393" s="559" t="str">
        <f t="shared" si="6"/>
        <v>INCLUDED</v>
      </c>
    </row>
    <row r="394" spans="1:10">
      <c r="A394" s="706">
        <v>374</v>
      </c>
      <c r="B394" s="689">
        <v>7000009996</v>
      </c>
      <c r="C394" s="689">
        <v>3980</v>
      </c>
      <c r="D394" s="700" t="s">
        <v>495</v>
      </c>
      <c r="E394" s="689">
        <v>1000004313</v>
      </c>
      <c r="F394" s="713" t="s">
        <v>534</v>
      </c>
      <c r="G394" s="707" t="s">
        <v>291</v>
      </c>
      <c r="H394" s="707">
        <v>1</v>
      </c>
      <c r="I394" s="692"/>
      <c r="J394" s="559" t="str">
        <f t="shared" si="6"/>
        <v>INCLUDED</v>
      </c>
    </row>
    <row r="395" spans="1:10">
      <c r="A395" s="706">
        <v>375</v>
      </c>
      <c r="B395" s="689">
        <v>7000009996</v>
      </c>
      <c r="C395" s="689">
        <v>3990</v>
      </c>
      <c r="D395" s="700" t="s">
        <v>495</v>
      </c>
      <c r="E395" s="689">
        <v>1000004303</v>
      </c>
      <c r="F395" s="713" t="s">
        <v>535</v>
      </c>
      <c r="G395" s="707" t="s">
        <v>291</v>
      </c>
      <c r="H395" s="707">
        <v>1</v>
      </c>
      <c r="I395" s="692"/>
      <c r="J395" s="559" t="str">
        <f t="shared" si="6"/>
        <v>INCLUDED</v>
      </c>
    </row>
    <row r="396" spans="1:10">
      <c r="A396" s="706">
        <v>376</v>
      </c>
      <c r="B396" s="689">
        <v>7000009996</v>
      </c>
      <c r="C396" s="689">
        <v>4000</v>
      </c>
      <c r="D396" s="700" t="s">
        <v>495</v>
      </c>
      <c r="E396" s="689">
        <v>1000004311</v>
      </c>
      <c r="F396" s="713" t="s">
        <v>536</v>
      </c>
      <c r="G396" s="707" t="s">
        <v>291</v>
      </c>
      <c r="H396" s="707">
        <v>1</v>
      </c>
      <c r="I396" s="692"/>
      <c r="J396" s="559" t="str">
        <f t="shared" si="6"/>
        <v>INCLUDED</v>
      </c>
    </row>
    <row r="397" spans="1:10" ht="31.2">
      <c r="A397" s="706">
        <v>377</v>
      </c>
      <c r="B397" s="689">
        <v>7000009996</v>
      </c>
      <c r="C397" s="689">
        <v>4010</v>
      </c>
      <c r="D397" s="700" t="s">
        <v>495</v>
      </c>
      <c r="E397" s="689">
        <v>1000004308</v>
      </c>
      <c r="F397" s="713" t="s">
        <v>537</v>
      </c>
      <c r="G397" s="707" t="s">
        <v>291</v>
      </c>
      <c r="H397" s="707">
        <v>1</v>
      </c>
      <c r="I397" s="692"/>
      <c r="J397" s="559" t="str">
        <f t="shared" si="6"/>
        <v>INCLUDED</v>
      </c>
    </row>
    <row r="398" spans="1:10">
      <c r="A398" s="706">
        <v>378</v>
      </c>
      <c r="B398" s="689">
        <v>7000009996</v>
      </c>
      <c r="C398" s="689">
        <v>4090</v>
      </c>
      <c r="D398" s="700" t="s">
        <v>495</v>
      </c>
      <c r="E398" s="689">
        <v>1000000564</v>
      </c>
      <c r="F398" s="713" t="s">
        <v>719</v>
      </c>
      <c r="G398" s="707" t="s">
        <v>291</v>
      </c>
      <c r="H398" s="707">
        <v>2</v>
      </c>
      <c r="I398" s="692"/>
      <c r="J398" s="559" t="str">
        <f t="shared" si="6"/>
        <v>INCLUDED</v>
      </c>
    </row>
    <row r="399" spans="1:10">
      <c r="A399" s="706">
        <v>379</v>
      </c>
      <c r="B399" s="689">
        <v>7000009996</v>
      </c>
      <c r="C399" s="689">
        <v>4070</v>
      </c>
      <c r="D399" s="700" t="s">
        <v>495</v>
      </c>
      <c r="E399" s="689">
        <v>1000028342</v>
      </c>
      <c r="F399" s="713" t="s">
        <v>720</v>
      </c>
      <c r="G399" s="707" t="s">
        <v>290</v>
      </c>
      <c r="H399" s="707">
        <v>2</v>
      </c>
      <c r="I399" s="692"/>
      <c r="J399" s="559" t="str">
        <f t="shared" si="6"/>
        <v>INCLUDED</v>
      </c>
    </row>
    <row r="400" spans="1:10">
      <c r="A400" s="706">
        <v>380</v>
      </c>
      <c r="B400" s="689">
        <v>7000009996</v>
      </c>
      <c r="C400" s="689">
        <v>4020</v>
      </c>
      <c r="D400" s="700" t="s">
        <v>495</v>
      </c>
      <c r="E400" s="689">
        <v>1000000580</v>
      </c>
      <c r="F400" s="713" t="s">
        <v>721</v>
      </c>
      <c r="G400" s="707" t="s">
        <v>290</v>
      </c>
      <c r="H400" s="707">
        <v>2</v>
      </c>
      <c r="I400" s="692"/>
      <c r="J400" s="559" t="str">
        <f t="shared" si="6"/>
        <v>INCLUDED</v>
      </c>
    </row>
    <row r="401" spans="1:10">
      <c r="A401" s="706">
        <v>381</v>
      </c>
      <c r="B401" s="689">
        <v>7000009996</v>
      </c>
      <c r="C401" s="689">
        <v>4040</v>
      </c>
      <c r="D401" s="700" t="s">
        <v>495</v>
      </c>
      <c r="E401" s="689">
        <v>1000004765</v>
      </c>
      <c r="F401" s="713" t="s">
        <v>538</v>
      </c>
      <c r="G401" s="707" t="s">
        <v>291</v>
      </c>
      <c r="H401" s="707">
        <v>2</v>
      </c>
      <c r="I401" s="692"/>
      <c r="J401" s="559" t="str">
        <f t="shared" si="6"/>
        <v>INCLUDED</v>
      </c>
    </row>
    <row r="402" spans="1:10">
      <c r="A402" s="706">
        <v>382</v>
      </c>
      <c r="B402" s="689">
        <v>7000009996</v>
      </c>
      <c r="C402" s="689">
        <v>4050</v>
      </c>
      <c r="D402" s="700" t="s">
        <v>495</v>
      </c>
      <c r="E402" s="689">
        <v>1000028345</v>
      </c>
      <c r="F402" s="713" t="s">
        <v>539</v>
      </c>
      <c r="G402" s="707" t="s">
        <v>291</v>
      </c>
      <c r="H402" s="707">
        <v>2</v>
      </c>
      <c r="I402" s="692"/>
      <c r="J402" s="559" t="str">
        <f t="shared" si="6"/>
        <v>INCLUDED</v>
      </c>
    </row>
    <row r="403" spans="1:10">
      <c r="A403" s="706">
        <v>383</v>
      </c>
      <c r="B403" s="689">
        <v>7000009996</v>
      </c>
      <c r="C403" s="689">
        <v>4080</v>
      </c>
      <c r="D403" s="700" t="s">
        <v>495</v>
      </c>
      <c r="E403" s="689">
        <v>1000030539</v>
      </c>
      <c r="F403" s="713" t="s">
        <v>764</v>
      </c>
      <c r="G403" s="707" t="s">
        <v>290</v>
      </c>
      <c r="H403" s="707">
        <v>1</v>
      </c>
      <c r="I403" s="692"/>
      <c r="J403" s="559" t="str">
        <f t="shared" si="6"/>
        <v>INCLUDED</v>
      </c>
    </row>
    <row r="404" spans="1:10">
      <c r="A404" s="706">
        <v>384</v>
      </c>
      <c r="B404" s="689">
        <v>7000009996</v>
      </c>
      <c r="C404" s="689">
        <v>4030</v>
      </c>
      <c r="D404" s="700" t="s">
        <v>495</v>
      </c>
      <c r="E404" s="689">
        <v>1000013502</v>
      </c>
      <c r="F404" s="713" t="s">
        <v>540</v>
      </c>
      <c r="G404" s="707" t="s">
        <v>290</v>
      </c>
      <c r="H404" s="707">
        <v>6</v>
      </c>
      <c r="I404" s="692"/>
      <c r="J404" s="559" t="str">
        <f t="shared" ref="J404:J467" si="7">IF(I404="","INCLUDED",I404*H404)</f>
        <v>INCLUDED</v>
      </c>
    </row>
    <row r="405" spans="1:10" ht="46.8">
      <c r="A405" s="706">
        <v>385</v>
      </c>
      <c r="B405" s="689">
        <v>7000009996</v>
      </c>
      <c r="C405" s="689">
        <v>4060</v>
      </c>
      <c r="D405" s="700" t="s">
        <v>495</v>
      </c>
      <c r="E405" s="689">
        <v>1000028551</v>
      </c>
      <c r="F405" s="713" t="s">
        <v>722</v>
      </c>
      <c r="G405" s="707" t="s">
        <v>443</v>
      </c>
      <c r="H405" s="707">
        <v>1</v>
      </c>
      <c r="I405" s="692"/>
      <c r="J405" s="559" t="str">
        <f t="shared" si="7"/>
        <v>INCLUDED</v>
      </c>
    </row>
    <row r="406" spans="1:10">
      <c r="A406" s="706">
        <v>386</v>
      </c>
      <c r="B406" s="689">
        <v>7000009996</v>
      </c>
      <c r="C406" s="689">
        <v>4110</v>
      </c>
      <c r="D406" s="700" t="s">
        <v>496</v>
      </c>
      <c r="E406" s="689">
        <v>1000004964</v>
      </c>
      <c r="F406" s="713" t="s">
        <v>724</v>
      </c>
      <c r="G406" s="707" t="s">
        <v>290</v>
      </c>
      <c r="H406" s="707">
        <v>1</v>
      </c>
      <c r="I406" s="692"/>
      <c r="J406" s="559" t="str">
        <f t="shared" si="7"/>
        <v>INCLUDED</v>
      </c>
    </row>
    <row r="407" spans="1:10">
      <c r="A407" s="706">
        <v>387</v>
      </c>
      <c r="B407" s="689">
        <v>7000009996</v>
      </c>
      <c r="C407" s="689">
        <v>4120</v>
      </c>
      <c r="D407" s="700" t="s">
        <v>496</v>
      </c>
      <c r="E407" s="689">
        <v>1000004981</v>
      </c>
      <c r="F407" s="713" t="s">
        <v>726</v>
      </c>
      <c r="G407" s="707" t="s">
        <v>290</v>
      </c>
      <c r="H407" s="707">
        <v>2</v>
      </c>
      <c r="I407" s="692"/>
      <c r="J407" s="559" t="str">
        <f t="shared" si="7"/>
        <v>INCLUDED</v>
      </c>
    </row>
    <row r="408" spans="1:10">
      <c r="A408" s="706">
        <v>388</v>
      </c>
      <c r="B408" s="689">
        <v>7000009996</v>
      </c>
      <c r="C408" s="689">
        <v>4100</v>
      </c>
      <c r="D408" s="700" t="s">
        <v>496</v>
      </c>
      <c r="E408" s="689">
        <v>1000021642</v>
      </c>
      <c r="F408" s="713" t="s">
        <v>545</v>
      </c>
      <c r="G408" s="707" t="s">
        <v>290</v>
      </c>
      <c r="H408" s="707">
        <v>1</v>
      </c>
      <c r="I408" s="692"/>
      <c r="J408" s="559" t="str">
        <f t="shared" si="7"/>
        <v>INCLUDED</v>
      </c>
    </row>
    <row r="409" spans="1:10">
      <c r="A409" s="706">
        <v>389</v>
      </c>
      <c r="B409" s="689">
        <v>7000009996</v>
      </c>
      <c r="C409" s="689">
        <v>4130</v>
      </c>
      <c r="D409" s="700" t="s">
        <v>496</v>
      </c>
      <c r="E409" s="689">
        <v>1000030956</v>
      </c>
      <c r="F409" s="713" t="s">
        <v>725</v>
      </c>
      <c r="G409" s="707" t="s">
        <v>290</v>
      </c>
      <c r="H409" s="707">
        <v>1</v>
      </c>
      <c r="I409" s="692"/>
      <c r="J409" s="559" t="str">
        <f t="shared" si="7"/>
        <v>INCLUDED</v>
      </c>
    </row>
    <row r="410" spans="1:10">
      <c r="A410" s="706">
        <v>390</v>
      </c>
      <c r="B410" s="689">
        <v>7000009996</v>
      </c>
      <c r="C410" s="689">
        <v>4140</v>
      </c>
      <c r="D410" s="700" t="s">
        <v>497</v>
      </c>
      <c r="E410" s="689">
        <v>1000012027</v>
      </c>
      <c r="F410" s="713" t="s">
        <v>555</v>
      </c>
      <c r="G410" s="707" t="s">
        <v>290</v>
      </c>
      <c r="H410" s="707">
        <v>4</v>
      </c>
      <c r="I410" s="692"/>
      <c r="J410" s="559" t="str">
        <f t="shared" si="7"/>
        <v>INCLUDED</v>
      </c>
    </row>
    <row r="411" spans="1:10">
      <c r="A411" s="706">
        <v>391</v>
      </c>
      <c r="B411" s="689">
        <v>7000009996</v>
      </c>
      <c r="C411" s="689">
        <v>4150</v>
      </c>
      <c r="D411" s="700" t="s">
        <v>497</v>
      </c>
      <c r="E411" s="689">
        <v>1000012022</v>
      </c>
      <c r="F411" s="713" t="s">
        <v>556</v>
      </c>
      <c r="G411" s="707" t="s">
        <v>290</v>
      </c>
      <c r="H411" s="707">
        <v>10</v>
      </c>
      <c r="I411" s="692"/>
      <c r="J411" s="559" t="str">
        <f t="shared" si="7"/>
        <v>INCLUDED</v>
      </c>
    </row>
    <row r="412" spans="1:10">
      <c r="A412" s="706">
        <v>392</v>
      </c>
      <c r="B412" s="689">
        <v>7000009996</v>
      </c>
      <c r="C412" s="689">
        <v>4170</v>
      </c>
      <c r="D412" s="700" t="s">
        <v>497</v>
      </c>
      <c r="E412" s="689">
        <v>1000028771</v>
      </c>
      <c r="F412" s="713" t="s">
        <v>557</v>
      </c>
      <c r="G412" s="707" t="s">
        <v>290</v>
      </c>
      <c r="H412" s="707">
        <v>6</v>
      </c>
      <c r="I412" s="692"/>
      <c r="J412" s="559" t="str">
        <f t="shared" si="7"/>
        <v>INCLUDED</v>
      </c>
    </row>
    <row r="413" spans="1:10">
      <c r="A413" s="706">
        <v>393</v>
      </c>
      <c r="B413" s="689">
        <v>7000009996</v>
      </c>
      <c r="C413" s="689">
        <v>4160</v>
      </c>
      <c r="D413" s="700" t="s">
        <v>497</v>
      </c>
      <c r="E413" s="689">
        <v>1000012073</v>
      </c>
      <c r="F413" s="713" t="s">
        <v>558</v>
      </c>
      <c r="G413" s="707" t="s">
        <v>290</v>
      </c>
      <c r="H413" s="707">
        <v>2</v>
      </c>
      <c r="I413" s="692"/>
      <c r="J413" s="559" t="str">
        <f t="shared" si="7"/>
        <v>INCLUDED</v>
      </c>
    </row>
    <row r="414" spans="1:10">
      <c r="A414" s="706">
        <v>394</v>
      </c>
      <c r="B414" s="689">
        <v>7000009996</v>
      </c>
      <c r="C414" s="689">
        <v>4180</v>
      </c>
      <c r="D414" s="700" t="s">
        <v>497</v>
      </c>
      <c r="E414" s="689">
        <v>1000030636</v>
      </c>
      <c r="F414" s="713" t="s">
        <v>765</v>
      </c>
      <c r="G414" s="707" t="s">
        <v>443</v>
      </c>
      <c r="H414" s="707">
        <v>1</v>
      </c>
      <c r="I414" s="692"/>
      <c r="J414" s="559" t="str">
        <f t="shared" si="7"/>
        <v>INCLUDED</v>
      </c>
    </row>
    <row r="415" spans="1:10">
      <c r="A415" s="706">
        <v>395</v>
      </c>
      <c r="B415" s="689">
        <v>7000009996</v>
      </c>
      <c r="C415" s="689">
        <v>4190</v>
      </c>
      <c r="D415" s="700" t="s">
        <v>498</v>
      </c>
      <c r="E415" s="689">
        <v>1000014547</v>
      </c>
      <c r="F415" s="713" t="s">
        <v>445</v>
      </c>
      <c r="G415" s="707" t="s">
        <v>290</v>
      </c>
      <c r="H415" s="707">
        <v>2</v>
      </c>
      <c r="I415" s="692"/>
      <c r="J415" s="559" t="str">
        <f t="shared" si="7"/>
        <v>INCLUDED</v>
      </c>
    </row>
    <row r="416" spans="1:10">
      <c r="A416" s="706">
        <v>396</v>
      </c>
      <c r="B416" s="689">
        <v>7000009996</v>
      </c>
      <c r="C416" s="689">
        <v>4200</v>
      </c>
      <c r="D416" s="700" t="s">
        <v>498</v>
      </c>
      <c r="E416" s="689">
        <v>1000014548</v>
      </c>
      <c r="F416" s="713" t="s">
        <v>563</v>
      </c>
      <c r="G416" s="707" t="s">
        <v>290</v>
      </c>
      <c r="H416" s="707">
        <v>1</v>
      </c>
      <c r="I416" s="692"/>
      <c r="J416" s="559" t="str">
        <f t="shared" si="7"/>
        <v>INCLUDED</v>
      </c>
    </row>
    <row r="417" spans="1:10">
      <c r="A417" s="706">
        <v>397</v>
      </c>
      <c r="B417" s="689">
        <v>7000009996</v>
      </c>
      <c r="C417" s="689">
        <v>4210</v>
      </c>
      <c r="D417" s="700" t="s">
        <v>498</v>
      </c>
      <c r="E417" s="689">
        <v>1000020262</v>
      </c>
      <c r="F417" s="713" t="s">
        <v>446</v>
      </c>
      <c r="G417" s="707" t="s">
        <v>290</v>
      </c>
      <c r="H417" s="707">
        <v>1</v>
      </c>
      <c r="I417" s="692"/>
      <c r="J417" s="559" t="str">
        <f t="shared" si="7"/>
        <v>INCLUDED</v>
      </c>
    </row>
    <row r="418" spans="1:10">
      <c r="A418" s="706">
        <v>398</v>
      </c>
      <c r="B418" s="689">
        <v>7000009996</v>
      </c>
      <c r="C418" s="689">
        <v>4220</v>
      </c>
      <c r="D418" s="700" t="s">
        <v>498</v>
      </c>
      <c r="E418" s="689">
        <v>1000014535</v>
      </c>
      <c r="F418" s="713" t="s">
        <v>564</v>
      </c>
      <c r="G418" s="707" t="s">
        <v>290</v>
      </c>
      <c r="H418" s="707">
        <v>8</v>
      </c>
      <c r="I418" s="692"/>
      <c r="J418" s="559" t="str">
        <f t="shared" si="7"/>
        <v>INCLUDED</v>
      </c>
    </row>
    <row r="419" spans="1:10">
      <c r="A419" s="706">
        <v>399</v>
      </c>
      <c r="B419" s="689">
        <v>7000009996</v>
      </c>
      <c r="C419" s="689">
        <v>4230</v>
      </c>
      <c r="D419" s="700" t="s">
        <v>498</v>
      </c>
      <c r="E419" s="689">
        <v>1000014536</v>
      </c>
      <c r="F419" s="713" t="s">
        <v>565</v>
      </c>
      <c r="G419" s="707" t="s">
        <v>290</v>
      </c>
      <c r="H419" s="707">
        <v>10</v>
      </c>
      <c r="I419" s="692"/>
      <c r="J419" s="559" t="str">
        <f t="shared" si="7"/>
        <v>INCLUDED</v>
      </c>
    </row>
    <row r="420" spans="1:10">
      <c r="A420" s="706">
        <v>400</v>
      </c>
      <c r="B420" s="689">
        <v>7000009996</v>
      </c>
      <c r="C420" s="689">
        <v>4240</v>
      </c>
      <c r="D420" s="700" t="s">
        <v>498</v>
      </c>
      <c r="E420" s="689">
        <v>1000014538</v>
      </c>
      <c r="F420" s="713" t="s">
        <v>566</v>
      </c>
      <c r="G420" s="707" t="s">
        <v>290</v>
      </c>
      <c r="H420" s="707">
        <v>2</v>
      </c>
      <c r="I420" s="692"/>
      <c r="J420" s="559" t="str">
        <f t="shared" si="7"/>
        <v>INCLUDED</v>
      </c>
    </row>
    <row r="421" spans="1:10">
      <c r="A421" s="706">
        <v>401</v>
      </c>
      <c r="B421" s="689">
        <v>7000009996</v>
      </c>
      <c r="C421" s="689">
        <v>4250</v>
      </c>
      <c r="D421" s="700" t="s">
        <v>498</v>
      </c>
      <c r="E421" s="689">
        <v>1000014539</v>
      </c>
      <c r="F421" s="713" t="s">
        <v>567</v>
      </c>
      <c r="G421" s="707" t="s">
        <v>290</v>
      </c>
      <c r="H421" s="707">
        <v>4</v>
      </c>
      <c r="I421" s="692"/>
      <c r="J421" s="559" t="str">
        <f t="shared" si="7"/>
        <v>INCLUDED</v>
      </c>
    </row>
    <row r="422" spans="1:10">
      <c r="A422" s="706">
        <v>402</v>
      </c>
      <c r="B422" s="689">
        <v>7000009996</v>
      </c>
      <c r="C422" s="689">
        <v>4260</v>
      </c>
      <c r="D422" s="700" t="s">
        <v>498</v>
      </c>
      <c r="E422" s="689">
        <v>1000014534</v>
      </c>
      <c r="F422" s="713" t="s">
        <v>568</v>
      </c>
      <c r="G422" s="707" t="s">
        <v>290</v>
      </c>
      <c r="H422" s="707">
        <v>5</v>
      </c>
      <c r="I422" s="692"/>
      <c r="J422" s="559" t="str">
        <f t="shared" si="7"/>
        <v>INCLUDED</v>
      </c>
    </row>
    <row r="423" spans="1:10">
      <c r="A423" s="706">
        <v>403</v>
      </c>
      <c r="B423" s="689">
        <v>7000009996</v>
      </c>
      <c r="C423" s="689">
        <v>4270</v>
      </c>
      <c r="D423" s="700" t="s">
        <v>498</v>
      </c>
      <c r="E423" s="689">
        <v>1000014516</v>
      </c>
      <c r="F423" s="713" t="s">
        <v>569</v>
      </c>
      <c r="G423" s="707" t="s">
        <v>290</v>
      </c>
      <c r="H423" s="707">
        <v>4</v>
      </c>
      <c r="I423" s="692"/>
      <c r="J423" s="559" t="str">
        <f t="shared" si="7"/>
        <v>INCLUDED</v>
      </c>
    </row>
    <row r="424" spans="1:10" ht="31.2">
      <c r="A424" s="706">
        <v>404</v>
      </c>
      <c r="B424" s="689">
        <v>7000009996</v>
      </c>
      <c r="C424" s="689">
        <v>4280</v>
      </c>
      <c r="D424" s="700" t="s">
        <v>498</v>
      </c>
      <c r="E424" s="689">
        <v>1000001050</v>
      </c>
      <c r="F424" s="713" t="s">
        <v>570</v>
      </c>
      <c r="G424" s="707" t="s">
        <v>290</v>
      </c>
      <c r="H424" s="707">
        <v>4</v>
      </c>
      <c r="I424" s="692"/>
      <c r="J424" s="559" t="str">
        <f t="shared" si="7"/>
        <v>INCLUDED</v>
      </c>
    </row>
    <row r="425" spans="1:10" ht="31.2">
      <c r="A425" s="706">
        <v>405</v>
      </c>
      <c r="B425" s="689">
        <v>7000009996</v>
      </c>
      <c r="C425" s="689">
        <v>4290</v>
      </c>
      <c r="D425" s="700" t="s">
        <v>498</v>
      </c>
      <c r="E425" s="689">
        <v>1000000704</v>
      </c>
      <c r="F425" s="713" t="s">
        <v>728</v>
      </c>
      <c r="G425" s="707" t="s">
        <v>290</v>
      </c>
      <c r="H425" s="707">
        <v>2</v>
      </c>
      <c r="I425" s="692"/>
      <c r="J425" s="559" t="str">
        <f t="shared" si="7"/>
        <v>INCLUDED</v>
      </c>
    </row>
    <row r="426" spans="1:10">
      <c r="A426" s="706">
        <v>406</v>
      </c>
      <c r="B426" s="689">
        <v>7000009996</v>
      </c>
      <c r="C426" s="689">
        <v>4300</v>
      </c>
      <c r="D426" s="700" t="s">
        <v>498</v>
      </c>
      <c r="E426" s="689">
        <v>1000021982</v>
      </c>
      <c r="F426" s="713" t="s">
        <v>571</v>
      </c>
      <c r="G426" s="707" t="s">
        <v>290</v>
      </c>
      <c r="H426" s="707">
        <v>5</v>
      </c>
      <c r="I426" s="692"/>
      <c r="J426" s="559" t="str">
        <f t="shared" si="7"/>
        <v>INCLUDED</v>
      </c>
    </row>
    <row r="427" spans="1:10">
      <c r="A427" s="706">
        <v>407</v>
      </c>
      <c r="B427" s="689">
        <v>7000009996</v>
      </c>
      <c r="C427" s="689">
        <v>4310</v>
      </c>
      <c r="D427" s="700" t="s">
        <v>498</v>
      </c>
      <c r="E427" s="689">
        <v>1000021988</v>
      </c>
      <c r="F427" s="713" t="s">
        <v>572</v>
      </c>
      <c r="G427" s="707" t="s">
        <v>290</v>
      </c>
      <c r="H427" s="707">
        <v>4</v>
      </c>
      <c r="I427" s="692"/>
      <c r="J427" s="559" t="str">
        <f t="shared" si="7"/>
        <v>INCLUDED</v>
      </c>
    </row>
    <row r="428" spans="1:10" ht="31.2">
      <c r="A428" s="706">
        <v>408</v>
      </c>
      <c r="B428" s="689">
        <v>7000009996</v>
      </c>
      <c r="C428" s="689">
        <v>4320</v>
      </c>
      <c r="D428" s="700" t="s">
        <v>498</v>
      </c>
      <c r="E428" s="689">
        <v>1000019876</v>
      </c>
      <c r="F428" s="713" t="s">
        <v>573</v>
      </c>
      <c r="G428" s="707" t="s">
        <v>290</v>
      </c>
      <c r="H428" s="707">
        <v>4</v>
      </c>
      <c r="I428" s="692"/>
      <c r="J428" s="559" t="str">
        <f t="shared" si="7"/>
        <v>INCLUDED</v>
      </c>
    </row>
    <row r="429" spans="1:10" ht="31.2">
      <c r="A429" s="706">
        <v>409</v>
      </c>
      <c r="B429" s="689">
        <v>7000009996</v>
      </c>
      <c r="C429" s="689">
        <v>4360</v>
      </c>
      <c r="D429" s="700" t="s">
        <v>498</v>
      </c>
      <c r="E429" s="689">
        <v>1000034867</v>
      </c>
      <c r="F429" s="713" t="s">
        <v>766</v>
      </c>
      <c r="G429" s="707" t="s">
        <v>443</v>
      </c>
      <c r="H429" s="707">
        <v>1</v>
      </c>
      <c r="I429" s="692"/>
      <c r="J429" s="559" t="str">
        <f t="shared" si="7"/>
        <v>INCLUDED</v>
      </c>
    </row>
    <row r="430" spans="1:10">
      <c r="A430" s="706">
        <v>410</v>
      </c>
      <c r="B430" s="689">
        <v>7000009996</v>
      </c>
      <c r="C430" s="689">
        <v>4340</v>
      </c>
      <c r="D430" s="700" t="s">
        <v>498</v>
      </c>
      <c r="E430" s="689">
        <v>1000030002</v>
      </c>
      <c r="F430" s="713" t="s">
        <v>574</v>
      </c>
      <c r="G430" s="707" t="s">
        <v>443</v>
      </c>
      <c r="H430" s="707">
        <v>1</v>
      </c>
      <c r="I430" s="692"/>
      <c r="J430" s="559" t="str">
        <f t="shared" si="7"/>
        <v>INCLUDED</v>
      </c>
    </row>
    <row r="431" spans="1:10" ht="46.8">
      <c r="A431" s="706">
        <v>411</v>
      </c>
      <c r="B431" s="689">
        <v>7000009996</v>
      </c>
      <c r="C431" s="689">
        <v>4330</v>
      </c>
      <c r="D431" s="700" t="s">
        <v>498</v>
      </c>
      <c r="E431" s="689">
        <v>1000016666</v>
      </c>
      <c r="F431" s="713" t="s">
        <v>575</v>
      </c>
      <c r="G431" s="707" t="s">
        <v>443</v>
      </c>
      <c r="H431" s="707">
        <v>1</v>
      </c>
      <c r="I431" s="692"/>
      <c r="J431" s="559" t="str">
        <f t="shared" si="7"/>
        <v>INCLUDED</v>
      </c>
    </row>
    <row r="432" spans="1:10">
      <c r="A432" s="706">
        <v>412</v>
      </c>
      <c r="B432" s="689">
        <v>7000009996</v>
      </c>
      <c r="C432" s="689">
        <v>4350</v>
      </c>
      <c r="D432" s="700" t="s">
        <v>498</v>
      </c>
      <c r="E432" s="689">
        <v>1000030151</v>
      </c>
      <c r="F432" s="713" t="s">
        <v>576</v>
      </c>
      <c r="G432" s="707" t="s">
        <v>443</v>
      </c>
      <c r="H432" s="707">
        <v>1</v>
      </c>
      <c r="I432" s="692"/>
      <c r="J432" s="559" t="str">
        <f t="shared" si="7"/>
        <v>INCLUDED</v>
      </c>
    </row>
    <row r="433" spans="1:10">
      <c r="A433" s="706">
        <v>413</v>
      </c>
      <c r="B433" s="689">
        <v>7000009996</v>
      </c>
      <c r="C433" s="689">
        <v>4370</v>
      </c>
      <c r="D433" s="700" t="s">
        <v>499</v>
      </c>
      <c r="E433" s="689">
        <v>1000024515</v>
      </c>
      <c r="F433" s="713" t="s">
        <v>581</v>
      </c>
      <c r="G433" s="707" t="s">
        <v>290</v>
      </c>
      <c r="H433" s="707">
        <v>1</v>
      </c>
      <c r="I433" s="692"/>
      <c r="J433" s="559" t="str">
        <f t="shared" si="7"/>
        <v>INCLUDED</v>
      </c>
    </row>
    <row r="434" spans="1:10">
      <c r="A434" s="706">
        <v>414</v>
      </c>
      <c r="B434" s="689">
        <v>7000009996</v>
      </c>
      <c r="C434" s="689">
        <v>4380</v>
      </c>
      <c r="D434" s="700" t="s">
        <v>499</v>
      </c>
      <c r="E434" s="689">
        <v>1000025538</v>
      </c>
      <c r="F434" s="713" t="s">
        <v>582</v>
      </c>
      <c r="G434" s="707" t="s">
        <v>290</v>
      </c>
      <c r="H434" s="707">
        <v>1</v>
      </c>
      <c r="I434" s="692"/>
      <c r="J434" s="559" t="str">
        <f t="shared" si="7"/>
        <v>INCLUDED</v>
      </c>
    </row>
    <row r="435" spans="1:10" ht="62.4">
      <c r="A435" s="706">
        <v>415</v>
      </c>
      <c r="B435" s="689">
        <v>7000009996</v>
      </c>
      <c r="C435" s="689">
        <v>4420</v>
      </c>
      <c r="D435" s="700" t="s">
        <v>500</v>
      </c>
      <c r="E435" s="689">
        <v>1000015954</v>
      </c>
      <c r="F435" s="713" t="s">
        <v>730</v>
      </c>
      <c r="G435" s="707" t="s">
        <v>452</v>
      </c>
      <c r="H435" s="707">
        <v>42</v>
      </c>
      <c r="I435" s="692"/>
      <c r="J435" s="559" t="str">
        <f t="shared" si="7"/>
        <v>INCLUDED</v>
      </c>
    </row>
    <row r="436" spans="1:10" ht="46.8">
      <c r="A436" s="706">
        <v>416</v>
      </c>
      <c r="B436" s="689">
        <v>7000009996</v>
      </c>
      <c r="C436" s="689">
        <v>4400</v>
      </c>
      <c r="D436" s="700" t="s">
        <v>500</v>
      </c>
      <c r="E436" s="689">
        <v>1000011713</v>
      </c>
      <c r="F436" s="713" t="s">
        <v>583</v>
      </c>
      <c r="G436" s="707" t="s">
        <v>452</v>
      </c>
      <c r="H436" s="707">
        <v>2.7</v>
      </c>
      <c r="I436" s="692"/>
      <c r="J436" s="559" t="str">
        <f t="shared" si="7"/>
        <v>INCLUDED</v>
      </c>
    </row>
    <row r="437" spans="1:10" ht="46.8">
      <c r="A437" s="706">
        <v>417</v>
      </c>
      <c r="B437" s="689">
        <v>7000009996</v>
      </c>
      <c r="C437" s="689">
        <v>4410</v>
      </c>
      <c r="D437" s="700" t="s">
        <v>500</v>
      </c>
      <c r="E437" s="689">
        <v>1000012373</v>
      </c>
      <c r="F437" s="713" t="s">
        <v>584</v>
      </c>
      <c r="G437" s="707" t="s">
        <v>452</v>
      </c>
      <c r="H437" s="707">
        <v>3</v>
      </c>
      <c r="I437" s="692"/>
      <c r="J437" s="559" t="str">
        <f t="shared" si="7"/>
        <v>INCLUDED</v>
      </c>
    </row>
    <row r="438" spans="1:10" ht="31.2">
      <c r="A438" s="706">
        <v>418</v>
      </c>
      <c r="B438" s="689">
        <v>7000009996</v>
      </c>
      <c r="C438" s="689">
        <v>4390</v>
      </c>
      <c r="D438" s="700" t="s">
        <v>500</v>
      </c>
      <c r="E438" s="689">
        <v>1000012369</v>
      </c>
      <c r="F438" s="713" t="s">
        <v>585</v>
      </c>
      <c r="G438" s="707" t="s">
        <v>290</v>
      </c>
      <c r="H438" s="707">
        <v>50</v>
      </c>
      <c r="I438" s="692"/>
      <c r="J438" s="559" t="str">
        <f t="shared" si="7"/>
        <v>INCLUDED</v>
      </c>
    </row>
    <row r="439" spans="1:10">
      <c r="A439" s="706">
        <v>419</v>
      </c>
      <c r="B439" s="689">
        <v>7000009996</v>
      </c>
      <c r="C439" s="689">
        <v>4430</v>
      </c>
      <c r="D439" s="700" t="s">
        <v>500</v>
      </c>
      <c r="E439" s="689">
        <v>1000032055</v>
      </c>
      <c r="F439" s="713" t="s">
        <v>586</v>
      </c>
      <c r="G439" s="707" t="s">
        <v>587</v>
      </c>
      <c r="H439" s="707">
        <v>1</v>
      </c>
      <c r="I439" s="692"/>
      <c r="J439" s="559" t="str">
        <f t="shared" si="7"/>
        <v>INCLUDED</v>
      </c>
    </row>
    <row r="440" spans="1:10" ht="31.2">
      <c r="A440" s="706">
        <v>420</v>
      </c>
      <c r="B440" s="689">
        <v>7000009996</v>
      </c>
      <c r="C440" s="689">
        <v>4440</v>
      </c>
      <c r="D440" s="700" t="s">
        <v>500</v>
      </c>
      <c r="E440" s="689">
        <v>1000020090</v>
      </c>
      <c r="F440" s="713" t="s">
        <v>474</v>
      </c>
      <c r="G440" s="707" t="s">
        <v>290</v>
      </c>
      <c r="H440" s="707">
        <v>3</v>
      </c>
      <c r="I440" s="692"/>
      <c r="J440" s="559" t="str">
        <f t="shared" si="7"/>
        <v>INCLUDED</v>
      </c>
    </row>
    <row r="441" spans="1:10" ht="31.2">
      <c r="A441" s="706">
        <v>421</v>
      </c>
      <c r="B441" s="689">
        <v>7000009996</v>
      </c>
      <c r="C441" s="689">
        <v>4450</v>
      </c>
      <c r="D441" s="700" t="s">
        <v>501</v>
      </c>
      <c r="E441" s="689">
        <v>1000011339</v>
      </c>
      <c r="F441" s="713" t="s">
        <v>733</v>
      </c>
      <c r="G441" s="707" t="s">
        <v>291</v>
      </c>
      <c r="H441" s="707">
        <v>1</v>
      </c>
      <c r="I441" s="692"/>
      <c r="J441" s="559" t="str">
        <f t="shared" si="7"/>
        <v>INCLUDED</v>
      </c>
    </row>
    <row r="442" spans="1:10" ht="31.2">
      <c r="A442" s="706">
        <v>422</v>
      </c>
      <c r="B442" s="689">
        <v>7000009996</v>
      </c>
      <c r="C442" s="689">
        <v>4460</v>
      </c>
      <c r="D442" s="700" t="s">
        <v>501</v>
      </c>
      <c r="E442" s="689">
        <v>1000011340</v>
      </c>
      <c r="F442" s="713" t="s">
        <v>734</v>
      </c>
      <c r="G442" s="707" t="s">
        <v>291</v>
      </c>
      <c r="H442" s="707">
        <v>2</v>
      </c>
      <c r="I442" s="692"/>
      <c r="J442" s="559" t="str">
        <f t="shared" si="7"/>
        <v>INCLUDED</v>
      </c>
    </row>
    <row r="443" spans="1:10" ht="31.2">
      <c r="A443" s="706">
        <v>423</v>
      </c>
      <c r="B443" s="689">
        <v>7000009996</v>
      </c>
      <c r="C443" s="689">
        <v>4470</v>
      </c>
      <c r="D443" s="700" t="s">
        <v>501</v>
      </c>
      <c r="E443" s="689">
        <v>1000011337</v>
      </c>
      <c r="F443" s="713" t="s">
        <v>735</v>
      </c>
      <c r="G443" s="707" t="s">
        <v>291</v>
      </c>
      <c r="H443" s="707">
        <v>1</v>
      </c>
      <c r="I443" s="692"/>
      <c r="J443" s="559" t="str">
        <f t="shared" si="7"/>
        <v>INCLUDED</v>
      </c>
    </row>
    <row r="444" spans="1:10">
      <c r="A444" s="706">
        <v>424</v>
      </c>
      <c r="B444" s="689">
        <v>7000009996</v>
      </c>
      <c r="C444" s="689">
        <v>4480</v>
      </c>
      <c r="D444" s="700" t="s">
        <v>501</v>
      </c>
      <c r="E444" s="689">
        <v>1000030634</v>
      </c>
      <c r="F444" s="713" t="s">
        <v>737</v>
      </c>
      <c r="G444" s="707" t="s">
        <v>291</v>
      </c>
      <c r="H444" s="707">
        <v>4</v>
      </c>
      <c r="I444" s="692"/>
      <c r="J444" s="559" t="str">
        <f t="shared" si="7"/>
        <v>INCLUDED</v>
      </c>
    </row>
    <row r="445" spans="1:10" ht="31.2">
      <c r="A445" s="706">
        <v>425</v>
      </c>
      <c r="B445" s="689">
        <v>7000009996</v>
      </c>
      <c r="C445" s="689">
        <v>4490</v>
      </c>
      <c r="D445" s="700" t="s">
        <v>501</v>
      </c>
      <c r="E445" s="689">
        <v>1000029278</v>
      </c>
      <c r="F445" s="713" t="s">
        <v>736</v>
      </c>
      <c r="G445" s="707" t="s">
        <v>291</v>
      </c>
      <c r="H445" s="707">
        <v>2</v>
      </c>
      <c r="I445" s="692"/>
      <c r="J445" s="559" t="str">
        <f t="shared" si="7"/>
        <v>INCLUDED</v>
      </c>
    </row>
    <row r="446" spans="1:10" ht="31.2">
      <c r="A446" s="706">
        <v>426</v>
      </c>
      <c r="B446" s="689">
        <v>7000009996</v>
      </c>
      <c r="C446" s="689">
        <v>4900</v>
      </c>
      <c r="D446" s="700" t="s">
        <v>502</v>
      </c>
      <c r="E446" s="689">
        <v>1000000444</v>
      </c>
      <c r="F446" s="713" t="s">
        <v>470</v>
      </c>
      <c r="G446" s="707" t="s">
        <v>443</v>
      </c>
      <c r="H446" s="707">
        <v>1</v>
      </c>
      <c r="I446" s="692"/>
      <c r="J446" s="559" t="str">
        <f t="shared" si="7"/>
        <v>INCLUDED</v>
      </c>
    </row>
    <row r="447" spans="1:10" ht="31.2">
      <c r="A447" s="706">
        <v>427</v>
      </c>
      <c r="B447" s="689">
        <v>7000009996</v>
      </c>
      <c r="C447" s="689">
        <v>4910</v>
      </c>
      <c r="D447" s="700" t="s">
        <v>502</v>
      </c>
      <c r="E447" s="689">
        <v>1000000443</v>
      </c>
      <c r="F447" s="713" t="s">
        <v>442</v>
      </c>
      <c r="G447" s="707" t="s">
        <v>443</v>
      </c>
      <c r="H447" s="707">
        <v>1</v>
      </c>
      <c r="I447" s="692"/>
      <c r="J447" s="559" t="str">
        <f t="shared" si="7"/>
        <v>INCLUDED</v>
      </c>
    </row>
    <row r="448" spans="1:10" ht="31.2">
      <c r="A448" s="706">
        <v>428</v>
      </c>
      <c r="B448" s="689">
        <v>7000009996</v>
      </c>
      <c r="C448" s="689">
        <v>4920</v>
      </c>
      <c r="D448" s="700" t="s">
        <v>502</v>
      </c>
      <c r="E448" s="689">
        <v>1000000442</v>
      </c>
      <c r="F448" s="713" t="s">
        <v>444</v>
      </c>
      <c r="G448" s="707" t="s">
        <v>443</v>
      </c>
      <c r="H448" s="707">
        <v>1</v>
      </c>
      <c r="I448" s="692"/>
      <c r="J448" s="559" t="str">
        <f t="shared" si="7"/>
        <v>INCLUDED</v>
      </c>
    </row>
    <row r="449" spans="1:10">
      <c r="A449" s="706">
        <v>429</v>
      </c>
      <c r="B449" s="689">
        <v>7000009996</v>
      </c>
      <c r="C449" s="689">
        <v>4940</v>
      </c>
      <c r="D449" s="700" t="s">
        <v>502</v>
      </c>
      <c r="E449" s="689">
        <v>1000032005</v>
      </c>
      <c r="F449" s="713" t="s">
        <v>739</v>
      </c>
      <c r="G449" s="707" t="s">
        <v>587</v>
      </c>
      <c r="H449" s="707">
        <v>3</v>
      </c>
      <c r="I449" s="692"/>
      <c r="J449" s="559" t="str">
        <f t="shared" si="7"/>
        <v>INCLUDED</v>
      </c>
    </row>
    <row r="450" spans="1:10" ht="46.8">
      <c r="A450" s="706">
        <v>430</v>
      </c>
      <c r="B450" s="689">
        <v>7000009996</v>
      </c>
      <c r="C450" s="689">
        <v>4930</v>
      </c>
      <c r="D450" s="700" t="s">
        <v>502</v>
      </c>
      <c r="E450" s="689">
        <v>1000032848</v>
      </c>
      <c r="F450" s="713" t="s">
        <v>740</v>
      </c>
      <c r="G450" s="707" t="s">
        <v>291</v>
      </c>
      <c r="H450" s="707">
        <v>8</v>
      </c>
      <c r="I450" s="692"/>
      <c r="J450" s="559" t="str">
        <f t="shared" si="7"/>
        <v>INCLUDED</v>
      </c>
    </row>
    <row r="451" spans="1:10">
      <c r="A451" s="706">
        <v>431</v>
      </c>
      <c r="B451" s="689">
        <v>7000009996</v>
      </c>
      <c r="C451" s="689">
        <v>4950</v>
      </c>
      <c r="D451" s="700" t="s">
        <v>502</v>
      </c>
      <c r="E451" s="689">
        <v>1000032006</v>
      </c>
      <c r="F451" s="713" t="s">
        <v>738</v>
      </c>
      <c r="G451" s="707" t="s">
        <v>587</v>
      </c>
      <c r="H451" s="707">
        <v>1</v>
      </c>
      <c r="I451" s="692"/>
      <c r="J451" s="559" t="str">
        <f t="shared" si="7"/>
        <v>INCLUDED</v>
      </c>
    </row>
    <row r="452" spans="1:10">
      <c r="A452" s="706">
        <v>432</v>
      </c>
      <c r="B452" s="689">
        <v>7000009996</v>
      </c>
      <c r="C452" s="689">
        <v>4630</v>
      </c>
      <c r="D452" s="700" t="s">
        <v>503</v>
      </c>
      <c r="E452" s="689">
        <v>1000028117</v>
      </c>
      <c r="F452" s="713" t="s">
        <v>747</v>
      </c>
      <c r="G452" s="707" t="s">
        <v>443</v>
      </c>
      <c r="H452" s="707">
        <v>1</v>
      </c>
      <c r="I452" s="692"/>
      <c r="J452" s="559" t="str">
        <f t="shared" si="7"/>
        <v>INCLUDED</v>
      </c>
    </row>
    <row r="453" spans="1:10">
      <c r="A453" s="706">
        <v>433</v>
      </c>
      <c r="B453" s="689">
        <v>7000009996</v>
      </c>
      <c r="C453" s="689">
        <v>4570</v>
      </c>
      <c r="D453" s="700" t="s">
        <v>503</v>
      </c>
      <c r="E453" s="689">
        <v>1000030960</v>
      </c>
      <c r="F453" s="713" t="s">
        <v>749</v>
      </c>
      <c r="G453" s="707" t="s">
        <v>443</v>
      </c>
      <c r="H453" s="707">
        <v>1</v>
      </c>
      <c r="I453" s="692"/>
      <c r="J453" s="559" t="str">
        <f t="shared" si="7"/>
        <v>INCLUDED</v>
      </c>
    </row>
    <row r="454" spans="1:10">
      <c r="A454" s="706">
        <v>434</v>
      </c>
      <c r="B454" s="689">
        <v>7000009996</v>
      </c>
      <c r="C454" s="689">
        <v>4580</v>
      </c>
      <c r="D454" s="700" t="s">
        <v>503</v>
      </c>
      <c r="E454" s="689">
        <v>1000030961</v>
      </c>
      <c r="F454" s="713" t="s">
        <v>750</v>
      </c>
      <c r="G454" s="707" t="s">
        <v>443</v>
      </c>
      <c r="H454" s="707">
        <v>1</v>
      </c>
      <c r="I454" s="692"/>
      <c r="J454" s="559" t="str">
        <f t="shared" si="7"/>
        <v>INCLUDED</v>
      </c>
    </row>
    <row r="455" spans="1:10">
      <c r="A455" s="706">
        <v>435</v>
      </c>
      <c r="B455" s="689">
        <v>7000009996</v>
      </c>
      <c r="C455" s="689">
        <v>4550</v>
      </c>
      <c r="D455" s="700" t="s">
        <v>503</v>
      </c>
      <c r="E455" s="689">
        <v>1000030730</v>
      </c>
      <c r="F455" s="713" t="s">
        <v>748</v>
      </c>
      <c r="G455" s="707" t="s">
        <v>443</v>
      </c>
      <c r="H455" s="707">
        <v>1</v>
      </c>
      <c r="I455" s="692"/>
      <c r="J455" s="559" t="str">
        <f t="shared" si="7"/>
        <v>INCLUDED</v>
      </c>
    </row>
    <row r="456" spans="1:10">
      <c r="A456" s="706">
        <v>436</v>
      </c>
      <c r="B456" s="689">
        <v>7000009996</v>
      </c>
      <c r="C456" s="689">
        <v>4540</v>
      </c>
      <c r="D456" s="700" t="s">
        <v>503</v>
      </c>
      <c r="E456" s="689">
        <v>1000030729</v>
      </c>
      <c r="F456" s="713" t="s">
        <v>751</v>
      </c>
      <c r="G456" s="707" t="s">
        <v>443</v>
      </c>
      <c r="H456" s="707">
        <v>1</v>
      </c>
      <c r="I456" s="692"/>
      <c r="J456" s="559" t="str">
        <f t="shared" si="7"/>
        <v>INCLUDED</v>
      </c>
    </row>
    <row r="457" spans="1:10">
      <c r="A457" s="706">
        <v>437</v>
      </c>
      <c r="B457" s="689">
        <v>7000009996</v>
      </c>
      <c r="C457" s="689">
        <v>4590</v>
      </c>
      <c r="D457" s="700" t="s">
        <v>503</v>
      </c>
      <c r="E457" s="689">
        <v>1000030653</v>
      </c>
      <c r="F457" s="713" t="s">
        <v>646</v>
      </c>
      <c r="G457" s="707" t="s">
        <v>443</v>
      </c>
      <c r="H457" s="707">
        <v>1</v>
      </c>
      <c r="I457" s="692"/>
      <c r="J457" s="559" t="str">
        <f t="shared" si="7"/>
        <v>INCLUDED</v>
      </c>
    </row>
    <row r="458" spans="1:10">
      <c r="A458" s="706">
        <v>438</v>
      </c>
      <c r="B458" s="689">
        <v>7000009996</v>
      </c>
      <c r="C458" s="689">
        <v>4640</v>
      </c>
      <c r="D458" s="700" t="s">
        <v>503</v>
      </c>
      <c r="E458" s="689">
        <v>1000019912</v>
      </c>
      <c r="F458" s="713" t="s">
        <v>627</v>
      </c>
      <c r="G458" s="707" t="s">
        <v>443</v>
      </c>
      <c r="H458" s="707">
        <v>1</v>
      </c>
      <c r="I458" s="692"/>
      <c r="J458" s="559" t="str">
        <f t="shared" si="7"/>
        <v>INCLUDED</v>
      </c>
    </row>
    <row r="459" spans="1:10">
      <c r="A459" s="706">
        <v>439</v>
      </c>
      <c r="B459" s="689">
        <v>7000009996</v>
      </c>
      <c r="C459" s="689">
        <v>4500</v>
      </c>
      <c r="D459" s="700" t="s">
        <v>503</v>
      </c>
      <c r="E459" s="689">
        <v>1000019927</v>
      </c>
      <c r="F459" s="713" t="s">
        <v>628</v>
      </c>
      <c r="G459" s="707" t="s">
        <v>443</v>
      </c>
      <c r="H459" s="707">
        <v>1</v>
      </c>
      <c r="I459" s="692"/>
      <c r="J459" s="559" t="str">
        <f t="shared" si="7"/>
        <v>INCLUDED</v>
      </c>
    </row>
    <row r="460" spans="1:10">
      <c r="A460" s="706">
        <v>440</v>
      </c>
      <c r="B460" s="689">
        <v>7000009996</v>
      </c>
      <c r="C460" s="689">
        <v>4520</v>
      </c>
      <c r="D460" s="700" t="s">
        <v>503</v>
      </c>
      <c r="E460" s="689">
        <v>1000029030</v>
      </c>
      <c r="F460" s="713" t="s">
        <v>752</v>
      </c>
      <c r="G460" s="707" t="s">
        <v>443</v>
      </c>
      <c r="H460" s="707">
        <v>1</v>
      </c>
      <c r="I460" s="692"/>
      <c r="J460" s="559" t="str">
        <f t="shared" si="7"/>
        <v>INCLUDED</v>
      </c>
    </row>
    <row r="461" spans="1:10">
      <c r="A461" s="706">
        <v>441</v>
      </c>
      <c r="B461" s="689">
        <v>7000009996</v>
      </c>
      <c r="C461" s="689">
        <v>4560</v>
      </c>
      <c r="D461" s="700" t="s">
        <v>503</v>
      </c>
      <c r="E461" s="689">
        <v>1000030652</v>
      </c>
      <c r="F461" s="713" t="s">
        <v>767</v>
      </c>
      <c r="G461" s="707" t="s">
        <v>443</v>
      </c>
      <c r="H461" s="707">
        <v>1</v>
      </c>
      <c r="I461" s="692"/>
      <c r="J461" s="559" t="str">
        <f t="shared" si="7"/>
        <v>INCLUDED</v>
      </c>
    </row>
    <row r="462" spans="1:10">
      <c r="A462" s="706">
        <v>442</v>
      </c>
      <c r="B462" s="689">
        <v>7000009996</v>
      </c>
      <c r="C462" s="689">
        <v>4510</v>
      </c>
      <c r="D462" s="700" t="s">
        <v>503</v>
      </c>
      <c r="E462" s="689">
        <v>1000019924</v>
      </c>
      <c r="F462" s="713" t="s">
        <v>629</v>
      </c>
      <c r="G462" s="707" t="s">
        <v>443</v>
      </c>
      <c r="H462" s="707">
        <v>1</v>
      </c>
      <c r="I462" s="692"/>
      <c r="J462" s="559" t="str">
        <f t="shared" si="7"/>
        <v>INCLUDED</v>
      </c>
    </row>
    <row r="463" spans="1:10">
      <c r="A463" s="706">
        <v>443</v>
      </c>
      <c r="B463" s="689">
        <v>7000009996</v>
      </c>
      <c r="C463" s="689">
        <v>4530</v>
      </c>
      <c r="D463" s="700" t="s">
        <v>503</v>
      </c>
      <c r="E463" s="689">
        <v>1000030655</v>
      </c>
      <c r="F463" s="713" t="s">
        <v>753</v>
      </c>
      <c r="G463" s="707" t="s">
        <v>290</v>
      </c>
      <c r="H463" s="707">
        <v>1</v>
      </c>
      <c r="I463" s="692"/>
      <c r="J463" s="559" t="str">
        <f t="shared" si="7"/>
        <v>INCLUDED</v>
      </c>
    </row>
    <row r="464" spans="1:10">
      <c r="A464" s="706">
        <v>444</v>
      </c>
      <c r="B464" s="689">
        <v>7000009996</v>
      </c>
      <c r="C464" s="689">
        <v>4600</v>
      </c>
      <c r="D464" s="700" t="s">
        <v>503</v>
      </c>
      <c r="E464" s="689">
        <v>1000026195</v>
      </c>
      <c r="F464" s="713" t="s">
        <v>630</v>
      </c>
      <c r="G464" s="707" t="s">
        <v>291</v>
      </c>
      <c r="H464" s="707">
        <v>1</v>
      </c>
      <c r="I464" s="692"/>
      <c r="J464" s="559" t="str">
        <f t="shared" si="7"/>
        <v>INCLUDED</v>
      </c>
    </row>
    <row r="465" spans="1:10">
      <c r="A465" s="706">
        <v>445</v>
      </c>
      <c r="B465" s="689">
        <v>7000009996</v>
      </c>
      <c r="C465" s="689">
        <v>4610</v>
      </c>
      <c r="D465" s="700" t="s">
        <v>503</v>
      </c>
      <c r="E465" s="689">
        <v>1000019921</v>
      </c>
      <c r="F465" s="713" t="s">
        <v>631</v>
      </c>
      <c r="G465" s="707" t="s">
        <v>443</v>
      </c>
      <c r="H465" s="707">
        <v>1</v>
      </c>
      <c r="I465" s="692"/>
      <c r="J465" s="559" t="str">
        <f t="shared" si="7"/>
        <v>INCLUDED</v>
      </c>
    </row>
    <row r="466" spans="1:10">
      <c r="A466" s="706">
        <v>446</v>
      </c>
      <c r="B466" s="689">
        <v>7000009996</v>
      </c>
      <c r="C466" s="689">
        <v>4620</v>
      </c>
      <c r="D466" s="700" t="s">
        <v>503</v>
      </c>
      <c r="E466" s="689">
        <v>1000019926</v>
      </c>
      <c r="F466" s="713" t="s">
        <v>632</v>
      </c>
      <c r="G466" s="707" t="s">
        <v>443</v>
      </c>
      <c r="H466" s="707">
        <v>1</v>
      </c>
      <c r="I466" s="692"/>
      <c r="J466" s="559" t="str">
        <f t="shared" si="7"/>
        <v>INCLUDED</v>
      </c>
    </row>
    <row r="467" spans="1:10">
      <c r="A467" s="706">
        <v>447</v>
      </c>
      <c r="B467" s="689">
        <v>7000009996</v>
      </c>
      <c r="C467" s="689">
        <v>4650</v>
      </c>
      <c r="D467" s="700" t="s">
        <v>503</v>
      </c>
      <c r="E467" s="689">
        <v>1000031081</v>
      </c>
      <c r="F467" s="713" t="s">
        <v>745</v>
      </c>
      <c r="G467" s="707" t="s">
        <v>443</v>
      </c>
      <c r="H467" s="707">
        <v>1</v>
      </c>
      <c r="I467" s="692"/>
      <c r="J467" s="559" t="str">
        <f t="shared" si="7"/>
        <v>INCLUDED</v>
      </c>
    </row>
    <row r="468" spans="1:10">
      <c r="A468" s="706">
        <v>448</v>
      </c>
      <c r="B468" s="689">
        <v>7000009996</v>
      </c>
      <c r="C468" s="689">
        <v>4660</v>
      </c>
      <c r="D468" s="700" t="s">
        <v>503</v>
      </c>
      <c r="E468" s="689">
        <v>1000031011</v>
      </c>
      <c r="F468" s="713" t="s">
        <v>633</v>
      </c>
      <c r="G468" s="707" t="s">
        <v>443</v>
      </c>
      <c r="H468" s="707">
        <v>1</v>
      </c>
      <c r="I468" s="692"/>
      <c r="J468" s="559" t="str">
        <f t="shared" ref="J468:J531" si="8">IF(I468="","INCLUDED",I468*H468)</f>
        <v>INCLUDED</v>
      </c>
    </row>
    <row r="469" spans="1:10">
      <c r="A469" s="706">
        <v>449</v>
      </c>
      <c r="B469" s="689">
        <v>7000009996</v>
      </c>
      <c r="C469" s="689">
        <v>4670</v>
      </c>
      <c r="D469" s="700" t="s">
        <v>503</v>
      </c>
      <c r="E469" s="689">
        <v>1000031010</v>
      </c>
      <c r="F469" s="713" t="s">
        <v>754</v>
      </c>
      <c r="G469" s="707" t="s">
        <v>443</v>
      </c>
      <c r="H469" s="707">
        <v>1</v>
      </c>
      <c r="I469" s="692"/>
      <c r="J469" s="559" t="str">
        <f t="shared" si="8"/>
        <v>INCLUDED</v>
      </c>
    </row>
    <row r="470" spans="1:10">
      <c r="A470" s="706">
        <v>450</v>
      </c>
      <c r="B470" s="689">
        <v>7000009996</v>
      </c>
      <c r="C470" s="689">
        <v>4680</v>
      </c>
      <c r="D470" s="700" t="s">
        <v>503</v>
      </c>
      <c r="E470" s="689">
        <v>1000033322</v>
      </c>
      <c r="F470" s="713" t="s">
        <v>755</v>
      </c>
      <c r="G470" s="707" t="s">
        <v>443</v>
      </c>
      <c r="H470" s="707">
        <v>1</v>
      </c>
      <c r="I470" s="692"/>
      <c r="J470" s="559" t="str">
        <f t="shared" si="8"/>
        <v>INCLUDED</v>
      </c>
    </row>
    <row r="471" spans="1:10" ht="31.2">
      <c r="A471" s="706">
        <v>451</v>
      </c>
      <c r="B471" s="689">
        <v>7000009996</v>
      </c>
      <c r="C471" s="689">
        <v>4700</v>
      </c>
      <c r="D471" s="700" t="s">
        <v>504</v>
      </c>
      <c r="E471" s="689">
        <v>1000004965</v>
      </c>
      <c r="F471" s="713" t="s">
        <v>757</v>
      </c>
      <c r="G471" s="707" t="s">
        <v>290</v>
      </c>
      <c r="H471" s="707">
        <v>3</v>
      </c>
      <c r="I471" s="692"/>
      <c r="J471" s="559" t="str">
        <f t="shared" si="8"/>
        <v>INCLUDED</v>
      </c>
    </row>
    <row r="472" spans="1:10" ht="31.2">
      <c r="A472" s="706">
        <v>452</v>
      </c>
      <c r="B472" s="689">
        <v>7000009996</v>
      </c>
      <c r="C472" s="689">
        <v>4690</v>
      </c>
      <c r="D472" s="700" t="s">
        <v>504</v>
      </c>
      <c r="E472" s="689">
        <v>1000018700</v>
      </c>
      <c r="F472" s="713" t="s">
        <v>651</v>
      </c>
      <c r="G472" s="707" t="s">
        <v>291</v>
      </c>
      <c r="H472" s="707">
        <v>1</v>
      </c>
      <c r="I472" s="692"/>
      <c r="J472" s="559" t="str">
        <f t="shared" si="8"/>
        <v>INCLUDED</v>
      </c>
    </row>
    <row r="473" spans="1:10" ht="31.2">
      <c r="A473" s="706">
        <v>453</v>
      </c>
      <c r="B473" s="689">
        <v>7000009996</v>
      </c>
      <c r="C473" s="689">
        <v>4710</v>
      </c>
      <c r="D473" s="700" t="s">
        <v>504</v>
      </c>
      <c r="E473" s="689">
        <v>1000030957</v>
      </c>
      <c r="F473" s="713" t="s">
        <v>758</v>
      </c>
      <c r="G473" s="707" t="s">
        <v>290</v>
      </c>
      <c r="H473" s="707">
        <v>1</v>
      </c>
      <c r="I473" s="692"/>
      <c r="J473" s="559" t="str">
        <f t="shared" si="8"/>
        <v>INCLUDED</v>
      </c>
    </row>
    <row r="474" spans="1:10" ht="31.2">
      <c r="A474" s="706">
        <v>454</v>
      </c>
      <c r="B474" s="689">
        <v>7000009996</v>
      </c>
      <c r="C474" s="689">
        <v>4720</v>
      </c>
      <c r="D474" s="700" t="s">
        <v>504</v>
      </c>
      <c r="E474" s="689">
        <v>1000031073</v>
      </c>
      <c r="F474" s="713" t="s">
        <v>759</v>
      </c>
      <c r="G474" s="707" t="s">
        <v>290</v>
      </c>
      <c r="H474" s="707">
        <v>8</v>
      </c>
      <c r="I474" s="692"/>
      <c r="J474" s="559" t="str">
        <f t="shared" si="8"/>
        <v>INCLUDED</v>
      </c>
    </row>
    <row r="475" spans="1:10" ht="31.2">
      <c r="A475" s="834">
        <v>455</v>
      </c>
      <c r="B475" s="806">
        <v>7000009996</v>
      </c>
      <c r="C475" s="806">
        <v>4730</v>
      </c>
      <c r="D475" s="807" t="s">
        <v>504</v>
      </c>
      <c r="E475" s="806">
        <v>1000031072</v>
      </c>
      <c r="F475" s="835" t="s">
        <v>760</v>
      </c>
      <c r="G475" s="836" t="s">
        <v>290</v>
      </c>
      <c r="H475" s="836">
        <v>1</v>
      </c>
      <c r="I475" s="808"/>
      <c r="J475" s="837" t="str">
        <f t="shared" si="8"/>
        <v>INCLUDED</v>
      </c>
    </row>
    <row r="476" spans="1:10">
      <c r="A476" s="843" t="s">
        <v>463</v>
      </c>
      <c r="B476" s="815" t="s">
        <v>768</v>
      </c>
      <c r="C476" s="815"/>
      <c r="D476" s="816"/>
      <c r="E476" s="816"/>
      <c r="F476" s="816"/>
      <c r="G476" s="816"/>
      <c r="H476" s="816"/>
      <c r="I476" s="816"/>
      <c r="J476" s="844"/>
    </row>
    <row r="477" spans="1:10">
      <c r="A477" s="838">
        <v>456</v>
      </c>
      <c r="B477" s="811">
        <v>7000009996</v>
      </c>
      <c r="C477" s="811">
        <v>10810</v>
      </c>
      <c r="D477" s="812" t="s">
        <v>491</v>
      </c>
      <c r="E477" s="811">
        <v>1000025219</v>
      </c>
      <c r="F477" s="839" t="s">
        <v>510</v>
      </c>
      <c r="G477" s="840" t="s">
        <v>290</v>
      </c>
      <c r="H477" s="840">
        <v>2</v>
      </c>
      <c r="I477" s="841"/>
      <c r="J477" s="842" t="str">
        <f t="shared" si="8"/>
        <v>INCLUDED</v>
      </c>
    </row>
    <row r="478" spans="1:10">
      <c r="A478" s="706">
        <v>457</v>
      </c>
      <c r="B478" s="689">
        <v>7000009996</v>
      </c>
      <c r="C478" s="689">
        <v>10820</v>
      </c>
      <c r="D478" s="700" t="s">
        <v>491</v>
      </c>
      <c r="E478" s="689">
        <v>1000015938</v>
      </c>
      <c r="F478" s="713" t="s">
        <v>705</v>
      </c>
      <c r="G478" s="707" t="s">
        <v>291</v>
      </c>
      <c r="H478" s="707">
        <v>2</v>
      </c>
      <c r="I478" s="692"/>
      <c r="J478" s="559" t="str">
        <f t="shared" si="8"/>
        <v>INCLUDED</v>
      </c>
    </row>
    <row r="479" spans="1:10">
      <c r="A479" s="706">
        <v>458</v>
      </c>
      <c r="B479" s="689">
        <v>7000009996</v>
      </c>
      <c r="C479" s="689">
        <v>10830</v>
      </c>
      <c r="D479" s="700" t="s">
        <v>491</v>
      </c>
      <c r="E479" s="689">
        <v>1000031071</v>
      </c>
      <c r="F479" s="713" t="s">
        <v>769</v>
      </c>
      <c r="G479" s="707" t="s">
        <v>290</v>
      </c>
      <c r="H479" s="707">
        <v>2</v>
      </c>
      <c r="I479" s="692"/>
      <c r="J479" s="559" t="str">
        <f t="shared" si="8"/>
        <v>INCLUDED</v>
      </c>
    </row>
    <row r="480" spans="1:10">
      <c r="A480" s="706">
        <v>459</v>
      </c>
      <c r="B480" s="689">
        <v>7000009996</v>
      </c>
      <c r="C480" s="689">
        <v>10840</v>
      </c>
      <c r="D480" s="700" t="s">
        <v>491</v>
      </c>
      <c r="E480" s="689">
        <v>1000031077</v>
      </c>
      <c r="F480" s="713" t="s">
        <v>770</v>
      </c>
      <c r="G480" s="707" t="s">
        <v>291</v>
      </c>
      <c r="H480" s="707">
        <v>2</v>
      </c>
      <c r="I480" s="692"/>
      <c r="J480" s="559" t="str">
        <f t="shared" si="8"/>
        <v>INCLUDED</v>
      </c>
    </row>
    <row r="481" spans="1:10">
      <c r="A481" s="706">
        <v>460</v>
      </c>
      <c r="B481" s="689">
        <v>7000009996</v>
      </c>
      <c r="C481" s="689">
        <v>10850</v>
      </c>
      <c r="D481" s="700" t="s">
        <v>492</v>
      </c>
      <c r="E481" s="689">
        <v>1000031070</v>
      </c>
      <c r="F481" s="713" t="s">
        <v>762</v>
      </c>
      <c r="G481" s="707" t="s">
        <v>290</v>
      </c>
      <c r="H481" s="707">
        <v>2</v>
      </c>
      <c r="I481" s="692"/>
      <c r="J481" s="559" t="str">
        <f t="shared" si="8"/>
        <v>INCLUDED</v>
      </c>
    </row>
    <row r="482" spans="1:10" ht="31.2">
      <c r="A482" s="706">
        <v>461</v>
      </c>
      <c r="B482" s="689">
        <v>7000009996</v>
      </c>
      <c r="C482" s="689">
        <v>10860</v>
      </c>
      <c r="D482" s="700" t="s">
        <v>698</v>
      </c>
      <c r="E482" s="689">
        <v>1000005063</v>
      </c>
      <c r="F482" s="713" t="s">
        <v>707</v>
      </c>
      <c r="G482" s="707" t="s">
        <v>290</v>
      </c>
      <c r="H482" s="707">
        <v>12</v>
      </c>
      <c r="I482" s="692"/>
      <c r="J482" s="559" t="str">
        <f t="shared" si="8"/>
        <v>INCLUDED</v>
      </c>
    </row>
    <row r="483" spans="1:10" ht="31.2">
      <c r="A483" s="706">
        <v>462</v>
      </c>
      <c r="B483" s="689">
        <v>7000009996</v>
      </c>
      <c r="C483" s="689">
        <v>10930</v>
      </c>
      <c r="D483" s="700" t="s">
        <v>698</v>
      </c>
      <c r="E483" s="689">
        <v>1000031122</v>
      </c>
      <c r="F483" s="713" t="s">
        <v>708</v>
      </c>
      <c r="G483" s="707" t="s">
        <v>290</v>
      </c>
      <c r="H483" s="707">
        <v>6</v>
      </c>
      <c r="I483" s="692"/>
      <c r="J483" s="559" t="str">
        <f t="shared" si="8"/>
        <v>INCLUDED</v>
      </c>
    </row>
    <row r="484" spans="1:10">
      <c r="A484" s="706">
        <v>463</v>
      </c>
      <c r="B484" s="689">
        <v>7000009996</v>
      </c>
      <c r="C484" s="689">
        <v>10890</v>
      </c>
      <c r="D484" s="700" t="s">
        <v>698</v>
      </c>
      <c r="E484" s="689">
        <v>1000005048</v>
      </c>
      <c r="F484" s="713" t="s">
        <v>713</v>
      </c>
      <c r="G484" s="707" t="s">
        <v>290</v>
      </c>
      <c r="H484" s="707">
        <v>6</v>
      </c>
      <c r="I484" s="692"/>
      <c r="J484" s="559" t="str">
        <f t="shared" si="8"/>
        <v>INCLUDED</v>
      </c>
    </row>
    <row r="485" spans="1:10">
      <c r="A485" s="706">
        <v>464</v>
      </c>
      <c r="B485" s="689">
        <v>7000009996</v>
      </c>
      <c r="C485" s="689">
        <v>10870</v>
      </c>
      <c r="D485" s="700" t="s">
        <v>698</v>
      </c>
      <c r="E485" s="689">
        <v>1000005067</v>
      </c>
      <c r="F485" s="713" t="s">
        <v>709</v>
      </c>
      <c r="G485" s="707" t="s">
        <v>290</v>
      </c>
      <c r="H485" s="707">
        <v>5</v>
      </c>
      <c r="I485" s="692"/>
      <c r="J485" s="559" t="str">
        <f t="shared" si="8"/>
        <v>INCLUDED</v>
      </c>
    </row>
    <row r="486" spans="1:10">
      <c r="A486" s="706">
        <v>465</v>
      </c>
      <c r="B486" s="689">
        <v>7000009996</v>
      </c>
      <c r="C486" s="689">
        <v>10880</v>
      </c>
      <c r="D486" s="700" t="s">
        <v>698</v>
      </c>
      <c r="E486" s="689">
        <v>1000005037</v>
      </c>
      <c r="F486" s="713" t="s">
        <v>710</v>
      </c>
      <c r="G486" s="707" t="s">
        <v>290</v>
      </c>
      <c r="H486" s="707">
        <v>7</v>
      </c>
      <c r="I486" s="692"/>
      <c r="J486" s="559" t="str">
        <f t="shared" si="8"/>
        <v>INCLUDED</v>
      </c>
    </row>
    <row r="487" spans="1:10">
      <c r="A487" s="706">
        <v>466</v>
      </c>
      <c r="B487" s="689">
        <v>7000009996</v>
      </c>
      <c r="C487" s="689">
        <v>10910</v>
      </c>
      <c r="D487" s="700" t="s">
        <v>698</v>
      </c>
      <c r="E487" s="689">
        <v>1000029252</v>
      </c>
      <c r="F487" s="713" t="s">
        <v>712</v>
      </c>
      <c r="G487" s="707" t="s">
        <v>290</v>
      </c>
      <c r="H487" s="707">
        <v>15</v>
      </c>
      <c r="I487" s="692"/>
      <c r="J487" s="559" t="str">
        <f t="shared" si="8"/>
        <v>INCLUDED</v>
      </c>
    </row>
    <row r="488" spans="1:10">
      <c r="A488" s="706">
        <v>467</v>
      </c>
      <c r="B488" s="689">
        <v>7000009996</v>
      </c>
      <c r="C488" s="689">
        <v>10900</v>
      </c>
      <c r="D488" s="700" t="s">
        <v>698</v>
      </c>
      <c r="E488" s="689">
        <v>1000005030</v>
      </c>
      <c r="F488" s="713" t="s">
        <v>711</v>
      </c>
      <c r="G488" s="707" t="s">
        <v>290</v>
      </c>
      <c r="H488" s="707">
        <v>7</v>
      </c>
      <c r="I488" s="692"/>
      <c r="J488" s="559" t="str">
        <f t="shared" si="8"/>
        <v>INCLUDED</v>
      </c>
    </row>
    <row r="489" spans="1:10">
      <c r="A489" s="706">
        <v>468</v>
      </c>
      <c r="B489" s="689">
        <v>7000009996</v>
      </c>
      <c r="C489" s="689">
        <v>10920</v>
      </c>
      <c r="D489" s="700" t="s">
        <v>698</v>
      </c>
      <c r="E489" s="689">
        <v>1000025327</v>
      </c>
      <c r="F489" s="713" t="s">
        <v>763</v>
      </c>
      <c r="G489" s="707" t="s">
        <v>290</v>
      </c>
      <c r="H489" s="707">
        <v>6</v>
      </c>
      <c r="I489" s="692"/>
      <c r="J489" s="559" t="str">
        <f t="shared" si="8"/>
        <v>INCLUDED</v>
      </c>
    </row>
    <row r="490" spans="1:10">
      <c r="A490" s="706">
        <v>469</v>
      </c>
      <c r="B490" s="689">
        <v>7000009996</v>
      </c>
      <c r="C490" s="689">
        <v>10940</v>
      </c>
      <c r="D490" s="700" t="s">
        <v>698</v>
      </c>
      <c r="E490" s="689">
        <v>1000005039</v>
      </c>
      <c r="F490" s="713" t="s">
        <v>706</v>
      </c>
      <c r="G490" s="707" t="s">
        <v>290</v>
      </c>
      <c r="H490" s="707">
        <v>6</v>
      </c>
      <c r="I490" s="692"/>
      <c r="J490" s="559" t="str">
        <f t="shared" si="8"/>
        <v>INCLUDED</v>
      </c>
    </row>
    <row r="491" spans="1:10">
      <c r="A491" s="706">
        <v>470</v>
      </c>
      <c r="B491" s="689">
        <v>7000009996</v>
      </c>
      <c r="C491" s="689">
        <v>11790</v>
      </c>
      <c r="D491" s="700" t="s">
        <v>699</v>
      </c>
      <c r="E491" s="689">
        <v>1000000610</v>
      </c>
      <c r="F491" s="713" t="s">
        <v>714</v>
      </c>
      <c r="G491" s="707" t="s">
        <v>290</v>
      </c>
      <c r="H491" s="707">
        <v>4</v>
      </c>
      <c r="I491" s="692"/>
      <c r="J491" s="559" t="str">
        <f t="shared" si="8"/>
        <v>INCLUDED</v>
      </c>
    </row>
    <row r="492" spans="1:10">
      <c r="A492" s="706">
        <v>471</v>
      </c>
      <c r="B492" s="689">
        <v>7000009996</v>
      </c>
      <c r="C492" s="689">
        <v>11800</v>
      </c>
      <c r="D492" s="700" t="s">
        <v>699</v>
      </c>
      <c r="E492" s="689">
        <v>1000020422</v>
      </c>
      <c r="F492" s="713" t="s">
        <v>661</v>
      </c>
      <c r="G492" s="707" t="s">
        <v>290</v>
      </c>
      <c r="H492" s="707">
        <v>12</v>
      </c>
      <c r="I492" s="692"/>
      <c r="J492" s="559" t="str">
        <f t="shared" si="8"/>
        <v>INCLUDED</v>
      </c>
    </row>
    <row r="493" spans="1:10">
      <c r="A493" s="706">
        <v>472</v>
      </c>
      <c r="B493" s="689">
        <v>7000009996</v>
      </c>
      <c r="C493" s="689">
        <v>11810</v>
      </c>
      <c r="D493" s="700" t="s">
        <v>699</v>
      </c>
      <c r="E493" s="689">
        <v>1000000593</v>
      </c>
      <c r="F493" s="713" t="s">
        <v>662</v>
      </c>
      <c r="G493" s="707" t="s">
        <v>290</v>
      </c>
      <c r="H493" s="707">
        <v>12</v>
      </c>
      <c r="I493" s="692"/>
      <c r="J493" s="559" t="str">
        <f t="shared" si="8"/>
        <v>INCLUDED</v>
      </c>
    </row>
    <row r="494" spans="1:10" ht="31.2">
      <c r="A494" s="706">
        <v>473</v>
      </c>
      <c r="B494" s="689">
        <v>7000009996</v>
      </c>
      <c r="C494" s="689">
        <v>11820</v>
      </c>
      <c r="D494" s="700" t="s">
        <v>699</v>
      </c>
      <c r="E494" s="689">
        <v>1000033307</v>
      </c>
      <c r="F494" s="713" t="s">
        <v>715</v>
      </c>
      <c r="G494" s="707" t="s">
        <v>291</v>
      </c>
      <c r="H494" s="707">
        <v>1</v>
      </c>
      <c r="I494" s="692"/>
      <c r="J494" s="559" t="str">
        <f t="shared" si="8"/>
        <v>INCLUDED</v>
      </c>
    </row>
    <row r="495" spans="1:10">
      <c r="A495" s="706">
        <v>474</v>
      </c>
      <c r="B495" s="689">
        <v>7000009996</v>
      </c>
      <c r="C495" s="689">
        <v>11830</v>
      </c>
      <c r="D495" s="700" t="s">
        <v>699</v>
      </c>
      <c r="E495" s="689">
        <v>1000033305</v>
      </c>
      <c r="F495" s="713" t="s">
        <v>716</v>
      </c>
      <c r="G495" s="707" t="s">
        <v>290</v>
      </c>
      <c r="H495" s="707">
        <v>4</v>
      </c>
      <c r="I495" s="692"/>
      <c r="J495" s="559" t="str">
        <f t="shared" si="8"/>
        <v>INCLUDED</v>
      </c>
    </row>
    <row r="496" spans="1:10" ht="31.2">
      <c r="A496" s="706">
        <v>475</v>
      </c>
      <c r="B496" s="689">
        <v>7000009996</v>
      </c>
      <c r="C496" s="689">
        <v>11840</v>
      </c>
      <c r="D496" s="700" t="s">
        <v>699</v>
      </c>
      <c r="E496" s="689">
        <v>1000033342</v>
      </c>
      <c r="F496" s="713" t="s">
        <v>717</v>
      </c>
      <c r="G496" s="707" t="s">
        <v>290</v>
      </c>
      <c r="H496" s="707">
        <v>2</v>
      </c>
      <c r="I496" s="692"/>
      <c r="J496" s="559" t="str">
        <f t="shared" si="8"/>
        <v>INCLUDED</v>
      </c>
    </row>
    <row r="497" spans="1:10" ht="31.2">
      <c r="A497" s="706">
        <v>476</v>
      </c>
      <c r="B497" s="689">
        <v>7000009996</v>
      </c>
      <c r="C497" s="689">
        <v>11850</v>
      </c>
      <c r="D497" s="700" t="s">
        <v>699</v>
      </c>
      <c r="E497" s="689">
        <v>1000033306</v>
      </c>
      <c r="F497" s="713" t="s">
        <v>718</v>
      </c>
      <c r="G497" s="707" t="s">
        <v>290</v>
      </c>
      <c r="H497" s="707">
        <v>2</v>
      </c>
      <c r="I497" s="692"/>
      <c r="J497" s="559" t="str">
        <f t="shared" si="8"/>
        <v>INCLUDED</v>
      </c>
    </row>
    <row r="498" spans="1:10">
      <c r="A498" s="706">
        <v>477</v>
      </c>
      <c r="B498" s="689">
        <v>7000009996</v>
      </c>
      <c r="C498" s="689">
        <v>10950</v>
      </c>
      <c r="D498" s="700" t="s">
        <v>495</v>
      </c>
      <c r="E498" s="689">
        <v>1000004313</v>
      </c>
      <c r="F498" s="713" t="s">
        <v>534</v>
      </c>
      <c r="G498" s="707" t="s">
        <v>291</v>
      </c>
      <c r="H498" s="707">
        <v>1</v>
      </c>
      <c r="I498" s="692"/>
      <c r="J498" s="559" t="str">
        <f t="shared" si="8"/>
        <v>INCLUDED</v>
      </c>
    </row>
    <row r="499" spans="1:10">
      <c r="A499" s="706">
        <v>478</v>
      </c>
      <c r="B499" s="689">
        <v>7000009996</v>
      </c>
      <c r="C499" s="689">
        <v>10960</v>
      </c>
      <c r="D499" s="700" t="s">
        <v>495</v>
      </c>
      <c r="E499" s="689">
        <v>1000004303</v>
      </c>
      <c r="F499" s="713" t="s">
        <v>535</v>
      </c>
      <c r="G499" s="707" t="s">
        <v>291</v>
      </c>
      <c r="H499" s="707">
        <v>1</v>
      </c>
      <c r="I499" s="692"/>
      <c r="J499" s="559" t="str">
        <f t="shared" si="8"/>
        <v>INCLUDED</v>
      </c>
    </row>
    <row r="500" spans="1:10">
      <c r="A500" s="706">
        <v>479</v>
      </c>
      <c r="B500" s="689">
        <v>7000009996</v>
      </c>
      <c r="C500" s="689">
        <v>10970</v>
      </c>
      <c r="D500" s="700" t="s">
        <v>495</v>
      </c>
      <c r="E500" s="689">
        <v>1000004311</v>
      </c>
      <c r="F500" s="713" t="s">
        <v>536</v>
      </c>
      <c r="G500" s="707" t="s">
        <v>291</v>
      </c>
      <c r="H500" s="707">
        <v>1</v>
      </c>
      <c r="I500" s="692"/>
      <c r="J500" s="559" t="str">
        <f t="shared" si="8"/>
        <v>INCLUDED</v>
      </c>
    </row>
    <row r="501" spans="1:10" ht="31.2">
      <c r="A501" s="706">
        <v>480</v>
      </c>
      <c r="B501" s="689">
        <v>7000009996</v>
      </c>
      <c r="C501" s="689">
        <v>10980</v>
      </c>
      <c r="D501" s="700" t="s">
        <v>495</v>
      </c>
      <c r="E501" s="689">
        <v>1000004308</v>
      </c>
      <c r="F501" s="713" t="s">
        <v>537</v>
      </c>
      <c r="G501" s="707" t="s">
        <v>291</v>
      </c>
      <c r="H501" s="707">
        <v>1</v>
      </c>
      <c r="I501" s="692"/>
      <c r="J501" s="559" t="str">
        <f t="shared" si="8"/>
        <v>INCLUDED</v>
      </c>
    </row>
    <row r="502" spans="1:10">
      <c r="A502" s="706">
        <v>481</v>
      </c>
      <c r="B502" s="689">
        <v>7000009996</v>
      </c>
      <c r="C502" s="689">
        <v>11060</v>
      </c>
      <c r="D502" s="700" t="s">
        <v>495</v>
      </c>
      <c r="E502" s="689">
        <v>1000000564</v>
      </c>
      <c r="F502" s="713" t="s">
        <v>719</v>
      </c>
      <c r="G502" s="707" t="s">
        <v>291</v>
      </c>
      <c r="H502" s="707">
        <v>2</v>
      </c>
      <c r="I502" s="692"/>
      <c r="J502" s="559" t="str">
        <f t="shared" si="8"/>
        <v>INCLUDED</v>
      </c>
    </row>
    <row r="503" spans="1:10">
      <c r="A503" s="706">
        <v>482</v>
      </c>
      <c r="B503" s="689">
        <v>7000009996</v>
      </c>
      <c r="C503" s="689">
        <v>11040</v>
      </c>
      <c r="D503" s="700" t="s">
        <v>495</v>
      </c>
      <c r="E503" s="689">
        <v>1000028342</v>
      </c>
      <c r="F503" s="713" t="s">
        <v>720</v>
      </c>
      <c r="G503" s="707" t="s">
        <v>290</v>
      </c>
      <c r="H503" s="707">
        <v>2</v>
      </c>
      <c r="I503" s="692"/>
      <c r="J503" s="559" t="str">
        <f t="shared" si="8"/>
        <v>INCLUDED</v>
      </c>
    </row>
    <row r="504" spans="1:10">
      <c r="A504" s="706">
        <v>483</v>
      </c>
      <c r="B504" s="689">
        <v>7000009996</v>
      </c>
      <c r="C504" s="689">
        <v>10990</v>
      </c>
      <c r="D504" s="700" t="s">
        <v>495</v>
      </c>
      <c r="E504" s="689">
        <v>1000000580</v>
      </c>
      <c r="F504" s="713" t="s">
        <v>721</v>
      </c>
      <c r="G504" s="707" t="s">
        <v>290</v>
      </c>
      <c r="H504" s="707">
        <v>2</v>
      </c>
      <c r="I504" s="692"/>
      <c r="J504" s="559" t="str">
        <f t="shared" si="8"/>
        <v>INCLUDED</v>
      </c>
    </row>
    <row r="505" spans="1:10">
      <c r="A505" s="706">
        <v>484</v>
      </c>
      <c r="B505" s="689">
        <v>7000009996</v>
      </c>
      <c r="C505" s="689">
        <v>11010</v>
      </c>
      <c r="D505" s="700" t="s">
        <v>495</v>
      </c>
      <c r="E505" s="689">
        <v>1000004765</v>
      </c>
      <c r="F505" s="713" t="s">
        <v>538</v>
      </c>
      <c r="G505" s="707" t="s">
        <v>291</v>
      </c>
      <c r="H505" s="707">
        <v>2</v>
      </c>
      <c r="I505" s="692"/>
      <c r="J505" s="559" t="str">
        <f t="shared" si="8"/>
        <v>INCLUDED</v>
      </c>
    </row>
    <row r="506" spans="1:10">
      <c r="A506" s="706">
        <v>485</v>
      </c>
      <c r="B506" s="689">
        <v>7000009996</v>
      </c>
      <c r="C506" s="689">
        <v>11020</v>
      </c>
      <c r="D506" s="700" t="s">
        <v>495</v>
      </c>
      <c r="E506" s="689">
        <v>1000028345</v>
      </c>
      <c r="F506" s="713" t="s">
        <v>539</v>
      </c>
      <c r="G506" s="707" t="s">
        <v>291</v>
      </c>
      <c r="H506" s="707">
        <v>2</v>
      </c>
      <c r="I506" s="692"/>
      <c r="J506" s="559" t="str">
        <f t="shared" si="8"/>
        <v>INCLUDED</v>
      </c>
    </row>
    <row r="507" spans="1:10">
      <c r="A507" s="706">
        <v>486</v>
      </c>
      <c r="B507" s="689">
        <v>7000009996</v>
      </c>
      <c r="C507" s="689">
        <v>11050</v>
      </c>
      <c r="D507" s="700" t="s">
        <v>495</v>
      </c>
      <c r="E507" s="689">
        <v>1000030539</v>
      </c>
      <c r="F507" s="713" t="s">
        <v>764</v>
      </c>
      <c r="G507" s="707" t="s">
        <v>290</v>
      </c>
      <c r="H507" s="707">
        <v>1</v>
      </c>
      <c r="I507" s="692"/>
      <c r="J507" s="559" t="str">
        <f t="shared" si="8"/>
        <v>INCLUDED</v>
      </c>
    </row>
    <row r="508" spans="1:10">
      <c r="A508" s="706">
        <v>487</v>
      </c>
      <c r="B508" s="689">
        <v>7000009996</v>
      </c>
      <c r="C508" s="689">
        <v>11000</v>
      </c>
      <c r="D508" s="700" t="s">
        <v>495</v>
      </c>
      <c r="E508" s="689">
        <v>1000013502</v>
      </c>
      <c r="F508" s="713" t="s">
        <v>540</v>
      </c>
      <c r="G508" s="707" t="s">
        <v>290</v>
      </c>
      <c r="H508" s="707">
        <v>6</v>
      </c>
      <c r="I508" s="692"/>
      <c r="J508" s="559" t="str">
        <f t="shared" si="8"/>
        <v>INCLUDED</v>
      </c>
    </row>
    <row r="509" spans="1:10" ht="46.8">
      <c r="A509" s="706">
        <v>488</v>
      </c>
      <c r="B509" s="689">
        <v>7000009996</v>
      </c>
      <c r="C509" s="689">
        <v>11030</v>
      </c>
      <c r="D509" s="700" t="s">
        <v>495</v>
      </c>
      <c r="E509" s="689">
        <v>1000028551</v>
      </c>
      <c r="F509" s="713" t="s">
        <v>722</v>
      </c>
      <c r="G509" s="707" t="s">
        <v>443</v>
      </c>
      <c r="H509" s="707">
        <v>1</v>
      </c>
      <c r="I509" s="692"/>
      <c r="J509" s="559" t="str">
        <f t="shared" si="8"/>
        <v>INCLUDED</v>
      </c>
    </row>
    <row r="510" spans="1:10">
      <c r="A510" s="706">
        <v>489</v>
      </c>
      <c r="B510" s="689">
        <v>7000009996</v>
      </c>
      <c r="C510" s="689">
        <v>11080</v>
      </c>
      <c r="D510" s="700" t="s">
        <v>496</v>
      </c>
      <c r="E510" s="689">
        <v>1000004964</v>
      </c>
      <c r="F510" s="713" t="s">
        <v>724</v>
      </c>
      <c r="G510" s="707" t="s">
        <v>290</v>
      </c>
      <c r="H510" s="707">
        <v>3</v>
      </c>
      <c r="I510" s="692"/>
      <c r="J510" s="559" t="str">
        <f t="shared" si="8"/>
        <v>INCLUDED</v>
      </c>
    </row>
    <row r="511" spans="1:10">
      <c r="A511" s="706">
        <v>490</v>
      </c>
      <c r="B511" s="689">
        <v>7000009996</v>
      </c>
      <c r="C511" s="689">
        <v>11090</v>
      </c>
      <c r="D511" s="700" t="s">
        <v>496</v>
      </c>
      <c r="E511" s="689">
        <v>1000004981</v>
      </c>
      <c r="F511" s="713" t="s">
        <v>726</v>
      </c>
      <c r="G511" s="707" t="s">
        <v>290</v>
      </c>
      <c r="H511" s="707">
        <v>2</v>
      </c>
      <c r="I511" s="692"/>
      <c r="J511" s="559" t="str">
        <f t="shared" si="8"/>
        <v>INCLUDED</v>
      </c>
    </row>
    <row r="512" spans="1:10">
      <c r="A512" s="706">
        <v>491</v>
      </c>
      <c r="B512" s="689">
        <v>7000009996</v>
      </c>
      <c r="C512" s="689">
        <v>11070</v>
      </c>
      <c r="D512" s="700" t="s">
        <v>496</v>
      </c>
      <c r="E512" s="689">
        <v>1000021642</v>
      </c>
      <c r="F512" s="713" t="s">
        <v>545</v>
      </c>
      <c r="G512" s="707" t="s">
        <v>290</v>
      </c>
      <c r="H512" s="707">
        <v>1</v>
      </c>
      <c r="I512" s="692"/>
      <c r="J512" s="559" t="str">
        <f t="shared" si="8"/>
        <v>INCLUDED</v>
      </c>
    </row>
    <row r="513" spans="1:10">
      <c r="A513" s="706">
        <v>492</v>
      </c>
      <c r="B513" s="689">
        <v>7000009996</v>
      </c>
      <c r="C513" s="689">
        <v>11100</v>
      </c>
      <c r="D513" s="700" t="s">
        <v>496</v>
      </c>
      <c r="E513" s="689">
        <v>1000030956</v>
      </c>
      <c r="F513" s="713" t="s">
        <v>725</v>
      </c>
      <c r="G513" s="707" t="s">
        <v>290</v>
      </c>
      <c r="H513" s="707">
        <v>1</v>
      </c>
      <c r="I513" s="692"/>
      <c r="J513" s="559" t="str">
        <f t="shared" si="8"/>
        <v>INCLUDED</v>
      </c>
    </row>
    <row r="514" spans="1:10">
      <c r="A514" s="706">
        <v>493</v>
      </c>
      <c r="B514" s="689">
        <v>7000009996</v>
      </c>
      <c r="C514" s="689">
        <v>11110</v>
      </c>
      <c r="D514" s="700" t="s">
        <v>497</v>
      </c>
      <c r="E514" s="689">
        <v>1000012027</v>
      </c>
      <c r="F514" s="713" t="s">
        <v>555</v>
      </c>
      <c r="G514" s="707" t="s">
        <v>290</v>
      </c>
      <c r="H514" s="707">
        <v>4</v>
      </c>
      <c r="I514" s="692"/>
      <c r="J514" s="559" t="str">
        <f t="shared" si="8"/>
        <v>INCLUDED</v>
      </c>
    </row>
    <row r="515" spans="1:10">
      <c r="A515" s="706">
        <v>494</v>
      </c>
      <c r="B515" s="689">
        <v>7000009996</v>
      </c>
      <c r="C515" s="689">
        <v>11120</v>
      </c>
      <c r="D515" s="700" t="s">
        <v>497</v>
      </c>
      <c r="E515" s="689">
        <v>1000012022</v>
      </c>
      <c r="F515" s="713" t="s">
        <v>556</v>
      </c>
      <c r="G515" s="707" t="s">
        <v>290</v>
      </c>
      <c r="H515" s="707">
        <v>10</v>
      </c>
      <c r="I515" s="692"/>
      <c r="J515" s="559" t="str">
        <f t="shared" si="8"/>
        <v>INCLUDED</v>
      </c>
    </row>
    <row r="516" spans="1:10">
      <c r="A516" s="706">
        <v>495</v>
      </c>
      <c r="B516" s="689">
        <v>7000009996</v>
      </c>
      <c r="C516" s="689">
        <v>11140</v>
      </c>
      <c r="D516" s="700" t="s">
        <v>497</v>
      </c>
      <c r="E516" s="689">
        <v>1000028771</v>
      </c>
      <c r="F516" s="713" t="s">
        <v>557</v>
      </c>
      <c r="G516" s="707" t="s">
        <v>290</v>
      </c>
      <c r="H516" s="707">
        <v>6</v>
      </c>
      <c r="I516" s="692"/>
      <c r="J516" s="559" t="str">
        <f t="shared" si="8"/>
        <v>INCLUDED</v>
      </c>
    </row>
    <row r="517" spans="1:10">
      <c r="A517" s="706">
        <v>496</v>
      </c>
      <c r="B517" s="689">
        <v>7000009996</v>
      </c>
      <c r="C517" s="689">
        <v>11130</v>
      </c>
      <c r="D517" s="700" t="s">
        <v>497</v>
      </c>
      <c r="E517" s="689">
        <v>1000012073</v>
      </c>
      <c r="F517" s="713" t="s">
        <v>558</v>
      </c>
      <c r="G517" s="707" t="s">
        <v>290</v>
      </c>
      <c r="H517" s="707">
        <v>2</v>
      </c>
      <c r="I517" s="692"/>
      <c r="J517" s="559" t="str">
        <f t="shared" si="8"/>
        <v>INCLUDED</v>
      </c>
    </row>
    <row r="518" spans="1:10">
      <c r="A518" s="706">
        <v>497</v>
      </c>
      <c r="B518" s="689">
        <v>7000009996</v>
      </c>
      <c r="C518" s="689">
        <v>11150</v>
      </c>
      <c r="D518" s="700" t="s">
        <v>497</v>
      </c>
      <c r="E518" s="689">
        <v>1000030636</v>
      </c>
      <c r="F518" s="713" t="s">
        <v>765</v>
      </c>
      <c r="G518" s="707" t="s">
        <v>443</v>
      </c>
      <c r="H518" s="707">
        <v>1</v>
      </c>
      <c r="I518" s="692"/>
      <c r="J518" s="559" t="str">
        <f t="shared" si="8"/>
        <v>INCLUDED</v>
      </c>
    </row>
    <row r="519" spans="1:10">
      <c r="A519" s="706">
        <v>498</v>
      </c>
      <c r="B519" s="689">
        <v>7000009996</v>
      </c>
      <c r="C519" s="689">
        <v>11160</v>
      </c>
      <c r="D519" s="700" t="s">
        <v>498</v>
      </c>
      <c r="E519" s="689">
        <v>1000014547</v>
      </c>
      <c r="F519" s="713" t="s">
        <v>445</v>
      </c>
      <c r="G519" s="707" t="s">
        <v>290</v>
      </c>
      <c r="H519" s="707">
        <v>2</v>
      </c>
      <c r="I519" s="692"/>
      <c r="J519" s="559" t="str">
        <f t="shared" si="8"/>
        <v>INCLUDED</v>
      </c>
    </row>
    <row r="520" spans="1:10">
      <c r="A520" s="706">
        <v>499</v>
      </c>
      <c r="B520" s="689">
        <v>7000009996</v>
      </c>
      <c r="C520" s="689">
        <v>11170</v>
      </c>
      <c r="D520" s="700" t="s">
        <v>498</v>
      </c>
      <c r="E520" s="689">
        <v>1000014548</v>
      </c>
      <c r="F520" s="713" t="s">
        <v>563</v>
      </c>
      <c r="G520" s="707" t="s">
        <v>290</v>
      </c>
      <c r="H520" s="707">
        <v>1</v>
      </c>
      <c r="I520" s="692"/>
      <c r="J520" s="559" t="str">
        <f t="shared" si="8"/>
        <v>INCLUDED</v>
      </c>
    </row>
    <row r="521" spans="1:10">
      <c r="A521" s="706">
        <v>500</v>
      </c>
      <c r="B521" s="689">
        <v>7000009996</v>
      </c>
      <c r="C521" s="689">
        <v>11180</v>
      </c>
      <c r="D521" s="700" t="s">
        <v>498</v>
      </c>
      <c r="E521" s="689">
        <v>1000020262</v>
      </c>
      <c r="F521" s="713" t="s">
        <v>446</v>
      </c>
      <c r="G521" s="707" t="s">
        <v>290</v>
      </c>
      <c r="H521" s="707">
        <v>1</v>
      </c>
      <c r="I521" s="692"/>
      <c r="J521" s="559" t="str">
        <f t="shared" si="8"/>
        <v>INCLUDED</v>
      </c>
    </row>
    <row r="522" spans="1:10">
      <c r="A522" s="706">
        <v>501</v>
      </c>
      <c r="B522" s="689">
        <v>7000009996</v>
      </c>
      <c r="C522" s="689">
        <v>11190</v>
      </c>
      <c r="D522" s="700" t="s">
        <v>498</v>
      </c>
      <c r="E522" s="689">
        <v>1000014535</v>
      </c>
      <c r="F522" s="713" t="s">
        <v>564</v>
      </c>
      <c r="G522" s="707" t="s">
        <v>290</v>
      </c>
      <c r="H522" s="707">
        <v>8</v>
      </c>
      <c r="I522" s="692"/>
      <c r="J522" s="559" t="str">
        <f t="shared" si="8"/>
        <v>INCLUDED</v>
      </c>
    </row>
    <row r="523" spans="1:10">
      <c r="A523" s="706">
        <v>502</v>
      </c>
      <c r="B523" s="689">
        <v>7000009996</v>
      </c>
      <c r="C523" s="689">
        <v>11200</v>
      </c>
      <c r="D523" s="700" t="s">
        <v>498</v>
      </c>
      <c r="E523" s="689">
        <v>1000014536</v>
      </c>
      <c r="F523" s="713" t="s">
        <v>565</v>
      </c>
      <c r="G523" s="707" t="s">
        <v>290</v>
      </c>
      <c r="H523" s="707">
        <v>10</v>
      </c>
      <c r="I523" s="692"/>
      <c r="J523" s="559" t="str">
        <f t="shared" si="8"/>
        <v>INCLUDED</v>
      </c>
    </row>
    <row r="524" spans="1:10">
      <c r="A524" s="706">
        <v>503</v>
      </c>
      <c r="B524" s="689">
        <v>7000009996</v>
      </c>
      <c r="C524" s="689">
        <v>11210</v>
      </c>
      <c r="D524" s="700" t="s">
        <v>498</v>
      </c>
      <c r="E524" s="689">
        <v>1000014538</v>
      </c>
      <c r="F524" s="713" t="s">
        <v>566</v>
      </c>
      <c r="G524" s="707" t="s">
        <v>290</v>
      </c>
      <c r="H524" s="707">
        <v>2</v>
      </c>
      <c r="I524" s="692"/>
      <c r="J524" s="559" t="str">
        <f t="shared" si="8"/>
        <v>INCLUDED</v>
      </c>
    </row>
    <row r="525" spans="1:10">
      <c r="A525" s="706">
        <v>504</v>
      </c>
      <c r="B525" s="689">
        <v>7000009996</v>
      </c>
      <c r="C525" s="689">
        <v>11220</v>
      </c>
      <c r="D525" s="700" t="s">
        <v>498</v>
      </c>
      <c r="E525" s="689">
        <v>1000014539</v>
      </c>
      <c r="F525" s="713" t="s">
        <v>567</v>
      </c>
      <c r="G525" s="707" t="s">
        <v>290</v>
      </c>
      <c r="H525" s="707">
        <v>4</v>
      </c>
      <c r="I525" s="692"/>
      <c r="J525" s="559" t="str">
        <f t="shared" si="8"/>
        <v>INCLUDED</v>
      </c>
    </row>
    <row r="526" spans="1:10">
      <c r="A526" s="706">
        <v>505</v>
      </c>
      <c r="B526" s="689">
        <v>7000009996</v>
      </c>
      <c r="C526" s="689">
        <v>11230</v>
      </c>
      <c r="D526" s="700" t="s">
        <v>498</v>
      </c>
      <c r="E526" s="689">
        <v>1000014534</v>
      </c>
      <c r="F526" s="713" t="s">
        <v>568</v>
      </c>
      <c r="G526" s="707" t="s">
        <v>290</v>
      </c>
      <c r="H526" s="707">
        <v>5</v>
      </c>
      <c r="I526" s="692"/>
      <c r="J526" s="559" t="str">
        <f t="shared" si="8"/>
        <v>INCLUDED</v>
      </c>
    </row>
    <row r="527" spans="1:10">
      <c r="A527" s="706">
        <v>506</v>
      </c>
      <c r="B527" s="689">
        <v>7000009996</v>
      </c>
      <c r="C527" s="689">
        <v>11240</v>
      </c>
      <c r="D527" s="700" t="s">
        <v>498</v>
      </c>
      <c r="E527" s="689">
        <v>1000014516</v>
      </c>
      <c r="F527" s="713" t="s">
        <v>569</v>
      </c>
      <c r="G527" s="707" t="s">
        <v>290</v>
      </c>
      <c r="H527" s="707">
        <v>4</v>
      </c>
      <c r="I527" s="692"/>
      <c r="J527" s="559" t="str">
        <f t="shared" si="8"/>
        <v>INCLUDED</v>
      </c>
    </row>
    <row r="528" spans="1:10" ht="31.2">
      <c r="A528" s="706">
        <v>507</v>
      </c>
      <c r="B528" s="689">
        <v>7000009996</v>
      </c>
      <c r="C528" s="689">
        <v>11250</v>
      </c>
      <c r="D528" s="700" t="s">
        <v>498</v>
      </c>
      <c r="E528" s="689">
        <v>1000001050</v>
      </c>
      <c r="F528" s="713" t="s">
        <v>570</v>
      </c>
      <c r="G528" s="707" t="s">
        <v>290</v>
      </c>
      <c r="H528" s="707">
        <v>4</v>
      </c>
      <c r="I528" s="692"/>
      <c r="J528" s="559" t="str">
        <f t="shared" si="8"/>
        <v>INCLUDED</v>
      </c>
    </row>
    <row r="529" spans="1:10" ht="31.2">
      <c r="A529" s="706">
        <v>508</v>
      </c>
      <c r="B529" s="689">
        <v>7000009996</v>
      </c>
      <c r="C529" s="689">
        <v>11260</v>
      </c>
      <c r="D529" s="700" t="s">
        <v>498</v>
      </c>
      <c r="E529" s="689">
        <v>1000000704</v>
      </c>
      <c r="F529" s="713" t="s">
        <v>728</v>
      </c>
      <c r="G529" s="707" t="s">
        <v>290</v>
      </c>
      <c r="H529" s="707">
        <v>2</v>
      </c>
      <c r="I529" s="692"/>
      <c r="J529" s="559" t="str">
        <f t="shared" si="8"/>
        <v>INCLUDED</v>
      </c>
    </row>
    <row r="530" spans="1:10">
      <c r="A530" s="706">
        <v>509</v>
      </c>
      <c r="B530" s="689">
        <v>7000009996</v>
      </c>
      <c r="C530" s="689">
        <v>11270</v>
      </c>
      <c r="D530" s="700" t="s">
        <v>498</v>
      </c>
      <c r="E530" s="689">
        <v>1000021982</v>
      </c>
      <c r="F530" s="713" t="s">
        <v>571</v>
      </c>
      <c r="G530" s="707" t="s">
        <v>290</v>
      </c>
      <c r="H530" s="707">
        <v>5</v>
      </c>
      <c r="I530" s="692"/>
      <c r="J530" s="559" t="str">
        <f t="shared" si="8"/>
        <v>INCLUDED</v>
      </c>
    </row>
    <row r="531" spans="1:10">
      <c r="A531" s="706">
        <v>510</v>
      </c>
      <c r="B531" s="689">
        <v>7000009996</v>
      </c>
      <c r="C531" s="689">
        <v>11280</v>
      </c>
      <c r="D531" s="700" t="s">
        <v>498</v>
      </c>
      <c r="E531" s="689">
        <v>1000021988</v>
      </c>
      <c r="F531" s="713" t="s">
        <v>572</v>
      </c>
      <c r="G531" s="707" t="s">
        <v>290</v>
      </c>
      <c r="H531" s="707">
        <v>4</v>
      </c>
      <c r="I531" s="692"/>
      <c r="J531" s="559" t="str">
        <f t="shared" si="8"/>
        <v>INCLUDED</v>
      </c>
    </row>
    <row r="532" spans="1:10" ht="31.2">
      <c r="A532" s="706">
        <v>511</v>
      </c>
      <c r="B532" s="689">
        <v>7000009996</v>
      </c>
      <c r="C532" s="689">
        <v>11290</v>
      </c>
      <c r="D532" s="700" t="s">
        <v>498</v>
      </c>
      <c r="E532" s="689">
        <v>1000019876</v>
      </c>
      <c r="F532" s="713" t="s">
        <v>573</v>
      </c>
      <c r="G532" s="707" t="s">
        <v>290</v>
      </c>
      <c r="H532" s="707">
        <v>4</v>
      </c>
      <c r="I532" s="692"/>
      <c r="J532" s="559" t="str">
        <f t="shared" ref="J532:J595" si="9">IF(I532="","INCLUDED",I532*H532)</f>
        <v>INCLUDED</v>
      </c>
    </row>
    <row r="533" spans="1:10" ht="31.2">
      <c r="A533" s="706">
        <v>512</v>
      </c>
      <c r="B533" s="689">
        <v>7000009996</v>
      </c>
      <c r="C533" s="689">
        <v>11330</v>
      </c>
      <c r="D533" s="700" t="s">
        <v>498</v>
      </c>
      <c r="E533" s="689">
        <v>1000034867</v>
      </c>
      <c r="F533" s="713" t="s">
        <v>766</v>
      </c>
      <c r="G533" s="707" t="s">
        <v>443</v>
      </c>
      <c r="H533" s="707">
        <v>1</v>
      </c>
      <c r="I533" s="692"/>
      <c r="J533" s="559" t="str">
        <f t="shared" si="9"/>
        <v>INCLUDED</v>
      </c>
    </row>
    <row r="534" spans="1:10">
      <c r="A534" s="706">
        <v>513</v>
      </c>
      <c r="B534" s="689">
        <v>7000009996</v>
      </c>
      <c r="C534" s="689">
        <v>11310</v>
      </c>
      <c r="D534" s="700" t="s">
        <v>498</v>
      </c>
      <c r="E534" s="689">
        <v>1000030002</v>
      </c>
      <c r="F534" s="713" t="s">
        <v>574</v>
      </c>
      <c r="G534" s="707" t="s">
        <v>443</v>
      </c>
      <c r="H534" s="707">
        <v>1</v>
      </c>
      <c r="I534" s="692"/>
      <c r="J534" s="559" t="str">
        <f t="shared" si="9"/>
        <v>INCLUDED</v>
      </c>
    </row>
    <row r="535" spans="1:10" ht="46.8">
      <c r="A535" s="706">
        <v>514</v>
      </c>
      <c r="B535" s="689">
        <v>7000009996</v>
      </c>
      <c r="C535" s="689">
        <v>11300</v>
      </c>
      <c r="D535" s="700" t="s">
        <v>498</v>
      </c>
      <c r="E535" s="689">
        <v>1000016666</v>
      </c>
      <c r="F535" s="713" t="s">
        <v>575</v>
      </c>
      <c r="G535" s="707" t="s">
        <v>443</v>
      </c>
      <c r="H535" s="707">
        <v>1</v>
      </c>
      <c r="I535" s="692"/>
      <c r="J535" s="559" t="str">
        <f t="shared" si="9"/>
        <v>INCLUDED</v>
      </c>
    </row>
    <row r="536" spans="1:10">
      <c r="A536" s="706">
        <v>515</v>
      </c>
      <c r="B536" s="689">
        <v>7000009996</v>
      </c>
      <c r="C536" s="689">
        <v>11320</v>
      </c>
      <c r="D536" s="700" t="s">
        <v>498</v>
      </c>
      <c r="E536" s="689">
        <v>1000030151</v>
      </c>
      <c r="F536" s="713" t="s">
        <v>576</v>
      </c>
      <c r="G536" s="707" t="s">
        <v>443</v>
      </c>
      <c r="H536" s="707">
        <v>1</v>
      </c>
      <c r="I536" s="692"/>
      <c r="J536" s="559" t="str">
        <f t="shared" si="9"/>
        <v>INCLUDED</v>
      </c>
    </row>
    <row r="537" spans="1:10">
      <c r="A537" s="706">
        <v>516</v>
      </c>
      <c r="B537" s="689">
        <v>7000009996</v>
      </c>
      <c r="C537" s="689">
        <v>11340</v>
      </c>
      <c r="D537" s="700" t="s">
        <v>499</v>
      </c>
      <c r="E537" s="689">
        <v>1000024515</v>
      </c>
      <c r="F537" s="713" t="s">
        <v>581</v>
      </c>
      <c r="G537" s="707" t="s">
        <v>290</v>
      </c>
      <c r="H537" s="707">
        <v>1</v>
      </c>
      <c r="I537" s="692"/>
      <c r="J537" s="559" t="str">
        <f t="shared" si="9"/>
        <v>INCLUDED</v>
      </c>
    </row>
    <row r="538" spans="1:10">
      <c r="A538" s="706">
        <v>517</v>
      </c>
      <c r="B538" s="689">
        <v>7000009996</v>
      </c>
      <c r="C538" s="689">
        <v>11350</v>
      </c>
      <c r="D538" s="700" t="s">
        <v>499</v>
      </c>
      <c r="E538" s="689">
        <v>1000025538</v>
      </c>
      <c r="F538" s="713" t="s">
        <v>582</v>
      </c>
      <c r="G538" s="707" t="s">
        <v>290</v>
      </c>
      <c r="H538" s="707">
        <v>1</v>
      </c>
      <c r="I538" s="692"/>
      <c r="J538" s="559" t="str">
        <f t="shared" si="9"/>
        <v>INCLUDED</v>
      </c>
    </row>
    <row r="539" spans="1:10" ht="62.4">
      <c r="A539" s="706">
        <v>518</v>
      </c>
      <c r="B539" s="689">
        <v>7000009996</v>
      </c>
      <c r="C539" s="689">
        <v>11390</v>
      </c>
      <c r="D539" s="700" t="s">
        <v>500</v>
      </c>
      <c r="E539" s="689">
        <v>1000015954</v>
      </c>
      <c r="F539" s="713" t="s">
        <v>730</v>
      </c>
      <c r="G539" s="707" t="s">
        <v>452</v>
      </c>
      <c r="H539" s="707">
        <v>40</v>
      </c>
      <c r="I539" s="692"/>
      <c r="J539" s="559" t="str">
        <f t="shared" si="9"/>
        <v>INCLUDED</v>
      </c>
    </row>
    <row r="540" spans="1:10" ht="46.8">
      <c r="A540" s="706">
        <v>519</v>
      </c>
      <c r="B540" s="689">
        <v>7000009996</v>
      </c>
      <c r="C540" s="689">
        <v>11370</v>
      </c>
      <c r="D540" s="700" t="s">
        <v>500</v>
      </c>
      <c r="E540" s="689">
        <v>1000011713</v>
      </c>
      <c r="F540" s="713" t="s">
        <v>583</v>
      </c>
      <c r="G540" s="707" t="s">
        <v>452</v>
      </c>
      <c r="H540" s="707">
        <v>2.6</v>
      </c>
      <c r="I540" s="692"/>
      <c r="J540" s="559" t="str">
        <f t="shared" si="9"/>
        <v>INCLUDED</v>
      </c>
    </row>
    <row r="541" spans="1:10" ht="46.8">
      <c r="A541" s="706">
        <v>520</v>
      </c>
      <c r="B541" s="689">
        <v>7000009996</v>
      </c>
      <c r="C541" s="689">
        <v>11380</v>
      </c>
      <c r="D541" s="700" t="s">
        <v>500</v>
      </c>
      <c r="E541" s="689">
        <v>1000012373</v>
      </c>
      <c r="F541" s="713" t="s">
        <v>584</v>
      </c>
      <c r="G541" s="707" t="s">
        <v>452</v>
      </c>
      <c r="H541" s="707">
        <v>2</v>
      </c>
      <c r="I541" s="692"/>
      <c r="J541" s="559" t="str">
        <f t="shared" si="9"/>
        <v>INCLUDED</v>
      </c>
    </row>
    <row r="542" spans="1:10" ht="31.2">
      <c r="A542" s="706">
        <v>521</v>
      </c>
      <c r="B542" s="689">
        <v>7000009996</v>
      </c>
      <c r="C542" s="689">
        <v>11360</v>
      </c>
      <c r="D542" s="700" t="s">
        <v>500</v>
      </c>
      <c r="E542" s="689">
        <v>1000012369</v>
      </c>
      <c r="F542" s="713" t="s">
        <v>585</v>
      </c>
      <c r="G542" s="707" t="s">
        <v>290</v>
      </c>
      <c r="H542" s="707">
        <v>50</v>
      </c>
      <c r="I542" s="692"/>
      <c r="J542" s="559" t="str">
        <f t="shared" si="9"/>
        <v>INCLUDED</v>
      </c>
    </row>
    <row r="543" spans="1:10">
      <c r="A543" s="706">
        <v>522</v>
      </c>
      <c r="B543" s="689">
        <v>7000009996</v>
      </c>
      <c r="C543" s="689">
        <v>11400</v>
      </c>
      <c r="D543" s="700" t="s">
        <v>500</v>
      </c>
      <c r="E543" s="689">
        <v>1000032055</v>
      </c>
      <c r="F543" s="713" t="s">
        <v>586</v>
      </c>
      <c r="G543" s="707" t="s">
        <v>587</v>
      </c>
      <c r="H543" s="707">
        <v>1</v>
      </c>
      <c r="I543" s="692"/>
      <c r="J543" s="559" t="str">
        <f t="shared" si="9"/>
        <v>INCLUDED</v>
      </c>
    </row>
    <row r="544" spans="1:10" ht="31.2">
      <c r="A544" s="706">
        <v>523</v>
      </c>
      <c r="B544" s="689">
        <v>7000009996</v>
      </c>
      <c r="C544" s="689">
        <v>11410</v>
      </c>
      <c r="D544" s="700" t="s">
        <v>500</v>
      </c>
      <c r="E544" s="689">
        <v>1000020090</v>
      </c>
      <c r="F544" s="713" t="s">
        <v>474</v>
      </c>
      <c r="G544" s="707" t="s">
        <v>290</v>
      </c>
      <c r="H544" s="707">
        <v>3</v>
      </c>
      <c r="I544" s="692"/>
      <c r="J544" s="559" t="str">
        <f t="shared" si="9"/>
        <v>INCLUDED</v>
      </c>
    </row>
    <row r="545" spans="1:10" ht="31.2">
      <c r="A545" s="706">
        <v>524</v>
      </c>
      <c r="B545" s="689">
        <v>7000009996</v>
      </c>
      <c r="C545" s="689">
        <v>11420</v>
      </c>
      <c r="D545" s="700" t="s">
        <v>501</v>
      </c>
      <c r="E545" s="689">
        <v>1000011339</v>
      </c>
      <c r="F545" s="713" t="s">
        <v>733</v>
      </c>
      <c r="G545" s="707" t="s">
        <v>291</v>
      </c>
      <c r="H545" s="707">
        <v>3</v>
      </c>
      <c r="I545" s="692"/>
      <c r="J545" s="559" t="str">
        <f t="shared" si="9"/>
        <v>INCLUDED</v>
      </c>
    </row>
    <row r="546" spans="1:10" ht="31.2">
      <c r="A546" s="706">
        <v>525</v>
      </c>
      <c r="B546" s="689">
        <v>7000009996</v>
      </c>
      <c r="C546" s="689">
        <v>11430</v>
      </c>
      <c r="D546" s="700" t="s">
        <v>501</v>
      </c>
      <c r="E546" s="689">
        <v>1000011340</v>
      </c>
      <c r="F546" s="713" t="s">
        <v>734</v>
      </c>
      <c r="G546" s="707" t="s">
        <v>291</v>
      </c>
      <c r="H546" s="707">
        <v>2</v>
      </c>
      <c r="I546" s="692"/>
      <c r="J546" s="559" t="str">
        <f t="shared" si="9"/>
        <v>INCLUDED</v>
      </c>
    </row>
    <row r="547" spans="1:10" ht="31.2">
      <c r="A547" s="706">
        <v>526</v>
      </c>
      <c r="B547" s="689">
        <v>7000009996</v>
      </c>
      <c r="C547" s="689">
        <v>11440</v>
      </c>
      <c r="D547" s="700" t="s">
        <v>501</v>
      </c>
      <c r="E547" s="689">
        <v>1000011337</v>
      </c>
      <c r="F547" s="713" t="s">
        <v>735</v>
      </c>
      <c r="G547" s="707" t="s">
        <v>291</v>
      </c>
      <c r="H547" s="707">
        <v>1</v>
      </c>
      <c r="I547" s="692"/>
      <c r="J547" s="559" t="str">
        <f t="shared" si="9"/>
        <v>INCLUDED</v>
      </c>
    </row>
    <row r="548" spans="1:10">
      <c r="A548" s="706">
        <v>527</v>
      </c>
      <c r="B548" s="689">
        <v>7000009996</v>
      </c>
      <c r="C548" s="689">
        <v>11450</v>
      </c>
      <c r="D548" s="700" t="s">
        <v>501</v>
      </c>
      <c r="E548" s="689">
        <v>1000030634</v>
      </c>
      <c r="F548" s="713" t="s">
        <v>737</v>
      </c>
      <c r="G548" s="707" t="s">
        <v>291</v>
      </c>
      <c r="H548" s="707">
        <v>4</v>
      </c>
      <c r="I548" s="692"/>
      <c r="J548" s="559" t="str">
        <f t="shared" si="9"/>
        <v>INCLUDED</v>
      </c>
    </row>
    <row r="549" spans="1:10" ht="31.2">
      <c r="A549" s="706">
        <v>528</v>
      </c>
      <c r="B549" s="689">
        <v>7000009996</v>
      </c>
      <c r="C549" s="689">
        <v>11460</v>
      </c>
      <c r="D549" s="700" t="s">
        <v>501</v>
      </c>
      <c r="E549" s="689">
        <v>1000029278</v>
      </c>
      <c r="F549" s="713" t="s">
        <v>736</v>
      </c>
      <c r="G549" s="707" t="s">
        <v>291</v>
      </c>
      <c r="H549" s="707">
        <v>2</v>
      </c>
      <c r="I549" s="692"/>
      <c r="J549" s="559" t="str">
        <f t="shared" si="9"/>
        <v>INCLUDED</v>
      </c>
    </row>
    <row r="550" spans="1:10" ht="31.2">
      <c r="A550" s="706">
        <v>529</v>
      </c>
      <c r="B550" s="689">
        <v>7000009996</v>
      </c>
      <c r="C550" s="689">
        <v>11870</v>
      </c>
      <c r="D550" s="700" t="s">
        <v>502</v>
      </c>
      <c r="E550" s="689">
        <v>1000000444</v>
      </c>
      <c r="F550" s="713" t="s">
        <v>470</v>
      </c>
      <c r="G550" s="707" t="s">
        <v>443</v>
      </c>
      <c r="H550" s="707">
        <v>1</v>
      </c>
      <c r="I550" s="692"/>
      <c r="J550" s="559" t="str">
        <f t="shared" si="9"/>
        <v>INCLUDED</v>
      </c>
    </row>
    <row r="551" spans="1:10" ht="31.2">
      <c r="A551" s="706">
        <v>530</v>
      </c>
      <c r="B551" s="689">
        <v>7000009996</v>
      </c>
      <c r="C551" s="689">
        <v>11880</v>
      </c>
      <c r="D551" s="700" t="s">
        <v>502</v>
      </c>
      <c r="E551" s="689">
        <v>1000000443</v>
      </c>
      <c r="F551" s="713" t="s">
        <v>442</v>
      </c>
      <c r="G551" s="707" t="s">
        <v>443</v>
      </c>
      <c r="H551" s="707">
        <v>1</v>
      </c>
      <c r="I551" s="692"/>
      <c r="J551" s="559" t="str">
        <f t="shared" si="9"/>
        <v>INCLUDED</v>
      </c>
    </row>
    <row r="552" spans="1:10" ht="31.2">
      <c r="A552" s="706">
        <v>531</v>
      </c>
      <c r="B552" s="689">
        <v>7000009996</v>
      </c>
      <c r="C552" s="689">
        <v>11890</v>
      </c>
      <c r="D552" s="700" t="s">
        <v>502</v>
      </c>
      <c r="E552" s="689">
        <v>1000000442</v>
      </c>
      <c r="F552" s="713" t="s">
        <v>444</v>
      </c>
      <c r="G552" s="707" t="s">
        <v>443</v>
      </c>
      <c r="H552" s="707">
        <v>1</v>
      </c>
      <c r="I552" s="692"/>
      <c r="J552" s="559" t="str">
        <f t="shared" si="9"/>
        <v>INCLUDED</v>
      </c>
    </row>
    <row r="553" spans="1:10">
      <c r="A553" s="706">
        <v>532</v>
      </c>
      <c r="B553" s="689">
        <v>7000009996</v>
      </c>
      <c r="C553" s="689">
        <v>11910</v>
      </c>
      <c r="D553" s="700" t="s">
        <v>502</v>
      </c>
      <c r="E553" s="689">
        <v>1000032005</v>
      </c>
      <c r="F553" s="713" t="s">
        <v>739</v>
      </c>
      <c r="G553" s="707" t="s">
        <v>587</v>
      </c>
      <c r="H553" s="707">
        <v>3</v>
      </c>
      <c r="I553" s="692"/>
      <c r="J553" s="559" t="str">
        <f t="shared" si="9"/>
        <v>INCLUDED</v>
      </c>
    </row>
    <row r="554" spans="1:10" ht="46.8">
      <c r="A554" s="706">
        <v>533</v>
      </c>
      <c r="B554" s="689">
        <v>7000009996</v>
      </c>
      <c r="C554" s="689">
        <v>11900</v>
      </c>
      <c r="D554" s="700" t="s">
        <v>502</v>
      </c>
      <c r="E554" s="689">
        <v>1000032848</v>
      </c>
      <c r="F554" s="713" t="s">
        <v>740</v>
      </c>
      <c r="G554" s="707" t="s">
        <v>291</v>
      </c>
      <c r="H554" s="707">
        <v>8</v>
      </c>
      <c r="I554" s="692"/>
      <c r="J554" s="559" t="str">
        <f t="shared" si="9"/>
        <v>INCLUDED</v>
      </c>
    </row>
    <row r="555" spans="1:10">
      <c r="A555" s="706">
        <v>534</v>
      </c>
      <c r="B555" s="689">
        <v>7000009996</v>
      </c>
      <c r="C555" s="689">
        <v>11920</v>
      </c>
      <c r="D555" s="700" t="s">
        <v>502</v>
      </c>
      <c r="E555" s="689">
        <v>1000032006</v>
      </c>
      <c r="F555" s="713" t="s">
        <v>738</v>
      </c>
      <c r="G555" s="707" t="s">
        <v>587</v>
      </c>
      <c r="H555" s="707">
        <v>1</v>
      </c>
      <c r="I555" s="692"/>
      <c r="J555" s="559" t="str">
        <f t="shared" si="9"/>
        <v>INCLUDED</v>
      </c>
    </row>
    <row r="556" spans="1:10">
      <c r="A556" s="706">
        <v>535</v>
      </c>
      <c r="B556" s="689">
        <v>7000009996</v>
      </c>
      <c r="C556" s="689">
        <v>11600</v>
      </c>
      <c r="D556" s="700" t="s">
        <v>503</v>
      </c>
      <c r="E556" s="689">
        <v>1000028117</v>
      </c>
      <c r="F556" s="713" t="s">
        <v>747</v>
      </c>
      <c r="G556" s="707" t="s">
        <v>443</v>
      </c>
      <c r="H556" s="707">
        <v>1</v>
      </c>
      <c r="I556" s="692"/>
      <c r="J556" s="559" t="str">
        <f t="shared" si="9"/>
        <v>INCLUDED</v>
      </c>
    </row>
    <row r="557" spans="1:10">
      <c r="A557" s="706">
        <v>536</v>
      </c>
      <c r="B557" s="689">
        <v>7000009996</v>
      </c>
      <c r="C557" s="689">
        <v>11540</v>
      </c>
      <c r="D557" s="700" t="s">
        <v>503</v>
      </c>
      <c r="E557" s="689">
        <v>1000030960</v>
      </c>
      <c r="F557" s="713" t="s">
        <v>749</v>
      </c>
      <c r="G557" s="707" t="s">
        <v>443</v>
      </c>
      <c r="H557" s="707">
        <v>1</v>
      </c>
      <c r="I557" s="692"/>
      <c r="J557" s="559" t="str">
        <f t="shared" si="9"/>
        <v>INCLUDED</v>
      </c>
    </row>
    <row r="558" spans="1:10">
      <c r="A558" s="706">
        <v>537</v>
      </c>
      <c r="B558" s="689">
        <v>7000009996</v>
      </c>
      <c r="C558" s="689">
        <v>11550</v>
      </c>
      <c r="D558" s="700" t="s">
        <v>503</v>
      </c>
      <c r="E558" s="689">
        <v>1000030961</v>
      </c>
      <c r="F558" s="713" t="s">
        <v>750</v>
      </c>
      <c r="G558" s="707" t="s">
        <v>443</v>
      </c>
      <c r="H558" s="707">
        <v>1</v>
      </c>
      <c r="I558" s="692"/>
      <c r="J558" s="559" t="str">
        <f t="shared" si="9"/>
        <v>INCLUDED</v>
      </c>
    </row>
    <row r="559" spans="1:10">
      <c r="A559" s="706">
        <v>538</v>
      </c>
      <c r="B559" s="689">
        <v>7000009996</v>
      </c>
      <c r="C559" s="689">
        <v>11520</v>
      </c>
      <c r="D559" s="700" t="s">
        <v>503</v>
      </c>
      <c r="E559" s="689">
        <v>1000030730</v>
      </c>
      <c r="F559" s="713" t="s">
        <v>748</v>
      </c>
      <c r="G559" s="707" t="s">
        <v>443</v>
      </c>
      <c r="H559" s="707">
        <v>1</v>
      </c>
      <c r="I559" s="692"/>
      <c r="J559" s="559" t="str">
        <f t="shared" si="9"/>
        <v>INCLUDED</v>
      </c>
    </row>
    <row r="560" spans="1:10">
      <c r="A560" s="706">
        <v>539</v>
      </c>
      <c r="B560" s="689">
        <v>7000009996</v>
      </c>
      <c r="C560" s="689">
        <v>11510</v>
      </c>
      <c r="D560" s="700" t="s">
        <v>503</v>
      </c>
      <c r="E560" s="689">
        <v>1000030729</v>
      </c>
      <c r="F560" s="713" t="s">
        <v>751</v>
      </c>
      <c r="G560" s="707" t="s">
        <v>443</v>
      </c>
      <c r="H560" s="707">
        <v>1</v>
      </c>
      <c r="I560" s="692"/>
      <c r="J560" s="559" t="str">
        <f t="shared" si="9"/>
        <v>INCLUDED</v>
      </c>
    </row>
    <row r="561" spans="1:10">
      <c r="A561" s="706">
        <v>540</v>
      </c>
      <c r="B561" s="689">
        <v>7000009996</v>
      </c>
      <c r="C561" s="689">
        <v>11560</v>
      </c>
      <c r="D561" s="700" t="s">
        <v>503</v>
      </c>
      <c r="E561" s="689">
        <v>1000030653</v>
      </c>
      <c r="F561" s="713" t="s">
        <v>646</v>
      </c>
      <c r="G561" s="707" t="s">
        <v>443</v>
      </c>
      <c r="H561" s="707">
        <v>1</v>
      </c>
      <c r="I561" s="692"/>
      <c r="J561" s="559" t="str">
        <f t="shared" si="9"/>
        <v>INCLUDED</v>
      </c>
    </row>
    <row r="562" spans="1:10">
      <c r="A562" s="706">
        <v>541</v>
      </c>
      <c r="B562" s="689">
        <v>7000009996</v>
      </c>
      <c r="C562" s="689">
        <v>11610</v>
      </c>
      <c r="D562" s="700" t="s">
        <v>503</v>
      </c>
      <c r="E562" s="689">
        <v>1000019912</v>
      </c>
      <c r="F562" s="713" t="s">
        <v>627</v>
      </c>
      <c r="G562" s="707" t="s">
        <v>443</v>
      </c>
      <c r="H562" s="707">
        <v>1</v>
      </c>
      <c r="I562" s="692"/>
      <c r="J562" s="559" t="str">
        <f t="shared" si="9"/>
        <v>INCLUDED</v>
      </c>
    </row>
    <row r="563" spans="1:10">
      <c r="A563" s="706">
        <v>542</v>
      </c>
      <c r="B563" s="689">
        <v>7000009996</v>
      </c>
      <c r="C563" s="689">
        <v>11470</v>
      </c>
      <c r="D563" s="700" t="s">
        <v>503</v>
      </c>
      <c r="E563" s="689">
        <v>1000019927</v>
      </c>
      <c r="F563" s="713" t="s">
        <v>628</v>
      </c>
      <c r="G563" s="707" t="s">
        <v>443</v>
      </c>
      <c r="H563" s="707">
        <v>1</v>
      </c>
      <c r="I563" s="692"/>
      <c r="J563" s="559" t="str">
        <f t="shared" si="9"/>
        <v>INCLUDED</v>
      </c>
    </row>
    <row r="564" spans="1:10">
      <c r="A564" s="706">
        <v>543</v>
      </c>
      <c r="B564" s="689">
        <v>7000009996</v>
      </c>
      <c r="C564" s="689">
        <v>11490</v>
      </c>
      <c r="D564" s="700" t="s">
        <v>503</v>
      </c>
      <c r="E564" s="689">
        <v>1000029030</v>
      </c>
      <c r="F564" s="713" t="s">
        <v>752</v>
      </c>
      <c r="G564" s="707" t="s">
        <v>443</v>
      </c>
      <c r="H564" s="707">
        <v>1</v>
      </c>
      <c r="I564" s="692"/>
      <c r="J564" s="559" t="str">
        <f t="shared" si="9"/>
        <v>INCLUDED</v>
      </c>
    </row>
    <row r="565" spans="1:10">
      <c r="A565" s="706">
        <v>544</v>
      </c>
      <c r="B565" s="689">
        <v>7000009996</v>
      </c>
      <c r="C565" s="689">
        <v>11530</v>
      </c>
      <c r="D565" s="700" t="s">
        <v>503</v>
      </c>
      <c r="E565" s="689">
        <v>1000030652</v>
      </c>
      <c r="F565" s="713" t="s">
        <v>767</v>
      </c>
      <c r="G565" s="707" t="s">
        <v>443</v>
      </c>
      <c r="H565" s="707">
        <v>1</v>
      </c>
      <c r="I565" s="692"/>
      <c r="J565" s="559" t="str">
        <f t="shared" si="9"/>
        <v>INCLUDED</v>
      </c>
    </row>
    <row r="566" spans="1:10">
      <c r="A566" s="706">
        <v>545</v>
      </c>
      <c r="B566" s="689">
        <v>7000009996</v>
      </c>
      <c r="C566" s="689">
        <v>11480</v>
      </c>
      <c r="D566" s="700" t="s">
        <v>503</v>
      </c>
      <c r="E566" s="689">
        <v>1000019924</v>
      </c>
      <c r="F566" s="713" t="s">
        <v>629</v>
      </c>
      <c r="G566" s="707" t="s">
        <v>443</v>
      </c>
      <c r="H566" s="707">
        <v>1</v>
      </c>
      <c r="I566" s="692"/>
      <c r="J566" s="559" t="str">
        <f t="shared" si="9"/>
        <v>INCLUDED</v>
      </c>
    </row>
    <row r="567" spans="1:10">
      <c r="A567" s="706">
        <v>546</v>
      </c>
      <c r="B567" s="689">
        <v>7000009996</v>
      </c>
      <c r="C567" s="689">
        <v>11500</v>
      </c>
      <c r="D567" s="700" t="s">
        <v>503</v>
      </c>
      <c r="E567" s="689">
        <v>1000030655</v>
      </c>
      <c r="F567" s="713" t="s">
        <v>753</v>
      </c>
      <c r="G567" s="707" t="s">
        <v>290</v>
      </c>
      <c r="H567" s="707">
        <v>1</v>
      </c>
      <c r="I567" s="692"/>
      <c r="J567" s="559" t="str">
        <f t="shared" si="9"/>
        <v>INCLUDED</v>
      </c>
    </row>
    <row r="568" spans="1:10">
      <c r="A568" s="706">
        <v>547</v>
      </c>
      <c r="B568" s="689">
        <v>7000009996</v>
      </c>
      <c r="C568" s="689">
        <v>11570</v>
      </c>
      <c r="D568" s="700" t="s">
        <v>503</v>
      </c>
      <c r="E568" s="689">
        <v>1000026195</v>
      </c>
      <c r="F568" s="713" t="s">
        <v>630</v>
      </c>
      <c r="G568" s="707" t="s">
        <v>291</v>
      </c>
      <c r="H568" s="707">
        <v>1</v>
      </c>
      <c r="I568" s="692"/>
      <c r="J568" s="559" t="str">
        <f t="shared" si="9"/>
        <v>INCLUDED</v>
      </c>
    </row>
    <row r="569" spans="1:10">
      <c r="A569" s="706">
        <v>548</v>
      </c>
      <c r="B569" s="689">
        <v>7000009996</v>
      </c>
      <c r="C569" s="689">
        <v>11580</v>
      </c>
      <c r="D569" s="700" t="s">
        <v>503</v>
      </c>
      <c r="E569" s="689">
        <v>1000019921</v>
      </c>
      <c r="F569" s="713" t="s">
        <v>631</v>
      </c>
      <c r="G569" s="707" t="s">
        <v>443</v>
      </c>
      <c r="H569" s="707">
        <v>1</v>
      </c>
      <c r="I569" s="692"/>
      <c r="J569" s="559" t="str">
        <f t="shared" si="9"/>
        <v>INCLUDED</v>
      </c>
    </row>
    <row r="570" spans="1:10">
      <c r="A570" s="706">
        <v>549</v>
      </c>
      <c r="B570" s="689">
        <v>7000009996</v>
      </c>
      <c r="C570" s="689">
        <v>11590</v>
      </c>
      <c r="D570" s="700" t="s">
        <v>503</v>
      </c>
      <c r="E570" s="689">
        <v>1000019926</v>
      </c>
      <c r="F570" s="713" t="s">
        <v>632</v>
      </c>
      <c r="G570" s="707" t="s">
        <v>443</v>
      </c>
      <c r="H570" s="707">
        <v>1</v>
      </c>
      <c r="I570" s="692"/>
      <c r="J570" s="559" t="str">
        <f t="shared" si="9"/>
        <v>INCLUDED</v>
      </c>
    </row>
    <row r="571" spans="1:10">
      <c r="A571" s="706">
        <v>550</v>
      </c>
      <c r="B571" s="689">
        <v>7000009996</v>
      </c>
      <c r="C571" s="689">
        <v>11620</v>
      </c>
      <c r="D571" s="700" t="s">
        <v>503</v>
      </c>
      <c r="E571" s="689">
        <v>1000031011</v>
      </c>
      <c r="F571" s="713" t="s">
        <v>633</v>
      </c>
      <c r="G571" s="707" t="s">
        <v>443</v>
      </c>
      <c r="H571" s="707">
        <v>1</v>
      </c>
      <c r="I571" s="692"/>
      <c r="J571" s="559" t="str">
        <f t="shared" si="9"/>
        <v>INCLUDED</v>
      </c>
    </row>
    <row r="572" spans="1:10">
      <c r="A572" s="706">
        <v>551</v>
      </c>
      <c r="B572" s="689">
        <v>7000009996</v>
      </c>
      <c r="C572" s="689">
        <v>11630</v>
      </c>
      <c r="D572" s="700" t="s">
        <v>503</v>
      </c>
      <c r="E572" s="689">
        <v>1000031010</v>
      </c>
      <c r="F572" s="713" t="s">
        <v>754</v>
      </c>
      <c r="G572" s="707" t="s">
        <v>443</v>
      </c>
      <c r="H572" s="707">
        <v>1</v>
      </c>
      <c r="I572" s="692"/>
      <c r="J572" s="559" t="str">
        <f t="shared" si="9"/>
        <v>INCLUDED</v>
      </c>
    </row>
    <row r="573" spans="1:10">
      <c r="A573" s="706">
        <v>552</v>
      </c>
      <c r="B573" s="689">
        <v>7000009996</v>
      </c>
      <c r="C573" s="689">
        <v>11640</v>
      </c>
      <c r="D573" s="700" t="s">
        <v>503</v>
      </c>
      <c r="E573" s="689">
        <v>1000033322</v>
      </c>
      <c r="F573" s="713" t="s">
        <v>755</v>
      </c>
      <c r="G573" s="707" t="s">
        <v>443</v>
      </c>
      <c r="H573" s="707">
        <v>1</v>
      </c>
      <c r="I573" s="692"/>
      <c r="J573" s="559" t="str">
        <f t="shared" si="9"/>
        <v>INCLUDED</v>
      </c>
    </row>
    <row r="574" spans="1:10">
      <c r="A574" s="706">
        <v>553</v>
      </c>
      <c r="B574" s="689">
        <v>7000009996</v>
      </c>
      <c r="C574" s="689">
        <v>11650</v>
      </c>
      <c r="D574" s="700" t="s">
        <v>503</v>
      </c>
      <c r="E574" s="689">
        <v>1000031079</v>
      </c>
      <c r="F574" s="713" t="s">
        <v>771</v>
      </c>
      <c r="G574" s="707" t="s">
        <v>443</v>
      </c>
      <c r="H574" s="707">
        <v>1</v>
      </c>
      <c r="I574" s="692"/>
      <c r="J574" s="559" t="str">
        <f t="shared" si="9"/>
        <v>INCLUDED</v>
      </c>
    </row>
    <row r="575" spans="1:10" ht="31.2">
      <c r="A575" s="706">
        <v>554</v>
      </c>
      <c r="B575" s="689">
        <v>7000009996</v>
      </c>
      <c r="C575" s="689">
        <v>11670</v>
      </c>
      <c r="D575" s="700" t="s">
        <v>504</v>
      </c>
      <c r="E575" s="689">
        <v>1000004965</v>
      </c>
      <c r="F575" s="713" t="s">
        <v>757</v>
      </c>
      <c r="G575" s="707" t="s">
        <v>290</v>
      </c>
      <c r="H575" s="707">
        <v>5</v>
      </c>
      <c r="I575" s="692"/>
      <c r="J575" s="559" t="str">
        <f t="shared" si="9"/>
        <v>INCLUDED</v>
      </c>
    </row>
    <row r="576" spans="1:10" ht="31.2">
      <c r="A576" s="706">
        <v>555</v>
      </c>
      <c r="B576" s="689">
        <v>7000009996</v>
      </c>
      <c r="C576" s="689">
        <v>11660</v>
      </c>
      <c r="D576" s="700" t="s">
        <v>504</v>
      </c>
      <c r="E576" s="689">
        <v>1000018700</v>
      </c>
      <c r="F576" s="713" t="s">
        <v>651</v>
      </c>
      <c r="G576" s="707" t="s">
        <v>291</v>
      </c>
      <c r="H576" s="707">
        <v>1</v>
      </c>
      <c r="I576" s="692"/>
      <c r="J576" s="559" t="str">
        <f t="shared" si="9"/>
        <v>INCLUDED</v>
      </c>
    </row>
    <row r="577" spans="1:10" ht="31.2">
      <c r="A577" s="706">
        <v>556</v>
      </c>
      <c r="B577" s="689">
        <v>7000009996</v>
      </c>
      <c r="C577" s="689">
        <v>11680</v>
      </c>
      <c r="D577" s="700" t="s">
        <v>504</v>
      </c>
      <c r="E577" s="689">
        <v>1000030957</v>
      </c>
      <c r="F577" s="713" t="s">
        <v>758</v>
      </c>
      <c r="G577" s="707" t="s">
        <v>290</v>
      </c>
      <c r="H577" s="707">
        <v>1</v>
      </c>
      <c r="I577" s="692"/>
      <c r="J577" s="559" t="str">
        <f t="shared" si="9"/>
        <v>INCLUDED</v>
      </c>
    </row>
    <row r="578" spans="1:10" ht="31.2">
      <c r="A578" s="706">
        <v>557</v>
      </c>
      <c r="B578" s="689">
        <v>7000009996</v>
      </c>
      <c r="C578" s="689">
        <v>11690</v>
      </c>
      <c r="D578" s="700" t="s">
        <v>504</v>
      </c>
      <c r="E578" s="689">
        <v>1000031073</v>
      </c>
      <c r="F578" s="713" t="s">
        <v>759</v>
      </c>
      <c r="G578" s="707" t="s">
        <v>290</v>
      </c>
      <c r="H578" s="707">
        <v>8</v>
      </c>
      <c r="I578" s="692"/>
      <c r="J578" s="559" t="str">
        <f t="shared" si="9"/>
        <v>INCLUDED</v>
      </c>
    </row>
    <row r="579" spans="1:10" ht="31.2">
      <c r="A579" s="834">
        <v>558</v>
      </c>
      <c r="B579" s="806">
        <v>7000009996</v>
      </c>
      <c r="C579" s="806">
        <v>11700</v>
      </c>
      <c r="D579" s="807" t="s">
        <v>504</v>
      </c>
      <c r="E579" s="806">
        <v>1000031072</v>
      </c>
      <c r="F579" s="835" t="s">
        <v>760</v>
      </c>
      <c r="G579" s="836" t="s">
        <v>290</v>
      </c>
      <c r="H579" s="836">
        <v>1</v>
      </c>
      <c r="I579" s="808"/>
      <c r="J579" s="837" t="str">
        <f t="shared" si="9"/>
        <v>INCLUDED</v>
      </c>
    </row>
    <row r="580" spans="1:10">
      <c r="A580" s="843" t="s">
        <v>464</v>
      </c>
      <c r="B580" s="815" t="s">
        <v>772</v>
      </c>
      <c r="C580" s="815"/>
      <c r="D580" s="816"/>
      <c r="E580" s="816"/>
      <c r="F580" s="816"/>
      <c r="G580" s="816"/>
      <c r="H580" s="816"/>
      <c r="I580" s="816"/>
      <c r="J580" s="844"/>
    </row>
    <row r="581" spans="1:10">
      <c r="A581" s="838">
        <v>559</v>
      </c>
      <c r="B581" s="811">
        <v>7000009996</v>
      </c>
      <c r="C581" s="811">
        <v>5000</v>
      </c>
      <c r="D581" s="812" t="s">
        <v>491</v>
      </c>
      <c r="E581" s="811">
        <v>1000025219</v>
      </c>
      <c r="F581" s="839" t="s">
        <v>510</v>
      </c>
      <c r="G581" s="840" t="s">
        <v>290</v>
      </c>
      <c r="H581" s="840">
        <v>2</v>
      </c>
      <c r="I581" s="841"/>
      <c r="J581" s="842" t="str">
        <f t="shared" si="9"/>
        <v>INCLUDED</v>
      </c>
    </row>
    <row r="582" spans="1:10">
      <c r="A582" s="706">
        <v>560</v>
      </c>
      <c r="B582" s="689">
        <v>7000009996</v>
      </c>
      <c r="C582" s="689">
        <v>5010</v>
      </c>
      <c r="D582" s="700" t="s">
        <v>491</v>
      </c>
      <c r="E582" s="689">
        <v>1000015938</v>
      </c>
      <c r="F582" s="713" t="s">
        <v>705</v>
      </c>
      <c r="G582" s="707" t="s">
        <v>291</v>
      </c>
      <c r="H582" s="707">
        <v>2</v>
      </c>
      <c r="I582" s="692"/>
      <c r="J582" s="559" t="str">
        <f t="shared" si="9"/>
        <v>INCLUDED</v>
      </c>
    </row>
    <row r="583" spans="1:10">
      <c r="A583" s="706">
        <v>561</v>
      </c>
      <c r="B583" s="689">
        <v>7000009996</v>
      </c>
      <c r="C583" s="689">
        <v>5020</v>
      </c>
      <c r="D583" s="700" t="s">
        <v>491</v>
      </c>
      <c r="E583" s="689">
        <v>1000031071</v>
      </c>
      <c r="F583" s="713" t="s">
        <v>769</v>
      </c>
      <c r="G583" s="707" t="s">
        <v>290</v>
      </c>
      <c r="H583" s="707">
        <v>2</v>
      </c>
      <c r="I583" s="692"/>
      <c r="J583" s="559" t="str">
        <f t="shared" si="9"/>
        <v>INCLUDED</v>
      </c>
    </row>
    <row r="584" spans="1:10">
      <c r="A584" s="706">
        <v>562</v>
      </c>
      <c r="B584" s="689">
        <v>7000009996</v>
      </c>
      <c r="C584" s="689">
        <v>5030</v>
      </c>
      <c r="D584" s="700" t="s">
        <v>491</v>
      </c>
      <c r="E584" s="689">
        <v>1000031077</v>
      </c>
      <c r="F584" s="713" t="s">
        <v>770</v>
      </c>
      <c r="G584" s="707" t="s">
        <v>291</v>
      </c>
      <c r="H584" s="707">
        <v>2</v>
      </c>
      <c r="I584" s="692"/>
      <c r="J584" s="559" t="str">
        <f t="shared" si="9"/>
        <v>INCLUDED</v>
      </c>
    </row>
    <row r="585" spans="1:10">
      <c r="A585" s="706">
        <v>563</v>
      </c>
      <c r="B585" s="689">
        <v>7000009996</v>
      </c>
      <c r="C585" s="689">
        <v>5040</v>
      </c>
      <c r="D585" s="700" t="s">
        <v>492</v>
      </c>
      <c r="E585" s="689">
        <v>1000031070</v>
      </c>
      <c r="F585" s="713" t="s">
        <v>762</v>
      </c>
      <c r="G585" s="707" t="s">
        <v>290</v>
      </c>
      <c r="H585" s="707">
        <v>2</v>
      </c>
      <c r="I585" s="692"/>
      <c r="J585" s="559" t="str">
        <f t="shared" si="9"/>
        <v>INCLUDED</v>
      </c>
    </row>
    <row r="586" spans="1:10" ht="31.2">
      <c r="A586" s="706">
        <v>564</v>
      </c>
      <c r="B586" s="689">
        <v>7000009996</v>
      </c>
      <c r="C586" s="689">
        <v>5050</v>
      </c>
      <c r="D586" s="700" t="s">
        <v>698</v>
      </c>
      <c r="E586" s="689">
        <v>1000005063</v>
      </c>
      <c r="F586" s="713" t="s">
        <v>707</v>
      </c>
      <c r="G586" s="707" t="s">
        <v>290</v>
      </c>
      <c r="H586" s="707">
        <v>15</v>
      </c>
      <c r="I586" s="692"/>
      <c r="J586" s="559" t="str">
        <f t="shared" si="9"/>
        <v>INCLUDED</v>
      </c>
    </row>
    <row r="587" spans="1:10" ht="31.2">
      <c r="A587" s="706">
        <v>565</v>
      </c>
      <c r="B587" s="689">
        <v>7000009996</v>
      </c>
      <c r="C587" s="689">
        <v>5120</v>
      </c>
      <c r="D587" s="700" t="s">
        <v>698</v>
      </c>
      <c r="E587" s="689">
        <v>1000031122</v>
      </c>
      <c r="F587" s="713" t="s">
        <v>708</v>
      </c>
      <c r="G587" s="707" t="s">
        <v>290</v>
      </c>
      <c r="H587" s="707">
        <v>6</v>
      </c>
      <c r="I587" s="692"/>
      <c r="J587" s="559" t="str">
        <f t="shared" si="9"/>
        <v>INCLUDED</v>
      </c>
    </row>
    <row r="588" spans="1:10">
      <c r="A588" s="706">
        <v>566</v>
      </c>
      <c r="B588" s="689">
        <v>7000009996</v>
      </c>
      <c r="C588" s="689">
        <v>5080</v>
      </c>
      <c r="D588" s="700" t="s">
        <v>698</v>
      </c>
      <c r="E588" s="689">
        <v>1000005048</v>
      </c>
      <c r="F588" s="713" t="s">
        <v>713</v>
      </c>
      <c r="G588" s="707" t="s">
        <v>290</v>
      </c>
      <c r="H588" s="707">
        <v>6</v>
      </c>
      <c r="I588" s="692"/>
      <c r="J588" s="559" t="str">
        <f t="shared" si="9"/>
        <v>INCLUDED</v>
      </c>
    </row>
    <row r="589" spans="1:10">
      <c r="A589" s="706">
        <v>567</v>
      </c>
      <c r="B589" s="689">
        <v>7000009996</v>
      </c>
      <c r="C589" s="689">
        <v>5060</v>
      </c>
      <c r="D589" s="700" t="s">
        <v>698</v>
      </c>
      <c r="E589" s="689">
        <v>1000005067</v>
      </c>
      <c r="F589" s="713" t="s">
        <v>709</v>
      </c>
      <c r="G589" s="707" t="s">
        <v>290</v>
      </c>
      <c r="H589" s="707">
        <v>6</v>
      </c>
      <c r="I589" s="692"/>
      <c r="J589" s="559" t="str">
        <f t="shared" si="9"/>
        <v>INCLUDED</v>
      </c>
    </row>
    <row r="590" spans="1:10">
      <c r="A590" s="706">
        <v>568</v>
      </c>
      <c r="B590" s="689">
        <v>7000009996</v>
      </c>
      <c r="C590" s="689">
        <v>5070</v>
      </c>
      <c r="D590" s="700" t="s">
        <v>698</v>
      </c>
      <c r="E590" s="689">
        <v>1000005037</v>
      </c>
      <c r="F590" s="713" t="s">
        <v>710</v>
      </c>
      <c r="G590" s="707" t="s">
        <v>290</v>
      </c>
      <c r="H590" s="707">
        <v>8</v>
      </c>
      <c r="I590" s="692"/>
      <c r="J590" s="559" t="str">
        <f t="shared" si="9"/>
        <v>INCLUDED</v>
      </c>
    </row>
    <row r="591" spans="1:10">
      <c r="A591" s="706">
        <v>569</v>
      </c>
      <c r="B591" s="689">
        <v>7000009996</v>
      </c>
      <c r="C591" s="689">
        <v>5100</v>
      </c>
      <c r="D591" s="700" t="s">
        <v>698</v>
      </c>
      <c r="E591" s="689">
        <v>1000029252</v>
      </c>
      <c r="F591" s="713" t="s">
        <v>712</v>
      </c>
      <c r="G591" s="707" t="s">
        <v>290</v>
      </c>
      <c r="H591" s="707">
        <v>18</v>
      </c>
      <c r="I591" s="692"/>
      <c r="J591" s="559" t="str">
        <f t="shared" si="9"/>
        <v>INCLUDED</v>
      </c>
    </row>
    <row r="592" spans="1:10">
      <c r="A592" s="706">
        <v>570</v>
      </c>
      <c r="B592" s="689">
        <v>7000009996</v>
      </c>
      <c r="C592" s="689">
        <v>5090</v>
      </c>
      <c r="D592" s="700" t="s">
        <v>698</v>
      </c>
      <c r="E592" s="689">
        <v>1000005030</v>
      </c>
      <c r="F592" s="713" t="s">
        <v>711</v>
      </c>
      <c r="G592" s="707" t="s">
        <v>290</v>
      </c>
      <c r="H592" s="707">
        <v>8</v>
      </c>
      <c r="I592" s="692"/>
      <c r="J592" s="559" t="str">
        <f t="shared" si="9"/>
        <v>INCLUDED</v>
      </c>
    </row>
    <row r="593" spans="1:10">
      <c r="A593" s="706">
        <v>571</v>
      </c>
      <c r="B593" s="689">
        <v>7000009996</v>
      </c>
      <c r="C593" s="689">
        <v>5110</v>
      </c>
      <c r="D593" s="700" t="s">
        <v>698</v>
      </c>
      <c r="E593" s="689">
        <v>1000025327</v>
      </c>
      <c r="F593" s="713" t="s">
        <v>763</v>
      </c>
      <c r="G593" s="707" t="s">
        <v>290</v>
      </c>
      <c r="H593" s="707">
        <v>6</v>
      </c>
      <c r="I593" s="692"/>
      <c r="J593" s="559" t="str">
        <f t="shared" si="9"/>
        <v>INCLUDED</v>
      </c>
    </row>
    <row r="594" spans="1:10">
      <c r="A594" s="706">
        <v>572</v>
      </c>
      <c r="B594" s="689">
        <v>7000009996</v>
      </c>
      <c r="C594" s="689">
        <v>5130</v>
      </c>
      <c r="D594" s="700" t="s">
        <v>698</v>
      </c>
      <c r="E594" s="689">
        <v>1000005039</v>
      </c>
      <c r="F594" s="713" t="s">
        <v>706</v>
      </c>
      <c r="G594" s="707" t="s">
        <v>290</v>
      </c>
      <c r="H594" s="707">
        <v>7</v>
      </c>
      <c r="I594" s="692"/>
      <c r="J594" s="559" t="str">
        <f t="shared" si="9"/>
        <v>INCLUDED</v>
      </c>
    </row>
    <row r="595" spans="1:10">
      <c r="A595" s="706">
        <v>573</v>
      </c>
      <c r="B595" s="689">
        <v>7000009996</v>
      </c>
      <c r="C595" s="689">
        <v>5980</v>
      </c>
      <c r="D595" s="700" t="s">
        <v>699</v>
      </c>
      <c r="E595" s="689">
        <v>1000000610</v>
      </c>
      <c r="F595" s="713" t="s">
        <v>714</v>
      </c>
      <c r="G595" s="707" t="s">
        <v>290</v>
      </c>
      <c r="H595" s="707">
        <v>4</v>
      </c>
      <c r="I595" s="692"/>
      <c r="J595" s="559" t="str">
        <f t="shared" si="9"/>
        <v>INCLUDED</v>
      </c>
    </row>
    <row r="596" spans="1:10">
      <c r="A596" s="706">
        <v>574</v>
      </c>
      <c r="B596" s="689">
        <v>7000009996</v>
      </c>
      <c r="C596" s="689">
        <v>5990</v>
      </c>
      <c r="D596" s="700" t="s">
        <v>699</v>
      </c>
      <c r="E596" s="689">
        <v>1000020422</v>
      </c>
      <c r="F596" s="713" t="s">
        <v>661</v>
      </c>
      <c r="G596" s="707" t="s">
        <v>290</v>
      </c>
      <c r="H596" s="707">
        <v>12</v>
      </c>
      <c r="I596" s="692"/>
      <c r="J596" s="559" t="str">
        <f t="shared" ref="J596:J659" si="10">IF(I596="","INCLUDED",I596*H596)</f>
        <v>INCLUDED</v>
      </c>
    </row>
    <row r="597" spans="1:10">
      <c r="A597" s="706">
        <v>575</v>
      </c>
      <c r="B597" s="689">
        <v>7000009996</v>
      </c>
      <c r="C597" s="689">
        <v>6000</v>
      </c>
      <c r="D597" s="700" t="s">
        <v>699</v>
      </c>
      <c r="E597" s="689">
        <v>1000000593</v>
      </c>
      <c r="F597" s="713" t="s">
        <v>662</v>
      </c>
      <c r="G597" s="707" t="s">
        <v>290</v>
      </c>
      <c r="H597" s="707">
        <v>12</v>
      </c>
      <c r="I597" s="692"/>
      <c r="J597" s="559" t="str">
        <f t="shared" si="10"/>
        <v>INCLUDED</v>
      </c>
    </row>
    <row r="598" spans="1:10" ht="31.2">
      <c r="A598" s="706">
        <v>576</v>
      </c>
      <c r="B598" s="689">
        <v>7000009996</v>
      </c>
      <c r="C598" s="689">
        <v>6010</v>
      </c>
      <c r="D598" s="700" t="s">
        <v>699</v>
      </c>
      <c r="E598" s="689">
        <v>1000033307</v>
      </c>
      <c r="F598" s="713" t="s">
        <v>715</v>
      </c>
      <c r="G598" s="707" t="s">
        <v>291</v>
      </c>
      <c r="H598" s="707">
        <v>1</v>
      </c>
      <c r="I598" s="692"/>
      <c r="J598" s="559" t="str">
        <f t="shared" si="10"/>
        <v>INCLUDED</v>
      </c>
    </row>
    <row r="599" spans="1:10">
      <c r="A599" s="706">
        <v>577</v>
      </c>
      <c r="B599" s="689">
        <v>7000009996</v>
      </c>
      <c r="C599" s="689">
        <v>6020</v>
      </c>
      <c r="D599" s="700" t="s">
        <v>699</v>
      </c>
      <c r="E599" s="689">
        <v>1000033305</v>
      </c>
      <c r="F599" s="713" t="s">
        <v>716</v>
      </c>
      <c r="G599" s="707" t="s">
        <v>290</v>
      </c>
      <c r="H599" s="707">
        <v>4</v>
      </c>
      <c r="I599" s="692"/>
      <c r="J599" s="559" t="str">
        <f t="shared" si="10"/>
        <v>INCLUDED</v>
      </c>
    </row>
    <row r="600" spans="1:10" ht="31.2">
      <c r="A600" s="706">
        <v>578</v>
      </c>
      <c r="B600" s="689">
        <v>7000009996</v>
      </c>
      <c r="C600" s="689">
        <v>6030</v>
      </c>
      <c r="D600" s="700" t="s">
        <v>699</v>
      </c>
      <c r="E600" s="689">
        <v>1000033342</v>
      </c>
      <c r="F600" s="713" t="s">
        <v>717</v>
      </c>
      <c r="G600" s="707" t="s">
        <v>290</v>
      </c>
      <c r="H600" s="707">
        <v>2</v>
      </c>
      <c r="I600" s="692"/>
      <c r="J600" s="559" t="str">
        <f t="shared" si="10"/>
        <v>INCLUDED</v>
      </c>
    </row>
    <row r="601" spans="1:10" ht="31.2">
      <c r="A601" s="706">
        <v>579</v>
      </c>
      <c r="B601" s="689">
        <v>7000009996</v>
      </c>
      <c r="C601" s="689">
        <v>6040</v>
      </c>
      <c r="D601" s="700" t="s">
        <v>699</v>
      </c>
      <c r="E601" s="689">
        <v>1000033306</v>
      </c>
      <c r="F601" s="713" t="s">
        <v>718</v>
      </c>
      <c r="G601" s="707" t="s">
        <v>290</v>
      </c>
      <c r="H601" s="707">
        <v>2</v>
      </c>
      <c r="I601" s="692"/>
      <c r="J601" s="559" t="str">
        <f t="shared" si="10"/>
        <v>INCLUDED</v>
      </c>
    </row>
    <row r="602" spans="1:10">
      <c r="A602" s="706">
        <v>580</v>
      </c>
      <c r="B602" s="689">
        <v>7000009996</v>
      </c>
      <c r="C602" s="689">
        <v>5140</v>
      </c>
      <c r="D602" s="700" t="s">
        <v>495</v>
      </c>
      <c r="E602" s="689">
        <v>1000004313</v>
      </c>
      <c r="F602" s="713" t="s">
        <v>534</v>
      </c>
      <c r="G602" s="707" t="s">
        <v>291</v>
      </c>
      <c r="H602" s="707">
        <v>1</v>
      </c>
      <c r="I602" s="692"/>
      <c r="J602" s="559" t="str">
        <f t="shared" si="10"/>
        <v>INCLUDED</v>
      </c>
    </row>
    <row r="603" spans="1:10">
      <c r="A603" s="706">
        <v>581</v>
      </c>
      <c r="B603" s="689">
        <v>7000009996</v>
      </c>
      <c r="C603" s="689">
        <v>5150</v>
      </c>
      <c r="D603" s="700" t="s">
        <v>495</v>
      </c>
      <c r="E603" s="689">
        <v>1000004303</v>
      </c>
      <c r="F603" s="713" t="s">
        <v>535</v>
      </c>
      <c r="G603" s="707" t="s">
        <v>291</v>
      </c>
      <c r="H603" s="707">
        <v>1</v>
      </c>
      <c r="I603" s="692"/>
      <c r="J603" s="559" t="str">
        <f t="shared" si="10"/>
        <v>INCLUDED</v>
      </c>
    </row>
    <row r="604" spans="1:10">
      <c r="A604" s="706">
        <v>582</v>
      </c>
      <c r="B604" s="689">
        <v>7000009996</v>
      </c>
      <c r="C604" s="689">
        <v>5160</v>
      </c>
      <c r="D604" s="700" t="s">
        <v>495</v>
      </c>
      <c r="E604" s="689">
        <v>1000004311</v>
      </c>
      <c r="F604" s="713" t="s">
        <v>536</v>
      </c>
      <c r="G604" s="707" t="s">
        <v>291</v>
      </c>
      <c r="H604" s="707">
        <v>1</v>
      </c>
      <c r="I604" s="692"/>
      <c r="J604" s="559" t="str">
        <f t="shared" si="10"/>
        <v>INCLUDED</v>
      </c>
    </row>
    <row r="605" spans="1:10" ht="31.2">
      <c r="A605" s="706">
        <v>583</v>
      </c>
      <c r="B605" s="689">
        <v>7000009996</v>
      </c>
      <c r="C605" s="689">
        <v>5170</v>
      </c>
      <c r="D605" s="700" t="s">
        <v>495</v>
      </c>
      <c r="E605" s="689">
        <v>1000004308</v>
      </c>
      <c r="F605" s="713" t="s">
        <v>537</v>
      </c>
      <c r="G605" s="707" t="s">
        <v>291</v>
      </c>
      <c r="H605" s="707">
        <v>1</v>
      </c>
      <c r="I605" s="692"/>
      <c r="J605" s="559" t="str">
        <f t="shared" si="10"/>
        <v>INCLUDED</v>
      </c>
    </row>
    <row r="606" spans="1:10">
      <c r="A606" s="706">
        <v>584</v>
      </c>
      <c r="B606" s="689">
        <v>7000009996</v>
      </c>
      <c r="C606" s="689">
        <v>5250</v>
      </c>
      <c r="D606" s="700" t="s">
        <v>495</v>
      </c>
      <c r="E606" s="689">
        <v>1000000564</v>
      </c>
      <c r="F606" s="713" t="s">
        <v>719</v>
      </c>
      <c r="G606" s="707" t="s">
        <v>291</v>
      </c>
      <c r="H606" s="707">
        <v>2</v>
      </c>
      <c r="I606" s="692"/>
      <c r="J606" s="559" t="str">
        <f t="shared" si="10"/>
        <v>INCLUDED</v>
      </c>
    </row>
    <row r="607" spans="1:10">
      <c r="A607" s="706">
        <v>585</v>
      </c>
      <c r="B607" s="689">
        <v>7000009996</v>
      </c>
      <c r="C607" s="689">
        <v>5230</v>
      </c>
      <c r="D607" s="700" t="s">
        <v>495</v>
      </c>
      <c r="E607" s="689">
        <v>1000028342</v>
      </c>
      <c r="F607" s="713" t="s">
        <v>720</v>
      </c>
      <c r="G607" s="707" t="s">
        <v>290</v>
      </c>
      <c r="H607" s="707">
        <v>2</v>
      </c>
      <c r="I607" s="692"/>
      <c r="J607" s="559" t="str">
        <f t="shared" si="10"/>
        <v>INCLUDED</v>
      </c>
    </row>
    <row r="608" spans="1:10">
      <c r="A608" s="706">
        <v>586</v>
      </c>
      <c r="B608" s="689">
        <v>7000009996</v>
      </c>
      <c r="C608" s="689">
        <v>5180</v>
      </c>
      <c r="D608" s="700" t="s">
        <v>495</v>
      </c>
      <c r="E608" s="689">
        <v>1000000580</v>
      </c>
      <c r="F608" s="713" t="s">
        <v>721</v>
      </c>
      <c r="G608" s="707" t="s">
        <v>290</v>
      </c>
      <c r="H608" s="707">
        <v>2</v>
      </c>
      <c r="I608" s="692"/>
      <c r="J608" s="559" t="str">
        <f t="shared" si="10"/>
        <v>INCLUDED</v>
      </c>
    </row>
    <row r="609" spans="1:10">
      <c r="A609" s="706">
        <v>587</v>
      </c>
      <c r="B609" s="689">
        <v>7000009996</v>
      </c>
      <c r="C609" s="689">
        <v>5200</v>
      </c>
      <c r="D609" s="700" t="s">
        <v>495</v>
      </c>
      <c r="E609" s="689">
        <v>1000004765</v>
      </c>
      <c r="F609" s="713" t="s">
        <v>538</v>
      </c>
      <c r="G609" s="707" t="s">
        <v>291</v>
      </c>
      <c r="H609" s="707">
        <v>2</v>
      </c>
      <c r="I609" s="692"/>
      <c r="J609" s="559" t="str">
        <f t="shared" si="10"/>
        <v>INCLUDED</v>
      </c>
    </row>
    <row r="610" spans="1:10">
      <c r="A610" s="706">
        <v>588</v>
      </c>
      <c r="B610" s="689">
        <v>7000009996</v>
      </c>
      <c r="C610" s="689">
        <v>5210</v>
      </c>
      <c r="D610" s="700" t="s">
        <v>495</v>
      </c>
      <c r="E610" s="689">
        <v>1000028345</v>
      </c>
      <c r="F610" s="713" t="s">
        <v>539</v>
      </c>
      <c r="G610" s="707" t="s">
        <v>291</v>
      </c>
      <c r="H610" s="707">
        <v>2</v>
      </c>
      <c r="I610" s="692"/>
      <c r="J610" s="559" t="str">
        <f t="shared" si="10"/>
        <v>INCLUDED</v>
      </c>
    </row>
    <row r="611" spans="1:10">
      <c r="A611" s="706">
        <v>589</v>
      </c>
      <c r="B611" s="689">
        <v>7000009996</v>
      </c>
      <c r="C611" s="689">
        <v>5240</v>
      </c>
      <c r="D611" s="700" t="s">
        <v>495</v>
      </c>
      <c r="E611" s="689">
        <v>1000030539</v>
      </c>
      <c r="F611" s="713" t="s">
        <v>764</v>
      </c>
      <c r="G611" s="707" t="s">
        <v>290</v>
      </c>
      <c r="H611" s="707">
        <v>1</v>
      </c>
      <c r="I611" s="692"/>
      <c r="J611" s="559" t="str">
        <f t="shared" si="10"/>
        <v>INCLUDED</v>
      </c>
    </row>
    <row r="612" spans="1:10">
      <c r="A612" s="706">
        <v>590</v>
      </c>
      <c r="B612" s="689">
        <v>7000009996</v>
      </c>
      <c r="C612" s="689">
        <v>5190</v>
      </c>
      <c r="D612" s="700" t="s">
        <v>495</v>
      </c>
      <c r="E612" s="689">
        <v>1000013502</v>
      </c>
      <c r="F612" s="713" t="s">
        <v>540</v>
      </c>
      <c r="G612" s="707" t="s">
        <v>290</v>
      </c>
      <c r="H612" s="707">
        <v>6</v>
      </c>
      <c r="I612" s="692"/>
      <c r="J612" s="559" t="str">
        <f t="shared" si="10"/>
        <v>INCLUDED</v>
      </c>
    </row>
    <row r="613" spans="1:10" ht="46.8">
      <c r="A613" s="706">
        <v>591</v>
      </c>
      <c r="B613" s="689">
        <v>7000009996</v>
      </c>
      <c r="C613" s="689">
        <v>5220</v>
      </c>
      <c r="D613" s="700" t="s">
        <v>495</v>
      </c>
      <c r="E613" s="689">
        <v>1000028551</v>
      </c>
      <c r="F613" s="713" t="s">
        <v>722</v>
      </c>
      <c r="G613" s="707" t="s">
        <v>443</v>
      </c>
      <c r="H613" s="707">
        <v>1</v>
      </c>
      <c r="I613" s="692"/>
      <c r="J613" s="559" t="str">
        <f t="shared" si="10"/>
        <v>INCLUDED</v>
      </c>
    </row>
    <row r="614" spans="1:10">
      <c r="A614" s="706">
        <v>592</v>
      </c>
      <c r="B614" s="689">
        <v>7000009996</v>
      </c>
      <c r="C614" s="689">
        <v>5270</v>
      </c>
      <c r="D614" s="700" t="s">
        <v>496</v>
      </c>
      <c r="E614" s="689">
        <v>1000004964</v>
      </c>
      <c r="F614" s="713" t="s">
        <v>724</v>
      </c>
      <c r="G614" s="707" t="s">
        <v>290</v>
      </c>
      <c r="H614" s="707">
        <v>4</v>
      </c>
      <c r="I614" s="692"/>
      <c r="J614" s="559" t="str">
        <f t="shared" si="10"/>
        <v>INCLUDED</v>
      </c>
    </row>
    <row r="615" spans="1:10">
      <c r="A615" s="706">
        <v>593</v>
      </c>
      <c r="B615" s="689">
        <v>7000009996</v>
      </c>
      <c r="C615" s="689">
        <v>5280</v>
      </c>
      <c r="D615" s="700" t="s">
        <v>496</v>
      </c>
      <c r="E615" s="689">
        <v>1000004981</v>
      </c>
      <c r="F615" s="713" t="s">
        <v>726</v>
      </c>
      <c r="G615" s="707" t="s">
        <v>290</v>
      </c>
      <c r="H615" s="707">
        <v>2</v>
      </c>
      <c r="I615" s="692"/>
      <c r="J615" s="559" t="str">
        <f t="shared" si="10"/>
        <v>INCLUDED</v>
      </c>
    </row>
    <row r="616" spans="1:10">
      <c r="A616" s="706">
        <v>594</v>
      </c>
      <c r="B616" s="689">
        <v>7000009996</v>
      </c>
      <c r="C616" s="689">
        <v>5260</v>
      </c>
      <c r="D616" s="700" t="s">
        <v>496</v>
      </c>
      <c r="E616" s="689">
        <v>1000021642</v>
      </c>
      <c r="F616" s="713" t="s">
        <v>545</v>
      </c>
      <c r="G616" s="707" t="s">
        <v>290</v>
      </c>
      <c r="H616" s="707">
        <v>1</v>
      </c>
      <c r="I616" s="692"/>
      <c r="J616" s="559" t="str">
        <f t="shared" si="10"/>
        <v>INCLUDED</v>
      </c>
    </row>
    <row r="617" spans="1:10">
      <c r="A617" s="706">
        <v>595</v>
      </c>
      <c r="B617" s="689">
        <v>7000009996</v>
      </c>
      <c r="C617" s="689">
        <v>5290</v>
      </c>
      <c r="D617" s="700" t="s">
        <v>496</v>
      </c>
      <c r="E617" s="689">
        <v>1000030956</v>
      </c>
      <c r="F617" s="713" t="s">
        <v>725</v>
      </c>
      <c r="G617" s="707" t="s">
        <v>290</v>
      </c>
      <c r="H617" s="707">
        <v>1</v>
      </c>
      <c r="I617" s="692"/>
      <c r="J617" s="559" t="str">
        <f t="shared" si="10"/>
        <v>INCLUDED</v>
      </c>
    </row>
    <row r="618" spans="1:10">
      <c r="A618" s="706">
        <v>596</v>
      </c>
      <c r="B618" s="689">
        <v>7000009996</v>
      </c>
      <c r="C618" s="689">
        <v>5300</v>
      </c>
      <c r="D618" s="700" t="s">
        <v>497</v>
      </c>
      <c r="E618" s="689">
        <v>1000012027</v>
      </c>
      <c r="F618" s="713" t="s">
        <v>555</v>
      </c>
      <c r="G618" s="707" t="s">
        <v>290</v>
      </c>
      <c r="H618" s="707">
        <v>4</v>
      </c>
      <c r="I618" s="692"/>
      <c r="J618" s="559" t="str">
        <f t="shared" si="10"/>
        <v>INCLUDED</v>
      </c>
    </row>
    <row r="619" spans="1:10">
      <c r="A619" s="706">
        <v>597</v>
      </c>
      <c r="B619" s="689">
        <v>7000009996</v>
      </c>
      <c r="C619" s="689">
        <v>5310</v>
      </c>
      <c r="D619" s="700" t="s">
        <v>497</v>
      </c>
      <c r="E619" s="689">
        <v>1000012022</v>
      </c>
      <c r="F619" s="713" t="s">
        <v>556</v>
      </c>
      <c r="G619" s="707" t="s">
        <v>290</v>
      </c>
      <c r="H619" s="707">
        <v>10</v>
      </c>
      <c r="I619" s="692"/>
      <c r="J619" s="559" t="str">
        <f t="shared" si="10"/>
        <v>INCLUDED</v>
      </c>
    </row>
    <row r="620" spans="1:10">
      <c r="A620" s="706">
        <v>598</v>
      </c>
      <c r="B620" s="689">
        <v>7000009996</v>
      </c>
      <c r="C620" s="689">
        <v>5330</v>
      </c>
      <c r="D620" s="700" t="s">
        <v>497</v>
      </c>
      <c r="E620" s="689">
        <v>1000028771</v>
      </c>
      <c r="F620" s="713" t="s">
        <v>557</v>
      </c>
      <c r="G620" s="707" t="s">
        <v>290</v>
      </c>
      <c r="H620" s="707">
        <v>6</v>
      </c>
      <c r="I620" s="692"/>
      <c r="J620" s="559" t="str">
        <f t="shared" si="10"/>
        <v>INCLUDED</v>
      </c>
    </row>
    <row r="621" spans="1:10">
      <c r="A621" s="706">
        <v>599</v>
      </c>
      <c r="B621" s="689">
        <v>7000009996</v>
      </c>
      <c r="C621" s="689">
        <v>5320</v>
      </c>
      <c r="D621" s="700" t="s">
        <v>497</v>
      </c>
      <c r="E621" s="689">
        <v>1000012073</v>
      </c>
      <c r="F621" s="713" t="s">
        <v>558</v>
      </c>
      <c r="G621" s="707" t="s">
        <v>290</v>
      </c>
      <c r="H621" s="707">
        <v>2</v>
      </c>
      <c r="I621" s="692"/>
      <c r="J621" s="559" t="str">
        <f t="shared" si="10"/>
        <v>INCLUDED</v>
      </c>
    </row>
    <row r="622" spans="1:10">
      <c r="A622" s="706">
        <v>600</v>
      </c>
      <c r="B622" s="689">
        <v>7000009996</v>
      </c>
      <c r="C622" s="689">
        <v>5340</v>
      </c>
      <c r="D622" s="700" t="s">
        <v>497</v>
      </c>
      <c r="E622" s="689">
        <v>1000030636</v>
      </c>
      <c r="F622" s="713" t="s">
        <v>765</v>
      </c>
      <c r="G622" s="707" t="s">
        <v>443</v>
      </c>
      <c r="H622" s="707">
        <v>1</v>
      </c>
      <c r="I622" s="692"/>
      <c r="J622" s="559" t="str">
        <f t="shared" si="10"/>
        <v>INCLUDED</v>
      </c>
    </row>
    <row r="623" spans="1:10">
      <c r="A623" s="706">
        <v>601</v>
      </c>
      <c r="B623" s="689">
        <v>7000009996</v>
      </c>
      <c r="C623" s="689">
        <v>5350</v>
      </c>
      <c r="D623" s="700" t="s">
        <v>498</v>
      </c>
      <c r="E623" s="689">
        <v>1000014547</v>
      </c>
      <c r="F623" s="713" t="s">
        <v>445</v>
      </c>
      <c r="G623" s="707" t="s">
        <v>290</v>
      </c>
      <c r="H623" s="707">
        <v>2</v>
      </c>
      <c r="I623" s="692"/>
      <c r="J623" s="559" t="str">
        <f t="shared" si="10"/>
        <v>INCLUDED</v>
      </c>
    </row>
    <row r="624" spans="1:10">
      <c r="A624" s="706">
        <v>602</v>
      </c>
      <c r="B624" s="689">
        <v>7000009996</v>
      </c>
      <c r="C624" s="689">
        <v>5360</v>
      </c>
      <c r="D624" s="700" t="s">
        <v>498</v>
      </c>
      <c r="E624" s="689">
        <v>1000014548</v>
      </c>
      <c r="F624" s="713" t="s">
        <v>563</v>
      </c>
      <c r="G624" s="707" t="s">
        <v>290</v>
      </c>
      <c r="H624" s="707">
        <v>1</v>
      </c>
      <c r="I624" s="692"/>
      <c r="J624" s="559" t="str">
        <f t="shared" si="10"/>
        <v>INCLUDED</v>
      </c>
    </row>
    <row r="625" spans="1:10">
      <c r="A625" s="706">
        <v>603</v>
      </c>
      <c r="B625" s="689">
        <v>7000009996</v>
      </c>
      <c r="C625" s="689">
        <v>5370</v>
      </c>
      <c r="D625" s="700" t="s">
        <v>498</v>
      </c>
      <c r="E625" s="689">
        <v>1000020262</v>
      </c>
      <c r="F625" s="713" t="s">
        <v>446</v>
      </c>
      <c r="G625" s="707" t="s">
        <v>290</v>
      </c>
      <c r="H625" s="707">
        <v>1</v>
      </c>
      <c r="I625" s="692"/>
      <c r="J625" s="559" t="str">
        <f t="shared" si="10"/>
        <v>INCLUDED</v>
      </c>
    </row>
    <row r="626" spans="1:10">
      <c r="A626" s="706">
        <v>604</v>
      </c>
      <c r="B626" s="689">
        <v>7000009996</v>
      </c>
      <c r="C626" s="689">
        <v>5380</v>
      </c>
      <c r="D626" s="700" t="s">
        <v>498</v>
      </c>
      <c r="E626" s="689">
        <v>1000014535</v>
      </c>
      <c r="F626" s="713" t="s">
        <v>564</v>
      </c>
      <c r="G626" s="707" t="s">
        <v>290</v>
      </c>
      <c r="H626" s="707">
        <v>10</v>
      </c>
      <c r="I626" s="692"/>
      <c r="J626" s="559" t="str">
        <f t="shared" si="10"/>
        <v>INCLUDED</v>
      </c>
    </row>
    <row r="627" spans="1:10">
      <c r="A627" s="706">
        <v>605</v>
      </c>
      <c r="B627" s="689">
        <v>7000009996</v>
      </c>
      <c r="C627" s="689">
        <v>5390</v>
      </c>
      <c r="D627" s="700" t="s">
        <v>498</v>
      </c>
      <c r="E627" s="689">
        <v>1000014536</v>
      </c>
      <c r="F627" s="713" t="s">
        <v>565</v>
      </c>
      <c r="G627" s="707" t="s">
        <v>290</v>
      </c>
      <c r="H627" s="707">
        <v>10</v>
      </c>
      <c r="I627" s="692"/>
      <c r="J627" s="559" t="str">
        <f t="shared" si="10"/>
        <v>INCLUDED</v>
      </c>
    </row>
    <row r="628" spans="1:10">
      <c r="A628" s="706">
        <v>606</v>
      </c>
      <c r="B628" s="689">
        <v>7000009996</v>
      </c>
      <c r="C628" s="689">
        <v>5400</v>
      </c>
      <c r="D628" s="700" t="s">
        <v>498</v>
      </c>
      <c r="E628" s="689">
        <v>1000014538</v>
      </c>
      <c r="F628" s="713" t="s">
        <v>566</v>
      </c>
      <c r="G628" s="707" t="s">
        <v>290</v>
      </c>
      <c r="H628" s="707">
        <v>2</v>
      </c>
      <c r="I628" s="692"/>
      <c r="J628" s="559" t="str">
        <f t="shared" si="10"/>
        <v>INCLUDED</v>
      </c>
    </row>
    <row r="629" spans="1:10">
      <c r="A629" s="706">
        <v>607</v>
      </c>
      <c r="B629" s="689">
        <v>7000009996</v>
      </c>
      <c r="C629" s="689">
        <v>5410</v>
      </c>
      <c r="D629" s="700" t="s">
        <v>498</v>
      </c>
      <c r="E629" s="689">
        <v>1000014539</v>
      </c>
      <c r="F629" s="713" t="s">
        <v>567</v>
      </c>
      <c r="G629" s="707" t="s">
        <v>290</v>
      </c>
      <c r="H629" s="707">
        <v>4</v>
      </c>
      <c r="I629" s="692"/>
      <c r="J629" s="559" t="str">
        <f t="shared" si="10"/>
        <v>INCLUDED</v>
      </c>
    </row>
    <row r="630" spans="1:10">
      <c r="A630" s="706">
        <v>608</v>
      </c>
      <c r="B630" s="689">
        <v>7000009996</v>
      </c>
      <c r="C630" s="689">
        <v>5420</v>
      </c>
      <c r="D630" s="700" t="s">
        <v>498</v>
      </c>
      <c r="E630" s="689">
        <v>1000014534</v>
      </c>
      <c r="F630" s="713" t="s">
        <v>568</v>
      </c>
      <c r="G630" s="707" t="s">
        <v>290</v>
      </c>
      <c r="H630" s="707">
        <v>5</v>
      </c>
      <c r="I630" s="692"/>
      <c r="J630" s="559" t="str">
        <f t="shared" si="10"/>
        <v>INCLUDED</v>
      </c>
    </row>
    <row r="631" spans="1:10">
      <c r="A631" s="706">
        <v>609</v>
      </c>
      <c r="B631" s="689">
        <v>7000009996</v>
      </c>
      <c r="C631" s="689">
        <v>5430</v>
      </c>
      <c r="D631" s="700" t="s">
        <v>498</v>
      </c>
      <c r="E631" s="689">
        <v>1000014516</v>
      </c>
      <c r="F631" s="713" t="s">
        <v>569</v>
      </c>
      <c r="G631" s="707" t="s">
        <v>290</v>
      </c>
      <c r="H631" s="707">
        <v>4</v>
      </c>
      <c r="I631" s="692"/>
      <c r="J631" s="559" t="str">
        <f t="shared" si="10"/>
        <v>INCLUDED</v>
      </c>
    </row>
    <row r="632" spans="1:10" ht="31.2">
      <c r="A632" s="706">
        <v>610</v>
      </c>
      <c r="B632" s="689">
        <v>7000009996</v>
      </c>
      <c r="C632" s="689">
        <v>5440</v>
      </c>
      <c r="D632" s="700" t="s">
        <v>498</v>
      </c>
      <c r="E632" s="689">
        <v>1000001050</v>
      </c>
      <c r="F632" s="713" t="s">
        <v>570</v>
      </c>
      <c r="G632" s="707" t="s">
        <v>290</v>
      </c>
      <c r="H632" s="707">
        <v>4</v>
      </c>
      <c r="I632" s="692"/>
      <c r="J632" s="559" t="str">
        <f t="shared" si="10"/>
        <v>INCLUDED</v>
      </c>
    </row>
    <row r="633" spans="1:10" ht="31.2">
      <c r="A633" s="706">
        <v>611</v>
      </c>
      <c r="B633" s="689">
        <v>7000009996</v>
      </c>
      <c r="C633" s="689">
        <v>5450</v>
      </c>
      <c r="D633" s="700" t="s">
        <v>498</v>
      </c>
      <c r="E633" s="689">
        <v>1000000704</v>
      </c>
      <c r="F633" s="713" t="s">
        <v>728</v>
      </c>
      <c r="G633" s="707" t="s">
        <v>290</v>
      </c>
      <c r="H633" s="707">
        <v>2</v>
      </c>
      <c r="I633" s="692"/>
      <c r="J633" s="559" t="str">
        <f t="shared" si="10"/>
        <v>INCLUDED</v>
      </c>
    </row>
    <row r="634" spans="1:10">
      <c r="A634" s="706">
        <v>612</v>
      </c>
      <c r="B634" s="689">
        <v>7000009996</v>
      </c>
      <c r="C634" s="689">
        <v>5460</v>
      </c>
      <c r="D634" s="700" t="s">
        <v>498</v>
      </c>
      <c r="E634" s="689">
        <v>1000021982</v>
      </c>
      <c r="F634" s="713" t="s">
        <v>571</v>
      </c>
      <c r="G634" s="707" t="s">
        <v>290</v>
      </c>
      <c r="H634" s="707">
        <v>5</v>
      </c>
      <c r="I634" s="692"/>
      <c r="J634" s="559" t="str">
        <f t="shared" si="10"/>
        <v>INCLUDED</v>
      </c>
    </row>
    <row r="635" spans="1:10">
      <c r="A635" s="706">
        <v>613</v>
      </c>
      <c r="B635" s="689">
        <v>7000009996</v>
      </c>
      <c r="C635" s="689">
        <v>5470</v>
      </c>
      <c r="D635" s="700" t="s">
        <v>498</v>
      </c>
      <c r="E635" s="689">
        <v>1000021988</v>
      </c>
      <c r="F635" s="713" t="s">
        <v>572</v>
      </c>
      <c r="G635" s="707" t="s">
        <v>290</v>
      </c>
      <c r="H635" s="707">
        <v>4</v>
      </c>
      <c r="I635" s="692"/>
      <c r="J635" s="559" t="str">
        <f t="shared" si="10"/>
        <v>INCLUDED</v>
      </c>
    </row>
    <row r="636" spans="1:10" ht="31.2">
      <c r="A636" s="706">
        <v>614</v>
      </c>
      <c r="B636" s="689">
        <v>7000009996</v>
      </c>
      <c r="C636" s="689">
        <v>5480</v>
      </c>
      <c r="D636" s="700" t="s">
        <v>498</v>
      </c>
      <c r="E636" s="689">
        <v>1000019876</v>
      </c>
      <c r="F636" s="713" t="s">
        <v>573</v>
      </c>
      <c r="G636" s="707" t="s">
        <v>290</v>
      </c>
      <c r="H636" s="707">
        <v>4</v>
      </c>
      <c r="I636" s="692"/>
      <c r="J636" s="559" t="str">
        <f t="shared" si="10"/>
        <v>INCLUDED</v>
      </c>
    </row>
    <row r="637" spans="1:10" ht="31.2">
      <c r="A637" s="706">
        <v>615</v>
      </c>
      <c r="B637" s="689">
        <v>7000009996</v>
      </c>
      <c r="C637" s="689">
        <v>5520</v>
      </c>
      <c r="D637" s="700" t="s">
        <v>498</v>
      </c>
      <c r="E637" s="689">
        <v>1000034867</v>
      </c>
      <c r="F637" s="713" t="s">
        <v>766</v>
      </c>
      <c r="G637" s="707" t="s">
        <v>443</v>
      </c>
      <c r="H637" s="707">
        <v>1</v>
      </c>
      <c r="I637" s="692"/>
      <c r="J637" s="559" t="str">
        <f t="shared" si="10"/>
        <v>INCLUDED</v>
      </c>
    </row>
    <row r="638" spans="1:10">
      <c r="A638" s="706">
        <v>616</v>
      </c>
      <c r="B638" s="689">
        <v>7000009996</v>
      </c>
      <c r="C638" s="689">
        <v>5500</v>
      </c>
      <c r="D638" s="700" t="s">
        <v>498</v>
      </c>
      <c r="E638" s="689">
        <v>1000030002</v>
      </c>
      <c r="F638" s="713" t="s">
        <v>574</v>
      </c>
      <c r="G638" s="707" t="s">
        <v>443</v>
      </c>
      <c r="H638" s="707">
        <v>1</v>
      </c>
      <c r="I638" s="692"/>
      <c r="J638" s="559" t="str">
        <f t="shared" si="10"/>
        <v>INCLUDED</v>
      </c>
    </row>
    <row r="639" spans="1:10" ht="46.8">
      <c r="A639" s="706">
        <v>617</v>
      </c>
      <c r="B639" s="689">
        <v>7000009996</v>
      </c>
      <c r="C639" s="689">
        <v>5490</v>
      </c>
      <c r="D639" s="700" t="s">
        <v>498</v>
      </c>
      <c r="E639" s="689">
        <v>1000016666</v>
      </c>
      <c r="F639" s="713" t="s">
        <v>575</v>
      </c>
      <c r="G639" s="707" t="s">
        <v>443</v>
      </c>
      <c r="H639" s="707">
        <v>1</v>
      </c>
      <c r="I639" s="692"/>
      <c r="J639" s="559" t="str">
        <f t="shared" si="10"/>
        <v>INCLUDED</v>
      </c>
    </row>
    <row r="640" spans="1:10">
      <c r="A640" s="706">
        <v>618</v>
      </c>
      <c r="B640" s="689">
        <v>7000009996</v>
      </c>
      <c r="C640" s="689">
        <v>5510</v>
      </c>
      <c r="D640" s="700" t="s">
        <v>498</v>
      </c>
      <c r="E640" s="689">
        <v>1000030151</v>
      </c>
      <c r="F640" s="713" t="s">
        <v>576</v>
      </c>
      <c r="G640" s="707" t="s">
        <v>443</v>
      </c>
      <c r="H640" s="707">
        <v>1</v>
      </c>
      <c r="I640" s="692"/>
      <c r="J640" s="559" t="str">
        <f t="shared" si="10"/>
        <v>INCLUDED</v>
      </c>
    </row>
    <row r="641" spans="1:10">
      <c r="A641" s="706">
        <v>619</v>
      </c>
      <c r="B641" s="689">
        <v>7000009996</v>
      </c>
      <c r="C641" s="689">
        <v>5530</v>
      </c>
      <c r="D641" s="700" t="s">
        <v>499</v>
      </c>
      <c r="E641" s="689">
        <v>1000024515</v>
      </c>
      <c r="F641" s="713" t="s">
        <v>581</v>
      </c>
      <c r="G641" s="707" t="s">
        <v>290</v>
      </c>
      <c r="H641" s="707">
        <v>1</v>
      </c>
      <c r="I641" s="692"/>
      <c r="J641" s="559" t="str">
        <f t="shared" si="10"/>
        <v>INCLUDED</v>
      </c>
    </row>
    <row r="642" spans="1:10">
      <c r="A642" s="706">
        <v>620</v>
      </c>
      <c r="B642" s="689">
        <v>7000009996</v>
      </c>
      <c r="C642" s="689">
        <v>5540</v>
      </c>
      <c r="D642" s="700" t="s">
        <v>499</v>
      </c>
      <c r="E642" s="689">
        <v>1000025538</v>
      </c>
      <c r="F642" s="713" t="s">
        <v>582</v>
      </c>
      <c r="G642" s="707" t="s">
        <v>290</v>
      </c>
      <c r="H642" s="707">
        <v>1</v>
      </c>
      <c r="I642" s="692"/>
      <c r="J642" s="559" t="str">
        <f t="shared" si="10"/>
        <v>INCLUDED</v>
      </c>
    </row>
    <row r="643" spans="1:10" ht="62.4">
      <c r="A643" s="706">
        <v>621</v>
      </c>
      <c r="B643" s="689">
        <v>7000009996</v>
      </c>
      <c r="C643" s="689">
        <v>5580</v>
      </c>
      <c r="D643" s="700" t="s">
        <v>500</v>
      </c>
      <c r="E643" s="689">
        <v>1000015954</v>
      </c>
      <c r="F643" s="713" t="s">
        <v>730</v>
      </c>
      <c r="G643" s="707" t="s">
        <v>452</v>
      </c>
      <c r="H643" s="707">
        <v>58</v>
      </c>
      <c r="I643" s="692"/>
      <c r="J643" s="559" t="str">
        <f t="shared" si="10"/>
        <v>INCLUDED</v>
      </c>
    </row>
    <row r="644" spans="1:10" ht="46.8">
      <c r="A644" s="706">
        <v>622</v>
      </c>
      <c r="B644" s="689">
        <v>7000009996</v>
      </c>
      <c r="C644" s="689">
        <v>5560</v>
      </c>
      <c r="D644" s="700" t="s">
        <v>500</v>
      </c>
      <c r="E644" s="689">
        <v>1000011713</v>
      </c>
      <c r="F644" s="713" t="s">
        <v>583</v>
      </c>
      <c r="G644" s="707" t="s">
        <v>452</v>
      </c>
      <c r="H644" s="707">
        <v>3.5</v>
      </c>
      <c r="I644" s="692"/>
      <c r="J644" s="559" t="str">
        <f t="shared" si="10"/>
        <v>INCLUDED</v>
      </c>
    </row>
    <row r="645" spans="1:10" ht="46.8">
      <c r="A645" s="706">
        <v>623</v>
      </c>
      <c r="B645" s="689">
        <v>7000009996</v>
      </c>
      <c r="C645" s="689">
        <v>5570</v>
      </c>
      <c r="D645" s="700" t="s">
        <v>500</v>
      </c>
      <c r="E645" s="689">
        <v>1000012373</v>
      </c>
      <c r="F645" s="713" t="s">
        <v>584</v>
      </c>
      <c r="G645" s="707" t="s">
        <v>452</v>
      </c>
      <c r="H645" s="707">
        <v>4.4000000000000004</v>
      </c>
      <c r="I645" s="692"/>
      <c r="J645" s="559" t="str">
        <f t="shared" si="10"/>
        <v>INCLUDED</v>
      </c>
    </row>
    <row r="646" spans="1:10" ht="31.2">
      <c r="A646" s="706">
        <v>624</v>
      </c>
      <c r="B646" s="689">
        <v>7000009996</v>
      </c>
      <c r="C646" s="689">
        <v>5550</v>
      </c>
      <c r="D646" s="700" t="s">
        <v>500</v>
      </c>
      <c r="E646" s="689">
        <v>1000012369</v>
      </c>
      <c r="F646" s="713" t="s">
        <v>585</v>
      </c>
      <c r="G646" s="707" t="s">
        <v>290</v>
      </c>
      <c r="H646" s="707">
        <v>50</v>
      </c>
      <c r="I646" s="692"/>
      <c r="J646" s="559" t="str">
        <f t="shared" si="10"/>
        <v>INCLUDED</v>
      </c>
    </row>
    <row r="647" spans="1:10">
      <c r="A647" s="706">
        <v>625</v>
      </c>
      <c r="B647" s="689">
        <v>7000009996</v>
      </c>
      <c r="C647" s="689">
        <v>5590</v>
      </c>
      <c r="D647" s="700" t="s">
        <v>500</v>
      </c>
      <c r="E647" s="689">
        <v>1000032055</v>
      </c>
      <c r="F647" s="713" t="s">
        <v>586</v>
      </c>
      <c r="G647" s="707" t="s">
        <v>587</v>
      </c>
      <c r="H647" s="707">
        <v>1</v>
      </c>
      <c r="I647" s="692"/>
      <c r="J647" s="559" t="str">
        <f t="shared" si="10"/>
        <v>INCLUDED</v>
      </c>
    </row>
    <row r="648" spans="1:10" ht="31.2">
      <c r="A648" s="706">
        <v>626</v>
      </c>
      <c r="B648" s="689">
        <v>7000009996</v>
      </c>
      <c r="C648" s="689">
        <v>5600</v>
      </c>
      <c r="D648" s="700" t="s">
        <v>500</v>
      </c>
      <c r="E648" s="689">
        <v>1000020090</v>
      </c>
      <c r="F648" s="713" t="s">
        <v>474</v>
      </c>
      <c r="G648" s="707" t="s">
        <v>290</v>
      </c>
      <c r="H648" s="707">
        <v>3</v>
      </c>
      <c r="I648" s="692"/>
      <c r="J648" s="559" t="str">
        <f t="shared" si="10"/>
        <v>INCLUDED</v>
      </c>
    </row>
    <row r="649" spans="1:10" ht="31.2">
      <c r="A649" s="706">
        <v>627</v>
      </c>
      <c r="B649" s="689">
        <v>7000009996</v>
      </c>
      <c r="C649" s="689">
        <v>5610</v>
      </c>
      <c r="D649" s="700" t="s">
        <v>501</v>
      </c>
      <c r="E649" s="689">
        <v>1000011339</v>
      </c>
      <c r="F649" s="713" t="s">
        <v>733</v>
      </c>
      <c r="G649" s="707" t="s">
        <v>291</v>
      </c>
      <c r="H649" s="707">
        <v>4</v>
      </c>
      <c r="I649" s="692"/>
      <c r="J649" s="559" t="str">
        <f t="shared" si="10"/>
        <v>INCLUDED</v>
      </c>
    </row>
    <row r="650" spans="1:10" ht="31.2">
      <c r="A650" s="706">
        <v>628</v>
      </c>
      <c r="B650" s="689">
        <v>7000009996</v>
      </c>
      <c r="C650" s="689">
        <v>5620</v>
      </c>
      <c r="D650" s="700" t="s">
        <v>501</v>
      </c>
      <c r="E650" s="689">
        <v>1000011340</v>
      </c>
      <c r="F650" s="713" t="s">
        <v>734</v>
      </c>
      <c r="G650" s="707" t="s">
        <v>291</v>
      </c>
      <c r="H650" s="707">
        <v>2</v>
      </c>
      <c r="I650" s="692"/>
      <c r="J650" s="559" t="str">
        <f t="shared" si="10"/>
        <v>INCLUDED</v>
      </c>
    </row>
    <row r="651" spans="1:10" ht="31.2">
      <c r="A651" s="706">
        <v>629</v>
      </c>
      <c r="B651" s="689">
        <v>7000009996</v>
      </c>
      <c r="C651" s="689">
        <v>5630</v>
      </c>
      <c r="D651" s="700" t="s">
        <v>501</v>
      </c>
      <c r="E651" s="689">
        <v>1000011337</v>
      </c>
      <c r="F651" s="713" t="s">
        <v>735</v>
      </c>
      <c r="G651" s="707" t="s">
        <v>291</v>
      </c>
      <c r="H651" s="707">
        <v>1</v>
      </c>
      <c r="I651" s="692"/>
      <c r="J651" s="559" t="str">
        <f t="shared" si="10"/>
        <v>INCLUDED</v>
      </c>
    </row>
    <row r="652" spans="1:10">
      <c r="A652" s="706">
        <v>630</v>
      </c>
      <c r="B652" s="689">
        <v>7000009996</v>
      </c>
      <c r="C652" s="689">
        <v>5640</v>
      </c>
      <c r="D652" s="700" t="s">
        <v>501</v>
      </c>
      <c r="E652" s="689">
        <v>1000030634</v>
      </c>
      <c r="F652" s="713" t="s">
        <v>737</v>
      </c>
      <c r="G652" s="707" t="s">
        <v>291</v>
      </c>
      <c r="H652" s="707">
        <v>4</v>
      </c>
      <c r="I652" s="692"/>
      <c r="J652" s="559" t="str">
        <f t="shared" si="10"/>
        <v>INCLUDED</v>
      </c>
    </row>
    <row r="653" spans="1:10" ht="31.2">
      <c r="A653" s="706">
        <v>631</v>
      </c>
      <c r="B653" s="689">
        <v>7000009996</v>
      </c>
      <c r="C653" s="689">
        <v>5650</v>
      </c>
      <c r="D653" s="700" t="s">
        <v>501</v>
      </c>
      <c r="E653" s="689">
        <v>1000029278</v>
      </c>
      <c r="F653" s="713" t="s">
        <v>736</v>
      </c>
      <c r="G653" s="707" t="s">
        <v>291</v>
      </c>
      <c r="H653" s="707">
        <v>2</v>
      </c>
      <c r="I653" s="692"/>
      <c r="J653" s="559" t="str">
        <f t="shared" si="10"/>
        <v>INCLUDED</v>
      </c>
    </row>
    <row r="654" spans="1:10" ht="31.2">
      <c r="A654" s="706">
        <v>632</v>
      </c>
      <c r="B654" s="689">
        <v>7000009996</v>
      </c>
      <c r="C654" s="689">
        <v>6060</v>
      </c>
      <c r="D654" s="700" t="s">
        <v>502</v>
      </c>
      <c r="E654" s="689">
        <v>1000000444</v>
      </c>
      <c r="F654" s="713" t="s">
        <v>470</v>
      </c>
      <c r="G654" s="707" t="s">
        <v>443</v>
      </c>
      <c r="H654" s="707">
        <v>1</v>
      </c>
      <c r="I654" s="692"/>
      <c r="J654" s="559" t="str">
        <f t="shared" si="10"/>
        <v>INCLUDED</v>
      </c>
    </row>
    <row r="655" spans="1:10" ht="31.2">
      <c r="A655" s="706">
        <v>633</v>
      </c>
      <c r="B655" s="689">
        <v>7000009996</v>
      </c>
      <c r="C655" s="689">
        <v>6070</v>
      </c>
      <c r="D655" s="700" t="s">
        <v>502</v>
      </c>
      <c r="E655" s="689">
        <v>1000000443</v>
      </c>
      <c r="F655" s="713" t="s">
        <v>442</v>
      </c>
      <c r="G655" s="707" t="s">
        <v>443</v>
      </c>
      <c r="H655" s="707">
        <v>1</v>
      </c>
      <c r="I655" s="692"/>
      <c r="J655" s="559" t="str">
        <f t="shared" si="10"/>
        <v>INCLUDED</v>
      </c>
    </row>
    <row r="656" spans="1:10" ht="31.2">
      <c r="A656" s="706">
        <v>634</v>
      </c>
      <c r="B656" s="689">
        <v>7000009996</v>
      </c>
      <c r="C656" s="689">
        <v>6080</v>
      </c>
      <c r="D656" s="700" t="s">
        <v>502</v>
      </c>
      <c r="E656" s="689">
        <v>1000000442</v>
      </c>
      <c r="F656" s="713" t="s">
        <v>444</v>
      </c>
      <c r="G656" s="707" t="s">
        <v>443</v>
      </c>
      <c r="H656" s="707">
        <v>1</v>
      </c>
      <c r="I656" s="692"/>
      <c r="J656" s="559" t="str">
        <f t="shared" si="10"/>
        <v>INCLUDED</v>
      </c>
    </row>
    <row r="657" spans="1:10">
      <c r="A657" s="706">
        <v>635</v>
      </c>
      <c r="B657" s="689">
        <v>7000009996</v>
      </c>
      <c r="C657" s="689">
        <v>6100</v>
      </c>
      <c r="D657" s="700" t="s">
        <v>502</v>
      </c>
      <c r="E657" s="689">
        <v>1000032005</v>
      </c>
      <c r="F657" s="713" t="s">
        <v>739</v>
      </c>
      <c r="G657" s="707" t="s">
        <v>587</v>
      </c>
      <c r="H657" s="707">
        <v>3</v>
      </c>
      <c r="I657" s="692"/>
      <c r="J657" s="559" t="str">
        <f t="shared" si="10"/>
        <v>INCLUDED</v>
      </c>
    </row>
    <row r="658" spans="1:10" ht="46.8">
      <c r="A658" s="706">
        <v>636</v>
      </c>
      <c r="B658" s="689">
        <v>7000009996</v>
      </c>
      <c r="C658" s="689">
        <v>6090</v>
      </c>
      <c r="D658" s="700" t="s">
        <v>502</v>
      </c>
      <c r="E658" s="689">
        <v>1000032848</v>
      </c>
      <c r="F658" s="713" t="s">
        <v>740</v>
      </c>
      <c r="G658" s="707" t="s">
        <v>291</v>
      </c>
      <c r="H658" s="707">
        <v>8</v>
      </c>
      <c r="I658" s="692"/>
      <c r="J658" s="559" t="str">
        <f t="shared" si="10"/>
        <v>INCLUDED</v>
      </c>
    </row>
    <row r="659" spans="1:10">
      <c r="A659" s="706">
        <v>637</v>
      </c>
      <c r="B659" s="689">
        <v>7000009996</v>
      </c>
      <c r="C659" s="689">
        <v>6110</v>
      </c>
      <c r="D659" s="700" t="s">
        <v>502</v>
      </c>
      <c r="E659" s="689">
        <v>1000032006</v>
      </c>
      <c r="F659" s="713" t="s">
        <v>738</v>
      </c>
      <c r="G659" s="707" t="s">
        <v>587</v>
      </c>
      <c r="H659" s="707">
        <v>1</v>
      </c>
      <c r="I659" s="692"/>
      <c r="J659" s="559" t="str">
        <f t="shared" si="10"/>
        <v>INCLUDED</v>
      </c>
    </row>
    <row r="660" spans="1:10">
      <c r="A660" s="706">
        <v>638</v>
      </c>
      <c r="B660" s="689">
        <v>7000009996</v>
      </c>
      <c r="C660" s="689">
        <v>5790</v>
      </c>
      <c r="D660" s="700" t="s">
        <v>503</v>
      </c>
      <c r="E660" s="689">
        <v>1000028117</v>
      </c>
      <c r="F660" s="713" t="s">
        <v>747</v>
      </c>
      <c r="G660" s="707" t="s">
        <v>443</v>
      </c>
      <c r="H660" s="707">
        <v>1</v>
      </c>
      <c r="I660" s="692"/>
      <c r="J660" s="559" t="str">
        <f t="shared" ref="J660:J723" si="11">IF(I660="","INCLUDED",I660*H660)</f>
        <v>INCLUDED</v>
      </c>
    </row>
    <row r="661" spans="1:10">
      <c r="A661" s="706">
        <v>639</v>
      </c>
      <c r="B661" s="689">
        <v>7000009996</v>
      </c>
      <c r="C661" s="689">
        <v>5730</v>
      </c>
      <c r="D661" s="700" t="s">
        <v>503</v>
      </c>
      <c r="E661" s="689">
        <v>1000030960</v>
      </c>
      <c r="F661" s="713" t="s">
        <v>749</v>
      </c>
      <c r="G661" s="707" t="s">
        <v>443</v>
      </c>
      <c r="H661" s="707">
        <v>1</v>
      </c>
      <c r="I661" s="692"/>
      <c r="J661" s="559" t="str">
        <f t="shared" si="11"/>
        <v>INCLUDED</v>
      </c>
    </row>
    <row r="662" spans="1:10">
      <c r="A662" s="706">
        <v>640</v>
      </c>
      <c r="B662" s="689">
        <v>7000009996</v>
      </c>
      <c r="C662" s="689">
        <v>5740</v>
      </c>
      <c r="D662" s="700" t="s">
        <v>503</v>
      </c>
      <c r="E662" s="689">
        <v>1000030961</v>
      </c>
      <c r="F662" s="713" t="s">
        <v>750</v>
      </c>
      <c r="G662" s="707" t="s">
        <v>443</v>
      </c>
      <c r="H662" s="707">
        <v>1</v>
      </c>
      <c r="I662" s="692"/>
      <c r="J662" s="559" t="str">
        <f t="shared" si="11"/>
        <v>INCLUDED</v>
      </c>
    </row>
    <row r="663" spans="1:10">
      <c r="A663" s="706">
        <v>641</v>
      </c>
      <c r="B663" s="689">
        <v>7000009996</v>
      </c>
      <c r="C663" s="689">
        <v>5710</v>
      </c>
      <c r="D663" s="700" t="s">
        <v>503</v>
      </c>
      <c r="E663" s="689">
        <v>1000030730</v>
      </c>
      <c r="F663" s="713" t="s">
        <v>748</v>
      </c>
      <c r="G663" s="707" t="s">
        <v>443</v>
      </c>
      <c r="H663" s="707">
        <v>1</v>
      </c>
      <c r="I663" s="692"/>
      <c r="J663" s="559" t="str">
        <f t="shared" si="11"/>
        <v>INCLUDED</v>
      </c>
    </row>
    <row r="664" spans="1:10">
      <c r="A664" s="706">
        <v>642</v>
      </c>
      <c r="B664" s="689">
        <v>7000009996</v>
      </c>
      <c r="C664" s="689">
        <v>5700</v>
      </c>
      <c r="D664" s="700" t="s">
        <v>503</v>
      </c>
      <c r="E664" s="689">
        <v>1000030729</v>
      </c>
      <c r="F664" s="713" t="s">
        <v>751</v>
      </c>
      <c r="G664" s="707" t="s">
        <v>443</v>
      </c>
      <c r="H664" s="707">
        <v>1</v>
      </c>
      <c r="I664" s="692"/>
      <c r="J664" s="559" t="str">
        <f t="shared" si="11"/>
        <v>INCLUDED</v>
      </c>
    </row>
    <row r="665" spans="1:10">
      <c r="A665" s="706">
        <v>643</v>
      </c>
      <c r="B665" s="689">
        <v>7000009996</v>
      </c>
      <c r="C665" s="689">
        <v>5750</v>
      </c>
      <c r="D665" s="700" t="s">
        <v>503</v>
      </c>
      <c r="E665" s="689">
        <v>1000030653</v>
      </c>
      <c r="F665" s="713" t="s">
        <v>646</v>
      </c>
      <c r="G665" s="707" t="s">
        <v>443</v>
      </c>
      <c r="H665" s="707">
        <v>1</v>
      </c>
      <c r="I665" s="692"/>
      <c r="J665" s="559" t="str">
        <f t="shared" si="11"/>
        <v>INCLUDED</v>
      </c>
    </row>
    <row r="666" spans="1:10">
      <c r="A666" s="706">
        <v>644</v>
      </c>
      <c r="B666" s="689">
        <v>7000009996</v>
      </c>
      <c r="C666" s="689">
        <v>5800</v>
      </c>
      <c r="D666" s="700" t="s">
        <v>503</v>
      </c>
      <c r="E666" s="689">
        <v>1000019912</v>
      </c>
      <c r="F666" s="713" t="s">
        <v>627</v>
      </c>
      <c r="G666" s="707" t="s">
        <v>443</v>
      </c>
      <c r="H666" s="707">
        <v>1</v>
      </c>
      <c r="I666" s="692"/>
      <c r="J666" s="559" t="str">
        <f t="shared" si="11"/>
        <v>INCLUDED</v>
      </c>
    </row>
    <row r="667" spans="1:10">
      <c r="A667" s="706">
        <v>645</v>
      </c>
      <c r="B667" s="689">
        <v>7000009996</v>
      </c>
      <c r="C667" s="689">
        <v>5660</v>
      </c>
      <c r="D667" s="700" t="s">
        <v>503</v>
      </c>
      <c r="E667" s="689">
        <v>1000019927</v>
      </c>
      <c r="F667" s="713" t="s">
        <v>628</v>
      </c>
      <c r="G667" s="707" t="s">
        <v>443</v>
      </c>
      <c r="H667" s="707">
        <v>1</v>
      </c>
      <c r="I667" s="692"/>
      <c r="J667" s="559" t="str">
        <f t="shared" si="11"/>
        <v>INCLUDED</v>
      </c>
    </row>
    <row r="668" spans="1:10">
      <c r="A668" s="706">
        <v>646</v>
      </c>
      <c r="B668" s="689">
        <v>7000009996</v>
      </c>
      <c r="C668" s="689">
        <v>5680</v>
      </c>
      <c r="D668" s="700" t="s">
        <v>503</v>
      </c>
      <c r="E668" s="689">
        <v>1000029030</v>
      </c>
      <c r="F668" s="713" t="s">
        <v>752</v>
      </c>
      <c r="G668" s="707" t="s">
        <v>443</v>
      </c>
      <c r="H668" s="707">
        <v>1</v>
      </c>
      <c r="I668" s="692"/>
      <c r="J668" s="559" t="str">
        <f t="shared" si="11"/>
        <v>INCLUDED</v>
      </c>
    </row>
    <row r="669" spans="1:10">
      <c r="A669" s="706">
        <v>647</v>
      </c>
      <c r="B669" s="689">
        <v>7000009996</v>
      </c>
      <c r="C669" s="689">
        <v>5720</v>
      </c>
      <c r="D669" s="700" t="s">
        <v>503</v>
      </c>
      <c r="E669" s="689">
        <v>1000030652</v>
      </c>
      <c r="F669" s="713" t="s">
        <v>767</v>
      </c>
      <c r="G669" s="707" t="s">
        <v>443</v>
      </c>
      <c r="H669" s="707">
        <v>1</v>
      </c>
      <c r="I669" s="692"/>
      <c r="J669" s="559" t="str">
        <f t="shared" si="11"/>
        <v>INCLUDED</v>
      </c>
    </row>
    <row r="670" spans="1:10">
      <c r="A670" s="706">
        <v>648</v>
      </c>
      <c r="B670" s="689">
        <v>7000009996</v>
      </c>
      <c r="C670" s="689">
        <v>5670</v>
      </c>
      <c r="D670" s="700" t="s">
        <v>503</v>
      </c>
      <c r="E670" s="689">
        <v>1000019924</v>
      </c>
      <c r="F670" s="713" t="s">
        <v>629</v>
      </c>
      <c r="G670" s="707" t="s">
        <v>443</v>
      </c>
      <c r="H670" s="707">
        <v>1</v>
      </c>
      <c r="I670" s="692"/>
      <c r="J670" s="559" t="str">
        <f t="shared" si="11"/>
        <v>INCLUDED</v>
      </c>
    </row>
    <row r="671" spans="1:10">
      <c r="A671" s="706">
        <v>649</v>
      </c>
      <c r="B671" s="689">
        <v>7000009996</v>
      </c>
      <c r="C671" s="689">
        <v>5690</v>
      </c>
      <c r="D671" s="700" t="s">
        <v>503</v>
      </c>
      <c r="E671" s="689">
        <v>1000030655</v>
      </c>
      <c r="F671" s="713" t="s">
        <v>753</v>
      </c>
      <c r="G671" s="707" t="s">
        <v>290</v>
      </c>
      <c r="H671" s="707">
        <v>1</v>
      </c>
      <c r="I671" s="692"/>
      <c r="J671" s="559" t="str">
        <f t="shared" si="11"/>
        <v>INCLUDED</v>
      </c>
    </row>
    <row r="672" spans="1:10">
      <c r="A672" s="706">
        <v>650</v>
      </c>
      <c r="B672" s="689">
        <v>7000009996</v>
      </c>
      <c r="C672" s="689">
        <v>5760</v>
      </c>
      <c r="D672" s="700" t="s">
        <v>503</v>
      </c>
      <c r="E672" s="689">
        <v>1000026195</v>
      </c>
      <c r="F672" s="713" t="s">
        <v>630</v>
      </c>
      <c r="G672" s="707" t="s">
        <v>291</v>
      </c>
      <c r="H672" s="707">
        <v>1</v>
      </c>
      <c r="I672" s="692"/>
      <c r="J672" s="559" t="str">
        <f t="shared" si="11"/>
        <v>INCLUDED</v>
      </c>
    </row>
    <row r="673" spans="1:10">
      <c r="A673" s="706">
        <v>651</v>
      </c>
      <c r="B673" s="689">
        <v>7000009996</v>
      </c>
      <c r="C673" s="689">
        <v>5770</v>
      </c>
      <c r="D673" s="700" t="s">
        <v>503</v>
      </c>
      <c r="E673" s="689">
        <v>1000019921</v>
      </c>
      <c r="F673" s="713" t="s">
        <v>631</v>
      </c>
      <c r="G673" s="707" t="s">
        <v>443</v>
      </c>
      <c r="H673" s="707">
        <v>1</v>
      </c>
      <c r="I673" s="692"/>
      <c r="J673" s="559" t="str">
        <f t="shared" si="11"/>
        <v>INCLUDED</v>
      </c>
    </row>
    <row r="674" spans="1:10">
      <c r="A674" s="706">
        <v>652</v>
      </c>
      <c r="B674" s="689">
        <v>7000009996</v>
      </c>
      <c r="C674" s="689">
        <v>5780</v>
      </c>
      <c r="D674" s="700" t="s">
        <v>503</v>
      </c>
      <c r="E674" s="689">
        <v>1000019926</v>
      </c>
      <c r="F674" s="713" t="s">
        <v>632</v>
      </c>
      <c r="G674" s="707" t="s">
        <v>443</v>
      </c>
      <c r="H674" s="707">
        <v>1</v>
      </c>
      <c r="I674" s="692"/>
      <c r="J674" s="559" t="str">
        <f t="shared" si="11"/>
        <v>INCLUDED</v>
      </c>
    </row>
    <row r="675" spans="1:10">
      <c r="A675" s="706">
        <v>653</v>
      </c>
      <c r="B675" s="689">
        <v>7000009996</v>
      </c>
      <c r="C675" s="689">
        <v>5810</v>
      </c>
      <c r="D675" s="700" t="s">
        <v>503</v>
      </c>
      <c r="E675" s="689">
        <v>1000031011</v>
      </c>
      <c r="F675" s="713" t="s">
        <v>633</v>
      </c>
      <c r="G675" s="707" t="s">
        <v>443</v>
      </c>
      <c r="H675" s="707">
        <v>1</v>
      </c>
      <c r="I675" s="692"/>
      <c r="J675" s="559" t="str">
        <f t="shared" si="11"/>
        <v>INCLUDED</v>
      </c>
    </row>
    <row r="676" spans="1:10">
      <c r="A676" s="706">
        <v>654</v>
      </c>
      <c r="B676" s="689">
        <v>7000009996</v>
      </c>
      <c r="C676" s="689">
        <v>5820</v>
      </c>
      <c r="D676" s="700" t="s">
        <v>503</v>
      </c>
      <c r="E676" s="689">
        <v>1000031010</v>
      </c>
      <c r="F676" s="713" t="s">
        <v>754</v>
      </c>
      <c r="G676" s="707" t="s">
        <v>443</v>
      </c>
      <c r="H676" s="707">
        <v>1</v>
      </c>
      <c r="I676" s="692"/>
      <c r="J676" s="559" t="str">
        <f t="shared" si="11"/>
        <v>INCLUDED</v>
      </c>
    </row>
    <row r="677" spans="1:10">
      <c r="A677" s="706">
        <v>655</v>
      </c>
      <c r="B677" s="689">
        <v>7000009996</v>
      </c>
      <c r="C677" s="689">
        <v>5830</v>
      </c>
      <c r="D677" s="700" t="s">
        <v>503</v>
      </c>
      <c r="E677" s="689">
        <v>1000033322</v>
      </c>
      <c r="F677" s="713" t="s">
        <v>755</v>
      </c>
      <c r="G677" s="707" t="s">
        <v>443</v>
      </c>
      <c r="H677" s="707">
        <v>1</v>
      </c>
      <c r="I677" s="692"/>
      <c r="J677" s="559" t="str">
        <f t="shared" si="11"/>
        <v>INCLUDED</v>
      </c>
    </row>
    <row r="678" spans="1:10">
      <c r="A678" s="706">
        <v>656</v>
      </c>
      <c r="B678" s="689">
        <v>7000009996</v>
      </c>
      <c r="C678" s="689">
        <v>5840</v>
      </c>
      <c r="D678" s="700" t="s">
        <v>503</v>
      </c>
      <c r="E678" s="689">
        <v>1000031079</v>
      </c>
      <c r="F678" s="713" t="s">
        <v>771</v>
      </c>
      <c r="G678" s="707" t="s">
        <v>443</v>
      </c>
      <c r="H678" s="707">
        <v>1</v>
      </c>
      <c r="I678" s="692"/>
      <c r="J678" s="559" t="str">
        <f t="shared" si="11"/>
        <v>INCLUDED</v>
      </c>
    </row>
    <row r="679" spans="1:10" ht="31.2">
      <c r="A679" s="706">
        <v>657</v>
      </c>
      <c r="B679" s="689">
        <v>7000009996</v>
      </c>
      <c r="C679" s="689">
        <v>5860</v>
      </c>
      <c r="D679" s="700" t="s">
        <v>504</v>
      </c>
      <c r="E679" s="689">
        <v>1000004965</v>
      </c>
      <c r="F679" s="713" t="s">
        <v>757</v>
      </c>
      <c r="G679" s="707" t="s">
        <v>290</v>
      </c>
      <c r="H679" s="707">
        <v>6</v>
      </c>
      <c r="I679" s="692"/>
      <c r="J679" s="559" t="str">
        <f t="shared" si="11"/>
        <v>INCLUDED</v>
      </c>
    </row>
    <row r="680" spans="1:10" ht="31.2">
      <c r="A680" s="706">
        <v>658</v>
      </c>
      <c r="B680" s="689">
        <v>7000009996</v>
      </c>
      <c r="C680" s="689">
        <v>5850</v>
      </c>
      <c r="D680" s="700" t="s">
        <v>504</v>
      </c>
      <c r="E680" s="689">
        <v>1000018700</v>
      </c>
      <c r="F680" s="713" t="s">
        <v>651</v>
      </c>
      <c r="G680" s="707" t="s">
        <v>291</v>
      </c>
      <c r="H680" s="707">
        <v>1</v>
      </c>
      <c r="I680" s="692"/>
      <c r="J680" s="559" t="str">
        <f t="shared" si="11"/>
        <v>INCLUDED</v>
      </c>
    </row>
    <row r="681" spans="1:10" ht="31.2">
      <c r="A681" s="706">
        <v>659</v>
      </c>
      <c r="B681" s="689">
        <v>7000009996</v>
      </c>
      <c r="C681" s="689">
        <v>5870</v>
      </c>
      <c r="D681" s="700" t="s">
        <v>504</v>
      </c>
      <c r="E681" s="689">
        <v>1000030957</v>
      </c>
      <c r="F681" s="713" t="s">
        <v>758</v>
      </c>
      <c r="G681" s="707" t="s">
        <v>290</v>
      </c>
      <c r="H681" s="707">
        <v>1</v>
      </c>
      <c r="I681" s="692"/>
      <c r="J681" s="559" t="str">
        <f t="shared" si="11"/>
        <v>INCLUDED</v>
      </c>
    </row>
    <row r="682" spans="1:10" ht="31.2">
      <c r="A682" s="706">
        <v>660</v>
      </c>
      <c r="B682" s="689">
        <v>7000009996</v>
      </c>
      <c r="C682" s="689">
        <v>5880</v>
      </c>
      <c r="D682" s="700" t="s">
        <v>504</v>
      </c>
      <c r="E682" s="689">
        <v>1000031073</v>
      </c>
      <c r="F682" s="713" t="s">
        <v>759</v>
      </c>
      <c r="G682" s="707" t="s">
        <v>290</v>
      </c>
      <c r="H682" s="707">
        <v>8</v>
      </c>
      <c r="I682" s="692"/>
      <c r="J682" s="559" t="str">
        <f t="shared" si="11"/>
        <v>INCLUDED</v>
      </c>
    </row>
    <row r="683" spans="1:10" ht="31.2">
      <c r="A683" s="834">
        <v>661</v>
      </c>
      <c r="B683" s="806">
        <v>7000009996</v>
      </c>
      <c r="C683" s="806">
        <v>5890</v>
      </c>
      <c r="D683" s="807" t="s">
        <v>504</v>
      </c>
      <c r="E683" s="806">
        <v>1000031072</v>
      </c>
      <c r="F683" s="835" t="s">
        <v>760</v>
      </c>
      <c r="G683" s="836" t="s">
        <v>290</v>
      </c>
      <c r="H683" s="836">
        <v>1</v>
      </c>
      <c r="I683" s="808"/>
      <c r="J683" s="837" t="str">
        <f t="shared" si="11"/>
        <v>INCLUDED</v>
      </c>
    </row>
    <row r="684" spans="1:10">
      <c r="A684" s="843" t="s">
        <v>837</v>
      </c>
      <c r="B684" s="815" t="s">
        <v>773</v>
      </c>
      <c r="C684" s="815"/>
      <c r="D684" s="816"/>
      <c r="E684" s="816"/>
      <c r="F684" s="816"/>
      <c r="G684" s="816"/>
      <c r="H684" s="816"/>
      <c r="I684" s="816"/>
      <c r="J684" s="844"/>
    </row>
    <row r="685" spans="1:10">
      <c r="A685" s="838">
        <v>662</v>
      </c>
      <c r="B685" s="811">
        <v>7000009996</v>
      </c>
      <c r="C685" s="811">
        <v>6160</v>
      </c>
      <c r="D685" s="812" t="s">
        <v>491</v>
      </c>
      <c r="E685" s="811">
        <v>1000025219</v>
      </c>
      <c r="F685" s="839" t="s">
        <v>510</v>
      </c>
      <c r="G685" s="840" t="s">
        <v>290</v>
      </c>
      <c r="H685" s="840">
        <v>2</v>
      </c>
      <c r="I685" s="841"/>
      <c r="J685" s="842" t="str">
        <f t="shared" si="11"/>
        <v>INCLUDED</v>
      </c>
    </row>
    <row r="686" spans="1:10">
      <c r="A686" s="706">
        <v>663</v>
      </c>
      <c r="B686" s="689">
        <v>7000009996</v>
      </c>
      <c r="C686" s="689">
        <v>6170</v>
      </c>
      <c r="D686" s="700" t="s">
        <v>491</v>
      </c>
      <c r="E686" s="689">
        <v>1000015938</v>
      </c>
      <c r="F686" s="713" t="s">
        <v>705</v>
      </c>
      <c r="G686" s="707" t="s">
        <v>291</v>
      </c>
      <c r="H686" s="707">
        <v>2</v>
      </c>
      <c r="I686" s="692"/>
      <c r="J686" s="559" t="str">
        <f t="shared" si="11"/>
        <v>INCLUDED</v>
      </c>
    </row>
    <row r="687" spans="1:10">
      <c r="A687" s="706">
        <v>664</v>
      </c>
      <c r="B687" s="689">
        <v>7000009996</v>
      </c>
      <c r="C687" s="689">
        <v>6180</v>
      </c>
      <c r="D687" s="700" t="s">
        <v>491</v>
      </c>
      <c r="E687" s="689">
        <v>1000031071</v>
      </c>
      <c r="F687" s="713" t="s">
        <v>769</v>
      </c>
      <c r="G687" s="707" t="s">
        <v>290</v>
      </c>
      <c r="H687" s="707">
        <v>2</v>
      </c>
      <c r="I687" s="692"/>
      <c r="J687" s="559" t="str">
        <f t="shared" si="11"/>
        <v>INCLUDED</v>
      </c>
    </row>
    <row r="688" spans="1:10">
      <c r="A688" s="706">
        <v>665</v>
      </c>
      <c r="B688" s="689">
        <v>7000009996</v>
      </c>
      <c r="C688" s="689">
        <v>6190</v>
      </c>
      <c r="D688" s="700" t="s">
        <v>491</v>
      </c>
      <c r="E688" s="689">
        <v>1000031077</v>
      </c>
      <c r="F688" s="713" t="s">
        <v>770</v>
      </c>
      <c r="G688" s="707" t="s">
        <v>291</v>
      </c>
      <c r="H688" s="707">
        <v>2</v>
      </c>
      <c r="I688" s="692"/>
      <c r="J688" s="559" t="str">
        <f t="shared" si="11"/>
        <v>INCLUDED</v>
      </c>
    </row>
    <row r="689" spans="1:10">
      <c r="A689" s="706">
        <v>666</v>
      </c>
      <c r="B689" s="689">
        <v>7000009996</v>
      </c>
      <c r="C689" s="689">
        <v>6200</v>
      </c>
      <c r="D689" s="700" t="s">
        <v>492</v>
      </c>
      <c r="E689" s="689">
        <v>1000031070</v>
      </c>
      <c r="F689" s="713" t="s">
        <v>762</v>
      </c>
      <c r="G689" s="707" t="s">
        <v>290</v>
      </c>
      <c r="H689" s="707">
        <v>2</v>
      </c>
      <c r="I689" s="692"/>
      <c r="J689" s="559" t="str">
        <f t="shared" si="11"/>
        <v>INCLUDED</v>
      </c>
    </row>
    <row r="690" spans="1:10" ht="31.2">
      <c r="A690" s="706">
        <v>667</v>
      </c>
      <c r="B690" s="689">
        <v>7000009996</v>
      </c>
      <c r="C690" s="689">
        <v>6210</v>
      </c>
      <c r="D690" s="700" t="s">
        <v>698</v>
      </c>
      <c r="E690" s="689">
        <v>1000005063</v>
      </c>
      <c r="F690" s="713" t="s">
        <v>707</v>
      </c>
      <c r="G690" s="707" t="s">
        <v>290</v>
      </c>
      <c r="H690" s="707">
        <v>15</v>
      </c>
      <c r="I690" s="692"/>
      <c r="J690" s="559" t="str">
        <f t="shared" si="11"/>
        <v>INCLUDED</v>
      </c>
    </row>
    <row r="691" spans="1:10" ht="31.2">
      <c r="A691" s="706">
        <v>668</v>
      </c>
      <c r="B691" s="689">
        <v>7000009996</v>
      </c>
      <c r="C691" s="689">
        <v>6280</v>
      </c>
      <c r="D691" s="700" t="s">
        <v>698</v>
      </c>
      <c r="E691" s="689">
        <v>1000031122</v>
      </c>
      <c r="F691" s="713" t="s">
        <v>708</v>
      </c>
      <c r="G691" s="707" t="s">
        <v>290</v>
      </c>
      <c r="H691" s="707">
        <v>6</v>
      </c>
      <c r="I691" s="692"/>
      <c r="J691" s="559" t="str">
        <f t="shared" si="11"/>
        <v>INCLUDED</v>
      </c>
    </row>
    <row r="692" spans="1:10">
      <c r="A692" s="706">
        <v>669</v>
      </c>
      <c r="B692" s="689">
        <v>7000009996</v>
      </c>
      <c r="C692" s="689">
        <v>6240</v>
      </c>
      <c r="D692" s="700" t="s">
        <v>698</v>
      </c>
      <c r="E692" s="689">
        <v>1000005048</v>
      </c>
      <c r="F692" s="713" t="s">
        <v>713</v>
      </c>
      <c r="G692" s="707" t="s">
        <v>290</v>
      </c>
      <c r="H692" s="707">
        <v>6</v>
      </c>
      <c r="I692" s="692"/>
      <c r="J692" s="559" t="str">
        <f t="shared" si="11"/>
        <v>INCLUDED</v>
      </c>
    </row>
    <row r="693" spans="1:10">
      <c r="A693" s="706">
        <v>670</v>
      </c>
      <c r="B693" s="689">
        <v>7000009996</v>
      </c>
      <c r="C693" s="689">
        <v>6220</v>
      </c>
      <c r="D693" s="700" t="s">
        <v>698</v>
      </c>
      <c r="E693" s="689">
        <v>1000005067</v>
      </c>
      <c r="F693" s="713" t="s">
        <v>709</v>
      </c>
      <c r="G693" s="707" t="s">
        <v>290</v>
      </c>
      <c r="H693" s="707">
        <v>6</v>
      </c>
      <c r="I693" s="692"/>
      <c r="J693" s="559" t="str">
        <f t="shared" si="11"/>
        <v>INCLUDED</v>
      </c>
    </row>
    <row r="694" spans="1:10">
      <c r="A694" s="706">
        <v>671</v>
      </c>
      <c r="B694" s="689">
        <v>7000009996</v>
      </c>
      <c r="C694" s="689">
        <v>6230</v>
      </c>
      <c r="D694" s="700" t="s">
        <v>698</v>
      </c>
      <c r="E694" s="689">
        <v>1000005037</v>
      </c>
      <c r="F694" s="713" t="s">
        <v>710</v>
      </c>
      <c r="G694" s="707" t="s">
        <v>290</v>
      </c>
      <c r="H694" s="707">
        <v>8</v>
      </c>
      <c r="I694" s="692"/>
      <c r="J694" s="559" t="str">
        <f t="shared" si="11"/>
        <v>INCLUDED</v>
      </c>
    </row>
    <row r="695" spans="1:10">
      <c r="A695" s="706">
        <v>672</v>
      </c>
      <c r="B695" s="689">
        <v>7000009996</v>
      </c>
      <c r="C695" s="689">
        <v>6260</v>
      </c>
      <c r="D695" s="700" t="s">
        <v>698</v>
      </c>
      <c r="E695" s="689">
        <v>1000029252</v>
      </c>
      <c r="F695" s="713" t="s">
        <v>712</v>
      </c>
      <c r="G695" s="707" t="s">
        <v>290</v>
      </c>
      <c r="H695" s="707">
        <v>18</v>
      </c>
      <c r="I695" s="692"/>
      <c r="J695" s="559" t="str">
        <f t="shared" si="11"/>
        <v>INCLUDED</v>
      </c>
    </row>
    <row r="696" spans="1:10">
      <c r="A696" s="706">
        <v>673</v>
      </c>
      <c r="B696" s="689">
        <v>7000009996</v>
      </c>
      <c r="C696" s="689">
        <v>6250</v>
      </c>
      <c r="D696" s="700" t="s">
        <v>698</v>
      </c>
      <c r="E696" s="689">
        <v>1000005030</v>
      </c>
      <c r="F696" s="713" t="s">
        <v>711</v>
      </c>
      <c r="G696" s="707" t="s">
        <v>290</v>
      </c>
      <c r="H696" s="707">
        <v>8</v>
      </c>
      <c r="I696" s="692"/>
      <c r="J696" s="559" t="str">
        <f t="shared" si="11"/>
        <v>INCLUDED</v>
      </c>
    </row>
    <row r="697" spans="1:10">
      <c r="A697" s="706">
        <v>674</v>
      </c>
      <c r="B697" s="689">
        <v>7000009996</v>
      </c>
      <c r="C697" s="689">
        <v>6270</v>
      </c>
      <c r="D697" s="700" t="s">
        <v>698</v>
      </c>
      <c r="E697" s="689">
        <v>1000025327</v>
      </c>
      <c r="F697" s="713" t="s">
        <v>763</v>
      </c>
      <c r="G697" s="707" t="s">
        <v>290</v>
      </c>
      <c r="H697" s="707">
        <v>6</v>
      </c>
      <c r="I697" s="692"/>
      <c r="J697" s="559" t="str">
        <f t="shared" si="11"/>
        <v>INCLUDED</v>
      </c>
    </row>
    <row r="698" spans="1:10">
      <c r="A698" s="706">
        <v>675</v>
      </c>
      <c r="B698" s="689">
        <v>7000009996</v>
      </c>
      <c r="C698" s="689">
        <v>6290</v>
      </c>
      <c r="D698" s="700" t="s">
        <v>698</v>
      </c>
      <c r="E698" s="689">
        <v>1000005039</v>
      </c>
      <c r="F698" s="713" t="s">
        <v>706</v>
      </c>
      <c r="G698" s="707" t="s">
        <v>290</v>
      </c>
      <c r="H698" s="707">
        <v>7</v>
      </c>
      <c r="I698" s="692"/>
      <c r="J698" s="559" t="str">
        <f t="shared" si="11"/>
        <v>INCLUDED</v>
      </c>
    </row>
    <row r="699" spans="1:10">
      <c r="A699" s="706">
        <v>676</v>
      </c>
      <c r="B699" s="689">
        <v>7000009996</v>
      </c>
      <c r="C699" s="689">
        <v>7140</v>
      </c>
      <c r="D699" s="700" t="s">
        <v>699</v>
      </c>
      <c r="E699" s="689">
        <v>1000000610</v>
      </c>
      <c r="F699" s="713" t="s">
        <v>714</v>
      </c>
      <c r="G699" s="707" t="s">
        <v>290</v>
      </c>
      <c r="H699" s="707">
        <v>4</v>
      </c>
      <c r="I699" s="692"/>
      <c r="J699" s="559" t="str">
        <f t="shared" si="11"/>
        <v>INCLUDED</v>
      </c>
    </row>
    <row r="700" spans="1:10">
      <c r="A700" s="706">
        <v>677</v>
      </c>
      <c r="B700" s="689">
        <v>7000009996</v>
      </c>
      <c r="C700" s="689">
        <v>7150</v>
      </c>
      <c r="D700" s="700" t="s">
        <v>699</v>
      </c>
      <c r="E700" s="689">
        <v>1000020422</v>
      </c>
      <c r="F700" s="713" t="s">
        <v>661</v>
      </c>
      <c r="G700" s="707" t="s">
        <v>290</v>
      </c>
      <c r="H700" s="707">
        <v>12</v>
      </c>
      <c r="I700" s="692"/>
      <c r="J700" s="559" t="str">
        <f t="shared" si="11"/>
        <v>INCLUDED</v>
      </c>
    </row>
    <row r="701" spans="1:10">
      <c r="A701" s="706">
        <v>678</v>
      </c>
      <c r="B701" s="689">
        <v>7000009996</v>
      </c>
      <c r="C701" s="689">
        <v>7160</v>
      </c>
      <c r="D701" s="700" t="s">
        <v>699</v>
      </c>
      <c r="E701" s="689">
        <v>1000000593</v>
      </c>
      <c r="F701" s="713" t="s">
        <v>662</v>
      </c>
      <c r="G701" s="707" t="s">
        <v>290</v>
      </c>
      <c r="H701" s="707">
        <v>12</v>
      </c>
      <c r="I701" s="692"/>
      <c r="J701" s="559" t="str">
        <f t="shared" si="11"/>
        <v>INCLUDED</v>
      </c>
    </row>
    <row r="702" spans="1:10" ht="31.2">
      <c r="A702" s="706">
        <v>679</v>
      </c>
      <c r="B702" s="689">
        <v>7000009996</v>
      </c>
      <c r="C702" s="689">
        <v>7170</v>
      </c>
      <c r="D702" s="700" t="s">
        <v>699</v>
      </c>
      <c r="E702" s="689">
        <v>1000033307</v>
      </c>
      <c r="F702" s="713" t="s">
        <v>715</v>
      </c>
      <c r="G702" s="707" t="s">
        <v>291</v>
      </c>
      <c r="H702" s="707">
        <v>1</v>
      </c>
      <c r="I702" s="692"/>
      <c r="J702" s="559" t="str">
        <f t="shared" si="11"/>
        <v>INCLUDED</v>
      </c>
    </row>
    <row r="703" spans="1:10">
      <c r="A703" s="706">
        <v>680</v>
      </c>
      <c r="B703" s="689">
        <v>7000009996</v>
      </c>
      <c r="C703" s="689">
        <v>7180</v>
      </c>
      <c r="D703" s="700" t="s">
        <v>699</v>
      </c>
      <c r="E703" s="689">
        <v>1000033305</v>
      </c>
      <c r="F703" s="713" t="s">
        <v>716</v>
      </c>
      <c r="G703" s="707" t="s">
        <v>290</v>
      </c>
      <c r="H703" s="707">
        <v>4</v>
      </c>
      <c r="I703" s="692"/>
      <c r="J703" s="559" t="str">
        <f t="shared" si="11"/>
        <v>INCLUDED</v>
      </c>
    </row>
    <row r="704" spans="1:10" ht="31.2">
      <c r="A704" s="706">
        <v>681</v>
      </c>
      <c r="B704" s="689">
        <v>7000009996</v>
      </c>
      <c r="C704" s="689">
        <v>7190</v>
      </c>
      <c r="D704" s="700" t="s">
        <v>699</v>
      </c>
      <c r="E704" s="689">
        <v>1000033342</v>
      </c>
      <c r="F704" s="713" t="s">
        <v>717</v>
      </c>
      <c r="G704" s="707" t="s">
        <v>290</v>
      </c>
      <c r="H704" s="707">
        <v>2</v>
      </c>
      <c r="I704" s="692"/>
      <c r="J704" s="559" t="str">
        <f t="shared" si="11"/>
        <v>INCLUDED</v>
      </c>
    </row>
    <row r="705" spans="1:10" ht="31.2">
      <c r="A705" s="706">
        <v>682</v>
      </c>
      <c r="B705" s="689">
        <v>7000009996</v>
      </c>
      <c r="C705" s="689">
        <v>7200</v>
      </c>
      <c r="D705" s="700" t="s">
        <v>699</v>
      </c>
      <c r="E705" s="689">
        <v>1000033306</v>
      </c>
      <c r="F705" s="713" t="s">
        <v>718</v>
      </c>
      <c r="G705" s="707" t="s">
        <v>290</v>
      </c>
      <c r="H705" s="707">
        <v>2</v>
      </c>
      <c r="I705" s="692"/>
      <c r="J705" s="559" t="str">
        <f t="shared" si="11"/>
        <v>INCLUDED</v>
      </c>
    </row>
    <row r="706" spans="1:10">
      <c r="A706" s="706">
        <v>683</v>
      </c>
      <c r="B706" s="689">
        <v>7000009996</v>
      </c>
      <c r="C706" s="689">
        <v>6300</v>
      </c>
      <c r="D706" s="700" t="s">
        <v>495</v>
      </c>
      <c r="E706" s="689">
        <v>1000004313</v>
      </c>
      <c r="F706" s="713" t="s">
        <v>534</v>
      </c>
      <c r="G706" s="707" t="s">
        <v>291</v>
      </c>
      <c r="H706" s="707">
        <v>1</v>
      </c>
      <c r="I706" s="692"/>
      <c r="J706" s="559" t="str">
        <f t="shared" si="11"/>
        <v>INCLUDED</v>
      </c>
    </row>
    <row r="707" spans="1:10">
      <c r="A707" s="706">
        <v>684</v>
      </c>
      <c r="B707" s="689">
        <v>7000009996</v>
      </c>
      <c r="C707" s="689">
        <v>6310</v>
      </c>
      <c r="D707" s="700" t="s">
        <v>495</v>
      </c>
      <c r="E707" s="689">
        <v>1000004303</v>
      </c>
      <c r="F707" s="713" t="s">
        <v>535</v>
      </c>
      <c r="G707" s="707" t="s">
        <v>291</v>
      </c>
      <c r="H707" s="707">
        <v>1</v>
      </c>
      <c r="I707" s="692"/>
      <c r="J707" s="559" t="str">
        <f t="shared" si="11"/>
        <v>INCLUDED</v>
      </c>
    </row>
    <row r="708" spans="1:10">
      <c r="A708" s="706">
        <v>685</v>
      </c>
      <c r="B708" s="689">
        <v>7000009996</v>
      </c>
      <c r="C708" s="689">
        <v>6320</v>
      </c>
      <c r="D708" s="700" t="s">
        <v>495</v>
      </c>
      <c r="E708" s="689">
        <v>1000004311</v>
      </c>
      <c r="F708" s="713" t="s">
        <v>536</v>
      </c>
      <c r="G708" s="707" t="s">
        <v>291</v>
      </c>
      <c r="H708" s="707">
        <v>1</v>
      </c>
      <c r="I708" s="692"/>
      <c r="J708" s="559" t="str">
        <f t="shared" si="11"/>
        <v>INCLUDED</v>
      </c>
    </row>
    <row r="709" spans="1:10" ht="31.2">
      <c r="A709" s="706">
        <v>686</v>
      </c>
      <c r="B709" s="689">
        <v>7000009996</v>
      </c>
      <c r="C709" s="689">
        <v>6330</v>
      </c>
      <c r="D709" s="700" t="s">
        <v>495</v>
      </c>
      <c r="E709" s="689">
        <v>1000004308</v>
      </c>
      <c r="F709" s="713" t="s">
        <v>537</v>
      </c>
      <c r="G709" s="707" t="s">
        <v>291</v>
      </c>
      <c r="H709" s="707">
        <v>1</v>
      </c>
      <c r="I709" s="692"/>
      <c r="J709" s="559" t="str">
        <f t="shared" si="11"/>
        <v>INCLUDED</v>
      </c>
    </row>
    <row r="710" spans="1:10">
      <c r="A710" s="706">
        <v>687</v>
      </c>
      <c r="B710" s="689">
        <v>7000009996</v>
      </c>
      <c r="C710" s="689">
        <v>6410</v>
      </c>
      <c r="D710" s="700" t="s">
        <v>495</v>
      </c>
      <c r="E710" s="689">
        <v>1000000564</v>
      </c>
      <c r="F710" s="713" t="s">
        <v>719</v>
      </c>
      <c r="G710" s="707" t="s">
        <v>291</v>
      </c>
      <c r="H710" s="707">
        <v>2</v>
      </c>
      <c r="I710" s="692"/>
      <c r="J710" s="559" t="str">
        <f t="shared" si="11"/>
        <v>INCLUDED</v>
      </c>
    </row>
    <row r="711" spans="1:10">
      <c r="A711" s="706">
        <v>688</v>
      </c>
      <c r="B711" s="689">
        <v>7000009996</v>
      </c>
      <c r="C711" s="689">
        <v>6390</v>
      </c>
      <c r="D711" s="700" t="s">
        <v>495</v>
      </c>
      <c r="E711" s="689">
        <v>1000028342</v>
      </c>
      <c r="F711" s="713" t="s">
        <v>720</v>
      </c>
      <c r="G711" s="707" t="s">
        <v>290</v>
      </c>
      <c r="H711" s="707">
        <v>2</v>
      </c>
      <c r="I711" s="692"/>
      <c r="J711" s="559" t="str">
        <f t="shared" si="11"/>
        <v>INCLUDED</v>
      </c>
    </row>
    <row r="712" spans="1:10">
      <c r="A712" s="706">
        <v>689</v>
      </c>
      <c r="B712" s="689">
        <v>7000009996</v>
      </c>
      <c r="C712" s="689">
        <v>6340</v>
      </c>
      <c r="D712" s="700" t="s">
        <v>495</v>
      </c>
      <c r="E712" s="689">
        <v>1000000580</v>
      </c>
      <c r="F712" s="713" t="s">
        <v>721</v>
      </c>
      <c r="G712" s="707" t="s">
        <v>290</v>
      </c>
      <c r="H712" s="707">
        <v>2</v>
      </c>
      <c r="I712" s="692"/>
      <c r="J712" s="559" t="str">
        <f t="shared" si="11"/>
        <v>INCLUDED</v>
      </c>
    </row>
    <row r="713" spans="1:10">
      <c r="A713" s="706">
        <v>690</v>
      </c>
      <c r="B713" s="689">
        <v>7000009996</v>
      </c>
      <c r="C713" s="689">
        <v>6360</v>
      </c>
      <c r="D713" s="700" t="s">
        <v>495</v>
      </c>
      <c r="E713" s="689">
        <v>1000004765</v>
      </c>
      <c r="F713" s="713" t="s">
        <v>538</v>
      </c>
      <c r="G713" s="707" t="s">
        <v>291</v>
      </c>
      <c r="H713" s="707">
        <v>2</v>
      </c>
      <c r="I713" s="692"/>
      <c r="J713" s="559" t="str">
        <f t="shared" si="11"/>
        <v>INCLUDED</v>
      </c>
    </row>
    <row r="714" spans="1:10">
      <c r="A714" s="706">
        <v>691</v>
      </c>
      <c r="B714" s="689">
        <v>7000009996</v>
      </c>
      <c r="C714" s="689">
        <v>6370</v>
      </c>
      <c r="D714" s="700" t="s">
        <v>495</v>
      </c>
      <c r="E714" s="689">
        <v>1000028345</v>
      </c>
      <c r="F714" s="713" t="s">
        <v>539</v>
      </c>
      <c r="G714" s="707" t="s">
        <v>291</v>
      </c>
      <c r="H714" s="707">
        <v>2</v>
      </c>
      <c r="I714" s="692"/>
      <c r="J714" s="559" t="str">
        <f t="shared" si="11"/>
        <v>INCLUDED</v>
      </c>
    </row>
    <row r="715" spans="1:10">
      <c r="A715" s="706">
        <v>692</v>
      </c>
      <c r="B715" s="689">
        <v>7000009996</v>
      </c>
      <c r="C715" s="689">
        <v>6400</v>
      </c>
      <c r="D715" s="700" t="s">
        <v>495</v>
      </c>
      <c r="E715" s="689">
        <v>1000030539</v>
      </c>
      <c r="F715" s="713" t="s">
        <v>764</v>
      </c>
      <c r="G715" s="707" t="s">
        <v>290</v>
      </c>
      <c r="H715" s="707">
        <v>1</v>
      </c>
      <c r="I715" s="692"/>
      <c r="J715" s="559" t="str">
        <f t="shared" si="11"/>
        <v>INCLUDED</v>
      </c>
    </row>
    <row r="716" spans="1:10">
      <c r="A716" s="706">
        <v>693</v>
      </c>
      <c r="B716" s="689">
        <v>7000009996</v>
      </c>
      <c r="C716" s="689">
        <v>6350</v>
      </c>
      <c r="D716" s="700" t="s">
        <v>495</v>
      </c>
      <c r="E716" s="689">
        <v>1000013502</v>
      </c>
      <c r="F716" s="713" t="s">
        <v>540</v>
      </c>
      <c r="G716" s="707" t="s">
        <v>290</v>
      </c>
      <c r="H716" s="707">
        <v>6</v>
      </c>
      <c r="I716" s="692"/>
      <c r="J716" s="559" t="str">
        <f t="shared" si="11"/>
        <v>INCLUDED</v>
      </c>
    </row>
    <row r="717" spans="1:10" ht="46.8">
      <c r="A717" s="706">
        <v>694</v>
      </c>
      <c r="B717" s="689">
        <v>7000009996</v>
      </c>
      <c r="C717" s="689">
        <v>6380</v>
      </c>
      <c r="D717" s="700" t="s">
        <v>495</v>
      </c>
      <c r="E717" s="689">
        <v>1000028551</v>
      </c>
      <c r="F717" s="713" t="s">
        <v>722</v>
      </c>
      <c r="G717" s="707" t="s">
        <v>443</v>
      </c>
      <c r="H717" s="707">
        <v>1</v>
      </c>
      <c r="I717" s="692"/>
      <c r="J717" s="559" t="str">
        <f t="shared" si="11"/>
        <v>INCLUDED</v>
      </c>
    </row>
    <row r="718" spans="1:10">
      <c r="A718" s="706">
        <v>695</v>
      </c>
      <c r="B718" s="689">
        <v>7000009996</v>
      </c>
      <c r="C718" s="689">
        <v>6430</v>
      </c>
      <c r="D718" s="700" t="s">
        <v>496</v>
      </c>
      <c r="E718" s="689">
        <v>1000004964</v>
      </c>
      <c r="F718" s="713" t="s">
        <v>724</v>
      </c>
      <c r="G718" s="707" t="s">
        <v>290</v>
      </c>
      <c r="H718" s="707">
        <v>4</v>
      </c>
      <c r="I718" s="692"/>
      <c r="J718" s="559" t="str">
        <f t="shared" si="11"/>
        <v>INCLUDED</v>
      </c>
    </row>
    <row r="719" spans="1:10">
      <c r="A719" s="706">
        <v>696</v>
      </c>
      <c r="B719" s="689">
        <v>7000009996</v>
      </c>
      <c r="C719" s="689">
        <v>6440</v>
      </c>
      <c r="D719" s="700" t="s">
        <v>496</v>
      </c>
      <c r="E719" s="689">
        <v>1000004981</v>
      </c>
      <c r="F719" s="713" t="s">
        <v>726</v>
      </c>
      <c r="G719" s="707" t="s">
        <v>290</v>
      </c>
      <c r="H719" s="707">
        <v>2</v>
      </c>
      <c r="I719" s="692"/>
      <c r="J719" s="559" t="str">
        <f t="shared" si="11"/>
        <v>INCLUDED</v>
      </c>
    </row>
    <row r="720" spans="1:10">
      <c r="A720" s="706">
        <v>697</v>
      </c>
      <c r="B720" s="689">
        <v>7000009996</v>
      </c>
      <c r="C720" s="689">
        <v>6420</v>
      </c>
      <c r="D720" s="700" t="s">
        <v>496</v>
      </c>
      <c r="E720" s="689">
        <v>1000021642</v>
      </c>
      <c r="F720" s="713" t="s">
        <v>545</v>
      </c>
      <c r="G720" s="707" t="s">
        <v>290</v>
      </c>
      <c r="H720" s="707">
        <v>1</v>
      </c>
      <c r="I720" s="692"/>
      <c r="J720" s="559" t="str">
        <f t="shared" si="11"/>
        <v>INCLUDED</v>
      </c>
    </row>
    <row r="721" spans="1:10">
      <c r="A721" s="706">
        <v>698</v>
      </c>
      <c r="B721" s="689">
        <v>7000009996</v>
      </c>
      <c r="C721" s="689">
        <v>6450</v>
      </c>
      <c r="D721" s="700" t="s">
        <v>496</v>
      </c>
      <c r="E721" s="689">
        <v>1000030956</v>
      </c>
      <c r="F721" s="713" t="s">
        <v>725</v>
      </c>
      <c r="G721" s="707" t="s">
        <v>290</v>
      </c>
      <c r="H721" s="707">
        <v>1</v>
      </c>
      <c r="I721" s="692"/>
      <c r="J721" s="559" t="str">
        <f t="shared" si="11"/>
        <v>INCLUDED</v>
      </c>
    </row>
    <row r="722" spans="1:10">
      <c r="A722" s="706">
        <v>699</v>
      </c>
      <c r="B722" s="689">
        <v>7000009996</v>
      </c>
      <c r="C722" s="689">
        <v>6460</v>
      </c>
      <c r="D722" s="700" t="s">
        <v>497</v>
      </c>
      <c r="E722" s="689">
        <v>1000012027</v>
      </c>
      <c r="F722" s="713" t="s">
        <v>555</v>
      </c>
      <c r="G722" s="707" t="s">
        <v>290</v>
      </c>
      <c r="H722" s="707">
        <v>4</v>
      </c>
      <c r="I722" s="692"/>
      <c r="J722" s="559" t="str">
        <f t="shared" si="11"/>
        <v>INCLUDED</v>
      </c>
    </row>
    <row r="723" spans="1:10">
      <c r="A723" s="706">
        <v>700</v>
      </c>
      <c r="B723" s="689">
        <v>7000009996</v>
      </c>
      <c r="C723" s="689">
        <v>6470</v>
      </c>
      <c r="D723" s="700" t="s">
        <v>497</v>
      </c>
      <c r="E723" s="689">
        <v>1000012022</v>
      </c>
      <c r="F723" s="713" t="s">
        <v>556</v>
      </c>
      <c r="G723" s="707" t="s">
        <v>290</v>
      </c>
      <c r="H723" s="707">
        <v>10</v>
      </c>
      <c r="I723" s="692"/>
      <c r="J723" s="559" t="str">
        <f t="shared" si="11"/>
        <v>INCLUDED</v>
      </c>
    </row>
    <row r="724" spans="1:10">
      <c r="A724" s="706">
        <v>701</v>
      </c>
      <c r="B724" s="689">
        <v>7000009996</v>
      </c>
      <c r="C724" s="689">
        <v>6490</v>
      </c>
      <c r="D724" s="700" t="s">
        <v>497</v>
      </c>
      <c r="E724" s="689">
        <v>1000028771</v>
      </c>
      <c r="F724" s="713" t="s">
        <v>557</v>
      </c>
      <c r="G724" s="707" t="s">
        <v>290</v>
      </c>
      <c r="H724" s="707">
        <v>6</v>
      </c>
      <c r="I724" s="692"/>
      <c r="J724" s="559" t="str">
        <f t="shared" ref="J724:J787" si="12">IF(I724="","INCLUDED",I724*H724)</f>
        <v>INCLUDED</v>
      </c>
    </row>
    <row r="725" spans="1:10">
      <c r="A725" s="706">
        <v>702</v>
      </c>
      <c r="B725" s="689">
        <v>7000009996</v>
      </c>
      <c r="C725" s="689">
        <v>6480</v>
      </c>
      <c r="D725" s="700" t="s">
        <v>497</v>
      </c>
      <c r="E725" s="689">
        <v>1000012073</v>
      </c>
      <c r="F725" s="713" t="s">
        <v>558</v>
      </c>
      <c r="G725" s="707" t="s">
        <v>290</v>
      </c>
      <c r="H725" s="707">
        <v>2</v>
      </c>
      <c r="I725" s="692"/>
      <c r="J725" s="559" t="str">
        <f t="shared" si="12"/>
        <v>INCLUDED</v>
      </c>
    </row>
    <row r="726" spans="1:10">
      <c r="A726" s="706">
        <v>703</v>
      </c>
      <c r="B726" s="689">
        <v>7000009996</v>
      </c>
      <c r="C726" s="689">
        <v>6500</v>
      </c>
      <c r="D726" s="700" t="s">
        <v>497</v>
      </c>
      <c r="E726" s="689">
        <v>1000030636</v>
      </c>
      <c r="F726" s="713" t="s">
        <v>765</v>
      </c>
      <c r="G726" s="707" t="s">
        <v>443</v>
      </c>
      <c r="H726" s="707">
        <v>1</v>
      </c>
      <c r="I726" s="692"/>
      <c r="J726" s="559" t="str">
        <f t="shared" si="12"/>
        <v>INCLUDED</v>
      </c>
    </row>
    <row r="727" spans="1:10">
      <c r="A727" s="706">
        <v>704</v>
      </c>
      <c r="B727" s="689">
        <v>7000009996</v>
      </c>
      <c r="C727" s="689">
        <v>6510</v>
      </c>
      <c r="D727" s="700" t="s">
        <v>498</v>
      </c>
      <c r="E727" s="689">
        <v>1000014547</v>
      </c>
      <c r="F727" s="713" t="s">
        <v>445</v>
      </c>
      <c r="G727" s="707" t="s">
        <v>290</v>
      </c>
      <c r="H727" s="707">
        <v>2</v>
      </c>
      <c r="I727" s="692"/>
      <c r="J727" s="559" t="str">
        <f t="shared" si="12"/>
        <v>INCLUDED</v>
      </c>
    </row>
    <row r="728" spans="1:10">
      <c r="A728" s="706">
        <v>705</v>
      </c>
      <c r="B728" s="689">
        <v>7000009996</v>
      </c>
      <c r="C728" s="689">
        <v>6520</v>
      </c>
      <c r="D728" s="700" t="s">
        <v>498</v>
      </c>
      <c r="E728" s="689">
        <v>1000014548</v>
      </c>
      <c r="F728" s="713" t="s">
        <v>563</v>
      </c>
      <c r="G728" s="707" t="s">
        <v>290</v>
      </c>
      <c r="H728" s="707">
        <v>1</v>
      </c>
      <c r="I728" s="692"/>
      <c r="J728" s="559" t="str">
        <f t="shared" si="12"/>
        <v>INCLUDED</v>
      </c>
    </row>
    <row r="729" spans="1:10">
      <c r="A729" s="706">
        <v>706</v>
      </c>
      <c r="B729" s="689">
        <v>7000009996</v>
      </c>
      <c r="C729" s="689">
        <v>6530</v>
      </c>
      <c r="D729" s="700" t="s">
        <v>498</v>
      </c>
      <c r="E729" s="689">
        <v>1000020262</v>
      </c>
      <c r="F729" s="713" t="s">
        <v>446</v>
      </c>
      <c r="G729" s="707" t="s">
        <v>290</v>
      </c>
      <c r="H729" s="707">
        <v>1</v>
      </c>
      <c r="I729" s="692"/>
      <c r="J729" s="559" t="str">
        <f t="shared" si="12"/>
        <v>INCLUDED</v>
      </c>
    </row>
    <row r="730" spans="1:10">
      <c r="A730" s="706">
        <v>707</v>
      </c>
      <c r="B730" s="689">
        <v>7000009996</v>
      </c>
      <c r="C730" s="689">
        <v>6540</v>
      </c>
      <c r="D730" s="700" t="s">
        <v>498</v>
      </c>
      <c r="E730" s="689">
        <v>1000014535</v>
      </c>
      <c r="F730" s="713" t="s">
        <v>564</v>
      </c>
      <c r="G730" s="707" t="s">
        <v>290</v>
      </c>
      <c r="H730" s="707">
        <v>10</v>
      </c>
      <c r="I730" s="692"/>
      <c r="J730" s="559" t="str">
        <f t="shared" si="12"/>
        <v>INCLUDED</v>
      </c>
    </row>
    <row r="731" spans="1:10">
      <c r="A731" s="706">
        <v>708</v>
      </c>
      <c r="B731" s="689">
        <v>7000009996</v>
      </c>
      <c r="C731" s="689">
        <v>6550</v>
      </c>
      <c r="D731" s="700" t="s">
        <v>498</v>
      </c>
      <c r="E731" s="689">
        <v>1000014536</v>
      </c>
      <c r="F731" s="713" t="s">
        <v>565</v>
      </c>
      <c r="G731" s="707" t="s">
        <v>290</v>
      </c>
      <c r="H731" s="707">
        <v>10</v>
      </c>
      <c r="I731" s="692"/>
      <c r="J731" s="559" t="str">
        <f t="shared" si="12"/>
        <v>INCLUDED</v>
      </c>
    </row>
    <row r="732" spans="1:10">
      <c r="A732" s="706">
        <v>709</v>
      </c>
      <c r="B732" s="689">
        <v>7000009996</v>
      </c>
      <c r="C732" s="689">
        <v>6560</v>
      </c>
      <c r="D732" s="700" t="s">
        <v>498</v>
      </c>
      <c r="E732" s="689">
        <v>1000014538</v>
      </c>
      <c r="F732" s="713" t="s">
        <v>566</v>
      </c>
      <c r="G732" s="707" t="s">
        <v>290</v>
      </c>
      <c r="H732" s="707">
        <v>2</v>
      </c>
      <c r="I732" s="692"/>
      <c r="J732" s="559" t="str">
        <f t="shared" si="12"/>
        <v>INCLUDED</v>
      </c>
    </row>
    <row r="733" spans="1:10">
      <c r="A733" s="706">
        <v>710</v>
      </c>
      <c r="B733" s="689">
        <v>7000009996</v>
      </c>
      <c r="C733" s="689">
        <v>6570</v>
      </c>
      <c r="D733" s="700" t="s">
        <v>498</v>
      </c>
      <c r="E733" s="689">
        <v>1000014539</v>
      </c>
      <c r="F733" s="713" t="s">
        <v>567</v>
      </c>
      <c r="G733" s="707" t="s">
        <v>290</v>
      </c>
      <c r="H733" s="707">
        <v>4</v>
      </c>
      <c r="I733" s="692"/>
      <c r="J733" s="559" t="str">
        <f t="shared" si="12"/>
        <v>INCLUDED</v>
      </c>
    </row>
    <row r="734" spans="1:10">
      <c r="A734" s="706">
        <v>711</v>
      </c>
      <c r="B734" s="689">
        <v>7000009996</v>
      </c>
      <c r="C734" s="689">
        <v>6580</v>
      </c>
      <c r="D734" s="700" t="s">
        <v>498</v>
      </c>
      <c r="E734" s="689">
        <v>1000014534</v>
      </c>
      <c r="F734" s="713" t="s">
        <v>568</v>
      </c>
      <c r="G734" s="707" t="s">
        <v>290</v>
      </c>
      <c r="H734" s="707">
        <v>5</v>
      </c>
      <c r="I734" s="692"/>
      <c r="J734" s="559" t="str">
        <f t="shared" si="12"/>
        <v>INCLUDED</v>
      </c>
    </row>
    <row r="735" spans="1:10">
      <c r="A735" s="706">
        <v>712</v>
      </c>
      <c r="B735" s="689">
        <v>7000009996</v>
      </c>
      <c r="C735" s="689">
        <v>6590</v>
      </c>
      <c r="D735" s="700" t="s">
        <v>498</v>
      </c>
      <c r="E735" s="689">
        <v>1000014516</v>
      </c>
      <c r="F735" s="713" t="s">
        <v>569</v>
      </c>
      <c r="G735" s="707" t="s">
        <v>290</v>
      </c>
      <c r="H735" s="707">
        <v>4</v>
      </c>
      <c r="I735" s="692"/>
      <c r="J735" s="559" t="str">
        <f t="shared" si="12"/>
        <v>INCLUDED</v>
      </c>
    </row>
    <row r="736" spans="1:10" ht="31.2">
      <c r="A736" s="706">
        <v>713</v>
      </c>
      <c r="B736" s="689">
        <v>7000009996</v>
      </c>
      <c r="C736" s="689">
        <v>6600</v>
      </c>
      <c r="D736" s="700" t="s">
        <v>498</v>
      </c>
      <c r="E736" s="689">
        <v>1000001050</v>
      </c>
      <c r="F736" s="713" t="s">
        <v>570</v>
      </c>
      <c r="G736" s="707" t="s">
        <v>290</v>
      </c>
      <c r="H736" s="707">
        <v>4</v>
      </c>
      <c r="I736" s="692"/>
      <c r="J736" s="559" t="str">
        <f t="shared" si="12"/>
        <v>INCLUDED</v>
      </c>
    </row>
    <row r="737" spans="1:10" ht="31.2">
      <c r="A737" s="706">
        <v>714</v>
      </c>
      <c r="B737" s="689">
        <v>7000009996</v>
      </c>
      <c r="C737" s="689">
        <v>6610</v>
      </c>
      <c r="D737" s="700" t="s">
        <v>498</v>
      </c>
      <c r="E737" s="689">
        <v>1000000704</v>
      </c>
      <c r="F737" s="713" t="s">
        <v>728</v>
      </c>
      <c r="G737" s="707" t="s">
        <v>290</v>
      </c>
      <c r="H737" s="707">
        <v>2</v>
      </c>
      <c r="I737" s="692"/>
      <c r="J737" s="559" t="str">
        <f t="shared" si="12"/>
        <v>INCLUDED</v>
      </c>
    </row>
    <row r="738" spans="1:10">
      <c r="A738" s="706">
        <v>715</v>
      </c>
      <c r="B738" s="689">
        <v>7000009996</v>
      </c>
      <c r="C738" s="689">
        <v>6620</v>
      </c>
      <c r="D738" s="700" t="s">
        <v>498</v>
      </c>
      <c r="E738" s="689">
        <v>1000021982</v>
      </c>
      <c r="F738" s="713" t="s">
        <v>571</v>
      </c>
      <c r="G738" s="707" t="s">
        <v>290</v>
      </c>
      <c r="H738" s="707">
        <v>5</v>
      </c>
      <c r="I738" s="692"/>
      <c r="J738" s="559" t="str">
        <f t="shared" si="12"/>
        <v>INCLUDED</v>
      </c>
    </row>
    <row r="739" spans="1:10">
      <c r="A739" s="706">
        <v>716</v>
      </c>
      <c r="B739" s="689">
        <v>7000009996</v>
      </c>
      <c r="C739" s="689">
        <v>6630</v>
      </c>
      <c r="D739" s="700" t="s">
        <v>498</v>
      </c>
      <c r="E739" s="689">
        <v>1000021988</v>
      </c>
      <c r="F739" s="713" t="s">
        <v>572</v>
      </c>
      <c r="G739" s="707" t="s">
        <v>290</v>
      </c>
      <c r="H739" s="707">
        <v>4</v>
      </c>
      <c r="I739" s="692"/>
      <c r="J739" s="559" t="str">
        <f t="shared" si="12"/>
        <v>INCLUDED</v>
      </c>
    </row>
    <row r="740" spans="1:10" ht="31.2">
      <c r="A740" s="706">
        <v>717</v>
      </c>
      <c r="B740" s="689">
        <v>7000009996</v>
      </c>
      <c r="C740" s="689">
        <v>6640</v>
      </c>
      <c r="D740" s="700" t="s">
        <v>498</v>
      </c>
      <c r="E740" s="689">
        <v>1000019876</v>
      </c>
      <c r="F740" s="713" t="s">
        <v>573</v>
      </c>
      <c r="G740" s="707" t="s">
        <v>290</v>
      </c>
      <c r="H740" s="707">
        <v>4</v>
      </c>
      <c r="I740" s="692"/>
      <c r="J740" s="559" t="str">
        <f t="shared" si="12"/>
        <v>INCLUDED</v>
      </c>
    </row>
    <row r="741" spans="1:10" ht="31.2">
      <c r="A741" s="706">
        <v>718</v>
      </c>
      <c r="B741" s="689">
        <v>7000009996</v>
      </c>
      <c r="C741" s="689">
        <v>6680</v>
      </c>
      <c r="D741" s="700" t="s">
        <v>498</v>
      </c>
      <c r="E741" s="689">
        <v>1000034867</v>
      </c>
      <c r="F741" s="713" t="s">
        <v>766</v>
      </c>
      <c r="G741" s="707" t="s">
        <v>443</v>
      </c>
      <c r="H741" s="707">
        <v>1</v>
      </c>
      <c r="I741" s="692"/>
      <c r="J741" s="559" t="str">
        <f t="shared" si="12"/>
        <v>INCLUDED</v>
      </c>
    </row>
    <row r="742" spans="1:10">
      <c r="A742" s="706">
        <v>719</v>
      </c>
      <c r="B742" s="689">
        <v>7000009996</v>
      </c>
      <c r="C742" s="689">
        <v>6660</v>
      </c>
      <c r="D742" s="700" t="s">
        <v>498</v>
      </c>
      <c r="E742" s="689">
        <v>1000030002</v>
      </c>
      <c r="F742" s="713" t="s">
        <v>574</v>
      </c>
      <c r="G742" s="707" t="s">
        <v>443</v>
      </c>
      <c r="H742" s="707">
        <v>1</v>
      </c>
      <c r="I742" s="692"/>
      <c r="J742" s="559" t="str">
        <f t="shared" si="12"/>
        <v>INCLUDED</v>
      </c>
    </row>
    <row r="743" spans="1:10" ht="46.8">
      <c r="A743" s="706">
        <v>720</v>
      </c>
      <c r="B743" s="689">
        <v>7000009996</v>
      </c>
      <c r="C743" s="689">
        <v>6650</v>
      </c>
      <c r="D743" s="700" t="s">
        <v>498</v>
      </c>
      <c r="E743" s="689">
        <v>1000016666</v>
      </c>
      <c r="F743" s="713" t="s">
        <v>575</v>
      </c>
      <c r="G743" s="707" t="s">
        <v>443</v>
      </c>
      <c r="H743" s="707">
        <v>1</v>
      </c>
      <c r="I743" s="692"/>
      <c r="J743" s="559" t="str">
        <f t="shared" si="12"/>
        <v>INCLUDED</v>
      </c>
    </row>
    <row r="744" spans="1:10">
      <c r="A744" s="706">
        <v>721</v>
      </c>
      <c r="B744" s="689">
        <v>7000009996</v>
      </c>
      <c r="C744" s="689">
        <v>6670</v>
      </c>
      <c r="D744" s="700" t="s">
        <v>498</v>
      </c>
      <c r="E744" s="689">
        <v>1000030151</v>
      </c>
      <c r="F744" s="713" t="s">
        <v>576</v>
      </c>
      <c r="G744" s="707" t="s">
        <v>443</v>
      </c>
      <c r="H744" s="707">
        <v>1</v>
      </c>
      <c r="I744" s="692"/>
      <c r="J744" s="559" t="str">
        <f t="shared" si="12"/>
        <v>INCLUDED</v>
      </c>
    </row>
    <row r="745" spans="1:10">
      <c r="A745" s="706">
        <v>722</v>
      </c>
      <c r="B745" s="689">
        <v>7000009996</v>
      </c>
      <c r="C745" s="689">
        <v>6690</v>
      </c>
      <c r="D745" s="700" t="s">
        <v>499</v>
      </c>
      <c r="E745" s="689">
        <v>1000024515</v>
      </c>
      <c r="F745" s="713" t="s">
        <v>581</v>
      </c>
      <c r="G745" s="707" t="s">
        <v>290</v>
      </c>
      <c r="H745" s="707">
        <v>1</v>
      </c>
      <c r="I745" s="692"/>
      <c r="J745" s="559" t="str">
        <f t="shared" si="12"/>
        <v>INCLUDED</v>
      </c>
    </row>
    <row r="746" spans="1:10">
      <c r="A746" s="706">
        <v>723</v>
      </c>
      <c r="B746" s="689">
        <v>7000009996</v>
      </c>
      <c r="C746" s="689">
        <v>6700</v>
      </c>
      <c r="D746" s="700" t="s">
        <v>499</v>
      </c>
      <c r="E746" s="689">
        <v>1000025538</v>
      </c>
      <c r="F746" s="713" t="s">
        <v>582</v>
      </c>
      <c r="G746" s="707" t="s">
        <v>290</v>
      </c>
      <c r="H746" s="707">
        <v>1</v>
      </c>
      <c r="I746" s="692"/>
      <c r="J746" s="559" t="str">
        <f t="shared" si="12"/>
        <v>INCLUDED</v>
      </c>
    </row>
    <row r="747" spans="1:10" ht="62.4">
      <c r="A747" s="706">
        <v>724</v>
      </c>
      <c r="B747" s="689">
        <v>7000009996</v>
      </c>
      <c r="C747" s="689">
        <v>6740</v>
      </c>
      <c r="D747" s="700" t="s">
        <v>500</v>
      </c>
      <c r="E747" s="689">
        <v>1000015954</v>
      </c>
      <c r="F747" s="713" t="s">
        <v>730</v>
      </c>
      <c r="G747" s="707" t="s">
        <v>452</v>
      </c>
      <c r="H747" s="707">
        <v>58</v>
      </c>
      <c r="I747" s="692"/>
      <c r="J747" s="559" t="str">
        <f t="shared" si="12"/>
        <v>INCLUDED</v>
      </c>
    </row>
    <row r="748" spans="1:10" ht="46.8">
      <c r="A748" s="706">
        <v>725</v>
      </c>
      <c r="B748" s="689">
        <v>7000009996</v>
      </c>
      <c r="C748" s="689">
        <v>6720</v>
      </c>
      <c r="D748" s="700" t="s">
        <v>500</v>
      </c>
      <c r="E748" s="689">
        <v>1000011713</v>
      </c>
      <c r="F748" s="713" t="s">
        <v>583</v>
      </c>
      <c r="G748" s="707" t="s">
        <v>452</v>
      </c>
      <c r="H748" s="707">
        <v>3.5</v>
      </c>
      <c r="I748" s="692"/>
      <c r="J748" s="559" t="str">
        <f t="shared" si="12"/>
        <v>INCLUDED</v>
      </c>
    </row>
    <row r="749" spans="1:10" ht="46.8">
      <c r="A749" s="706">
        <v>726</v>
      </c>
      <c r="B749" s="689">
        <v>7000009996</v>
      </c>
      <c r="C749" s="689">
        <v>6730</v>
      </c>
      <c r="D749" s="700" t="s">
        <v>500</v>
      </c>
      <c r="E749" s="689">
        <v>1000012373</v>
      </c>
      <c r="F749" s="713" t="s">
        <v>584</v>
      </c>
      <c r="G749" s="707" t="s">
        <v>452</v>
      </c>
      <c r="H749" s="707">
        <v>4.4000000000000004</v>
      </c>
      <c r="I749" s="692"/>
      <c r="J749" s="559" t="str">
        <f t="shared" si="12"/>
        <v>INCLUDED</v>
      </c>
    </row>
    <row r="750" spans="1:10" ht="31.2">
      <c r="A750" s="706">
        <v>727</v>
      </c>
      <c r="B750" s="689">
        <v>7000009996</v>
      </c>
      <c r="C750" s="689">
        <v>6710</v>
      </c>
      <c r="D750" s="700" t="s">
        <v>500</v>
      </c>
      <c r="E750" s="689">
        <v>1000012369</v>
      </c>
      <c r="F750" s="713" t="s">
        <v>585</v>
      </c>
      <c r="G750" s="707" t="s">
        <v>290</v>
      </c>
      <c r="H750" s="707">
        <v>50</v>
      </c>
      <c r="I750" s="692"/>
      <c r="J750" s="559" t="str">
        <f t="shared" si="12"/>
        <v>INCLUDED</v>
      </c>
    </row>
    <row r="751" spans="1:10">
      <c r="A751" s="706">
        <v>728</v>
      </c>
      <c r="B751" s="689">
        <v>7000009996</v>
      </c>
      <c r="C751" s="689">
        <v>6750</v>
      </c>
      <c r="D751" s="700" t="s">
        <v>500</v>
      </c>
      <c r="E751" s="689">
        <v>1000032055</v>
      </c>
      <c r="F751" s="713" t="s">
        <v>586</v>
      </c>
      <c r="G751" s="707" t="s">
        <v>587</v>
      </c>
      <c r="H751" s="707">
        <v>1</v>
      </c>
      <c r="I751" s="692"/>
      <c r="J751" s="559" t="str">
        <f t="shared" si="12"/>
        <v>INCLUDED</v>
      </c>
    </row>
    <row r="752" spans="1:10" ht="31.2">
      <c r="A752" s="706">
        <v>729</v>
      </c>
      <c r="B752" s="689">
        <v>7000009996</v>
      </c>
      <c r="C752" s="689">
        <v>6760</v>
      </c>
      <c r="D752" s="700" t="s">
        <v>500</v>
      </c>
      <c r="E752" s="689">
        <v>1000020090</v>
      </c>
      <c r="F752" s="713" t="s">
        <v>474</v>
      </c>
      <c r="G752" s="707" t="s">
        <v>290</v>
      </c>
      <c r="H752" s="707">
        <v>3</v>
      </c>
      <c r="I752" s="692"/>
      <c r="J752" s="559" t="str">
        <f t="shared" si="12"/>
        <v>INCLUDED</v>
      </c>
    </row>
    <row r="753" spans="1:10" ht="31.2">
      <c r="A753" s="706">
        <v>730</v>
      </c>
      <c r="B753" s="689">
        <v>7000009996</v>
      </c>
      <c r="C753" s="689">
        <v>6770</v>
      </c>
      <c r="D753" s="700" t="s">
        <v>501</v>
      </c>
      <c r="E753" s="689">
        <v>1000011339</v>
      </c>
      <c r="F753" s="713" t="s">
        <v>733</v>
      </c>
      <c r="G753" s="707" t="s">
        <v>291</v>
      </c>
      <c r="H753" s="707">
        <v>4</v>
      </c>
      <c r="I753" s="692"/>
      <c r="J753" s="559" t="str">
        <f t="shared" si="12"/>
        <v>INCLUDED</v>
      </c>
    </row>
    <row r="754" spans="1:10" ht="31.2">
      <c r="A754" s="706">
        <v>731</v>
      </c>
      <c r="B754" s="689">
        <v>7000009996</v>
      </c>
      <c r="C754" s="689">
        <v>6780</v>
      </c>
      <c r="D754" s="700" t="s">
        <v>501</v>
      </c>
      <c r="E754" s="689">
        <v>1000011340</v>
      </c>
      <c r="F754" s="713" t="s">
        <v>734</v>
      </c>
      <c r="G754" s="707" t="s">
        <v>291</v>
      </c>
      <c r="H754" s="707">
        <v>2</v>
      </c>
      <c r="I754" s="692"/>
      <c r="J754" s="559" t="str">
        <f t="shared" si="12"/>
        <v>INCLUDED</v>
      </c>
    </row>
    <row r="755" spans="1:10" ht="31.2">
      <c r="A755" s="706">
        <v>732</v>
      </c>
      <c r="B755" s="689">
        <v>7000009996</v>
      </c>
      <c r="C755" s="689">
        <v>6790</v>
      </c>
      <c r="D755" s="700" t="s">
        <v>501</v>
      </c>
      <c r="E755" s="689">
        <v>1000011337</v>
      </c>
      <c r="F755" s="713" t="s">
        <v>735</v>
      </c>
      <c r="G755" s="707" t="s">
        <v>291</v>
      </c>
      <c r="H755" s="707">
        <v>1</v>
      </c>
      <c r="I755" s="692"/>
      <c r="J755" s="559" t="str">
        <f t="shared" si="12"/>
        <v>INCLUDED</v>
      </c>
    </row>
    <row r="756" spans="1:10">
      <c r="A756" s="706">
        <v>733</v>
      </c>
      <c r="B756" s="689">
        <v>7000009996</v>
      </c>
      <c r="C756" s="689">
        <v>6800</v>
      </c>
      <c r="D756" s="700" t="s">
        <v>501</v>
      </c>
      <c r="E756" s="689">
        <v>1000030634</v>
      </c>
      <c r="F756" s="713" t="s">
        <v>737</v>
      </c>
      <c r="G756" s="707" t="s">
        <v>291</v>
      </c>
      <c r="H756" s="707">
        <v>4</v>
      </c>
      <c r="I756" s="692"/>
      <c r="J756" s="559" t="str">
        <f t="shared" si="12"/>
        <v>INCLUDED</v>
      </c>
    </row>
    <row r="757" spans="1:10" ht="31.2">
      <c r="A757" s="706">
        <v>734</v>
      </c>
      <c r="B757" s="689">
        <v>7000009996</v>
      </c>
      <c r="C757" s="689">
        <v>6810</v>
      </c>
      <c r="D757" s="700" t="s">
        <v>501</v>
      </c>
      <c r="E757" s="689">
        <v>1000029278</v>
      </c>
      <c r="F757" s="713" t="s">
        <v>736</v>
      </c>
      <c r="G757" s="707" t="s">
        <v>291</v>
      </c>
      <c r="H757" s="707">
        <v>2</v>
      </c>
      <c r="I757" s="692"/>
      <c r="J757" s="559" t="str">
        <f t="shared" si="12"/>
        <v>INCLUDED</v>
      </c>
    </row>
    <row r="758" spans="1:10" ht="31.2">
      <c r="A758" s="706">
        <v>735</v>
      </c>
      <c r="B758" s="689">
        <v>7000009996</v>
      </c>
      <c r="C758" s="689">
        <v>7220</v>
      </c>
      <c r="D758" s="700" t="s">
        <v>502</v>
      </c>
      <c r="E758" s="689">
        <v>1000000444</v>
      </c>
      <c r="F758" s="713" t="s">
        <v>470</v>
      </c>
      <c r="G758" s="707" t="s">
        <v>443</v>
      </c>
      <c r="H758" s="707">
        <v>1</v>
      </c>
      <c r="I758" s="692"/>
      <c r="J758" s="559" t="str">
        <f t="shared" si="12"/>
        <v>INCLUDED</v>
      </c>
    </row>
    <row r="759" spans="1:10" ht="31.2">
      <c r="A759" s="706">
        <v>736</v>
      </c>
      <c r="B759" s="689">
        <v>7000009996</v>
      </c>
      <c r="C759" s="689">
        <v>7230</v>
      </c>
      <c r="D759" s="700" t="s">
        <v>502</v>
      </c>
      <c r="E759" s="689">
        <v>1000000443</v>
      </c>
      <c r="F759" s="713" t="s">
        <v>442</v>
      </c>
      <c r="G759" s="707" t="s">
        <v>443</v>
      </c>
      <c r="H759" s="707">
        <v>1</v>
      </c>
      <c r="I759" s="692"/>
      <c r="J759" s="559" t="str">
        <f t="shared" si="12"/>
        <v>INCLUDED</v>
      </c>
    </row>
    <row r="760" spans="1:10" ht="31.2">
      <c r="A760" s="706">
        <v>737</v>
      </c>
      <c r="B760" s="689">
        <v>7000009996</v>
      </c>
      <c r="C760" s="689">
        <v>7240</v>
      </c>
      <c r="D760" s="700" t="s">
        <v>502</v>
      </c>
      <c r="E760" s="689">
        <v>1000000442</v>
      </c>
      <c r="F760" s="713" t="s">
        <v>444</v>
      </c>
      <c r="G760" s="707" t="s">
        <v>443</v>
      </c>
      <c r="H760" s="707">
        <v>1</v>
      </c>
      <c r="I760" s="692"/>
      <c r="J760" s="559" t="str">
        <f t="shared" si="12"/>
        <v>INCLUDED</v>
      </c>
    </row>
    <row r="761" spans="1:10">
      <c r="A761" s="706">
        <v>738</v>
      </c>
      <c r="B761" s="689">
        <v>7000009996</v>
      </c>
      <c r="C761" s="689">
        <v>7260</v>
      </c>
      <c r="D761" s="700" t="s">
        <v>502</v>
      </c>
      <c r="E761" s="689">
        <v>1000032005</v>
      </c>
      <c r="F761" s="713" t="s">
        <v>739</v>
      </c>
      <c r="G761" s="707" t="s">
        <v>587</v>
      </c>
      <c r="H761" s="707">
        <v>3</v>
      </c>
      <c r="I761" s="692"/>
      <c r="J761" s="559" t="str">
        <f t="shared" si="12"/>
        <v>INCLUDED</v>
      </c>
    </row>
    <row r="762" spans="1:10" ht="46.8">
      <c r="A762" s="706">
        <v>739</v>
      </c>
      <c r="B762" s="689">
        <v>7000009996</v>
      </c>
      <c r="C762" s="689">
        <v>7250</v>
      </c>
      <c r="D762" s="700" t="s">
        <v>502</v>
      </c>
      <c r="E762" s="689">
        <v>1000032848</v>
      </c>
      <c r="F762" s="713" t="s">
        <v>740</v>
      </c>
      <c r="G762" s="707" t="s">
        <v>291</v>
      </c>
      <c r="H762" s="707">
        <v>8</v>
      </c>
      <c r="I762" s="692"/>
      <c r="J762" s="559" t="str">
        <f t="shared" si="12"/>
        <v>INCLUDED</v>
      </c>
    </row>
    <row r="763" spans="1:10">
      <c r="A763" s="706">
        <v>740</v>
      </c>
      <c r="B763" s="689">
        <v>7000009996</v>
      </c>
      <c r="C763" s="689">
        <v>7270</v>
      </c>
      <c r="D763" s="700" t="s">
        <v>502</v>
      </c>
      <c r="E763" s="689">
        <v>1000032006</v>
      </c>
      <c r="F763" s="713" t="s">
        <v>738</v>
      </c>
      <c r="G763" s="707" t="s">
        <v>587</v>
      </c>
      <c r="H763" s="707">
        <v>1</v>
      </c>
      <c r="I763" s="692"/>
      <c r="J763" s="559" t="str">
        <f t="shared" si="12"/>
        <v>INCLUDED</v>
      </c>
    </row>
    <row r="764" spans="1:10">
      <c r="A764" s="706">
        <v>741</v>
      </c>
      <c r="B764" s="689">
        <v>7000009996</v>
      </c>
      <c r="C764" s="689">
        <v>6950</v>
      </c>
      <c r="D764" s="700" t="s">
        <v>503</v>
      </c>
      <c r="E764" s="689">
        <v>1000028117</v>
      </c>
      <c r="F764" s="713" t="s">
        <v>747</v>
      </c>
      <c r="G764" s="707" t="s">
        <v>443</v>
      </c>
      <c r="H764" s="707">
        <v>1</v>
      </c>
      <c r="I764" s="692"/>
      <c r="J764" s="559" t="str">
        <f t="shared" si="12"/>
        <v>INCLUDED</v>
      </c>
    </row>
    <row r="765" spans="1:10">
      <c r="A765" s="706">
        <v>742</v>
      </c>
      <c r="B765" s="689">
        <v>7000009996</v>
      </c>
      <c r="C765" s="689">
        <v>6890</v>
      </c>
      <c r="D765" s="700" t="s">
        <v>503</v>
      </c>
      <c r="E765" s="689">
        <v>1000030960</v>
      </c>
      <c r="F765" s="713" t="s">
        <v>749</v>
      </c>
      <c r="G765" s="707" t="s">
        <v>443</v>
      </c>
      <c r="H765" s="707">
        <v>1</v>
      </c>
      <c r="I765" s="692"/>
      <c r="J765" s="559" t="str">
        <f t="shared" si="12"/>
        <v>INCLUDED</v>
      </c>
    </row>
    <row r="766" spans="1:10">
      <c r="A766" s="706">
        <v>743</v>
      </c>
      <c r="B766" s="689">
        <v>7000009996</v>
      </c>
      <c r="C766" s="689">
        <v>6900</v>
      </c>
      <c r="D766" s="700" t="s">
        <v>503</v>
      </c>
      <c r="E766" s="689">
        <v>1000030961</v>
      </c>
      <c r="F766" s="713" t="s">
        <v>750</v>
      </c>
      <c r="G766" s="707" t="s">
        <v>443</v>
      </c>
      <c r="H766" s="707">
        <v>1</v>
      </c>
      <c r="I766" s="692"/>
      <c r="J766" s="559" t="str">
        <f t="shared" si="12"/>
        <v>INCLUDED</v>
      </c>
    </row>
    <row r="767" spans="1:10">
      <c r="A767" s="706">
        <v>744</v>
      </c>
      <c r="B767" s="689">
        <v>7000009996</v>
      </c>
      <c r="C767" s="689">
        <v>6870</v>
      </c>
      <c r="D767" s="700" t="s">
        <v>503</v>
      </c>
      <c r="E767" s="689">
        <v>1000030730</v>
      </c>
      <c r="F767" s="713" t="s">
        <v>748</v>
      </c>
      <c r="G767" s="707" t="s">
        <v>443</v>
      </c>
      <c r="H767" s="707">
        <v>1</v>
      </c>
      <c r="I767" s="692"/>
      <c r="J767" s="559" t="str">
        <f t="shared" si="12"/>
        <v>INCLUDED</v>
      </c>
    </row>
    <row r="768" spans="1:10">
      <c r="A768" s="706">
        <v>745</v>
      </c>
      <c r="B768" s="689">
        <v>7000009996</v>
      </c>
      <c r="C768" s="689">
        <v>6860</v>
      </c>
      <c r="D768" s="700" t="s">
        <v>503</v>
      </c>
      <c r="E768" s="689">
        <v>1000030729</v>
      </c>
      <c r="F768" s="713" t="s">
        <v>751</v>
      </c>
      <c r="G768" s="707" t="s">
        <v>443</v>
      </c>
      <c r="H768" s="707">
        <v>1</v>
      </c>
      <c r="I768" s="692"/>
      <c r="J768" s="559" t="str">
        <f t="shared" si="12"/>
        <v>INCLUDED</v>
      </c>
    </row>
    <row r="769" spans="1:10">
      <c r="A769" s="706">
        <v>746</v>
      </c>
      <c r="B769" s="689">
        <v>7000009996</v>
      </c>
      <c r="C769" s="689">
        <v>6910</v>
      </c>
      <c r="D769" s="700" t="s">
        <v>503</v>
      </c>
      <c r="E769" s="689">
        <v>1000030653</v>
      </c>
      <c r="F769" s="713" t="s">
        <v>646</v>
      </c>
      <c r="G769" s="707" t="s">
        <v>443</v>
      </c>
      <c r="H769" s="707">
        <v>1</v>
      </c>
      <c r="I769" s="692"/>
      <c r="J769" s="559" t="str">
        <f t="shared" si="12"/>
        <v>INCLUDED</v>
      </c>
    </row>
    <row r="770" spans="1:10">
      <c r="A770" s="706">
        <v>747</v>
      </c>
      <c r="B770" s="689">
        <v>7000009996</v>
      </c>
      <c r="C770" s="689">
        <v>6960</v>
      </c>
      <c r="D770" s="700" t="s">
        <v>503</v>
      </c>
      <c r="E770" s="689">
        <v>1000019912</v>
      </c>
      <c r="F770" s="713" t="s">
        <v>627</v>
      </c>
      <c r="G770" s="707" t="s">
        <v>443</v>
      </c>
      <c r="H770" s="707">
        <v>1</v>
      </c>
      <c r="I770" s="692"/>
      <c r="J770" s="559" t="str">
        <f t="shared" si="12"/>
        <v>INCLUDED</v>
      </c>
    </row>
    <row r="771" spans="1:10">
      <c r="A771" s="706">
        <v>748</v>
      </c>
      <c r="B771" s="689">
        <v>7000009996</v>
      </c>
      <c r="C771" s="689">
        <v>6820</v>
      </c>
      <c r="D771" s="700" t="s">
        <v>503</v>
      </c>
      <c r="E771" s="689">
        <v>1000019927</v>
      </c>
      <c r="F771" s="713" t="s">
        <v>628</v>
      </c>
      <c r="G771" s="707" t="s">
        <v>443</v>
      </c>
      <c r="H771" s="707">
        <v>1</v>
      </c>
      <c r="I771" s="692"/>
      <c r="J771" s="559" t="str">
        <f t="shared" si="12"/>
        <v>INCLUDED</v>
      </c>
    </row>
    <row r="772" spans="1:10">
      <c r="A772" s="706">
        <v>749</v>
      </c>
      <c r="B772" s="689">
        <v>7000009996</v>
      </c>
      <c r="C772" s="689">
        <v>6840</v>
      </c>
      <c r="D772" s="700" t="s">
        <v>503</v>
      </c>
      <c r="E772" s="689">
        <v>1000029030</v>
      </c>
      <c r="F772" s="713" t="s">
        <v>752</v>
      </c>
      <c r="G772" s="707" t="s">
        <v>443</v>
      </c>
      <c r="H772" s="707">
        <v>1</v>
      </c>
      <c r="I772" s="692"/>
      <c r="J772" s="559" t="str">
        <f t="shared" si="12"/>
        <v>INCLUDED</v>
      </c>
    </row>
    <row r="773" spans="1:10">
      <c r="A773" s="706">
        <v>750</v>
      </c>
      <c r="B773" s="689">
        <v>7000009996</v>
      </c>
      <c r="C773" s="689">
        <v>6880</v>
      </c>
      <c r="D773" s="700" t="s">
        <v>503</v>
      </c>
      <c r="E773" s="689">
        <v>1000030652</v>
      </c>
      <c r="F773" s="713" t="s">
        <v>767</v>
      </c>
      <c r="G773" s="707" t="s">
        <v>443</v>
      </c>
      <c r="H773" s="707">
        <v>1</v>
      </c>
      <c r="I773" s="692"/>
      <c r="J773" s="559" t="str">
        <f t="shared" si="12"/>
        <v>INCLUDED</v>
      </c>
    </row>
    <row r="774" spans="1:10">
      <c r="A774" s="706">
        <v>751</v>
      </c>
      <c r="B774" s="689">
        <v>7000009996</v>
      </c>
      <c r="C774" s="689">
        <v>6830</v>
      </c>
      <c r="D774" s="700" t="s">
        <v>503</v>
      </c>
      <c r="E774" s="689">
        <v>1000019924</v>
      </c>
      <c r="F774" s="713" t="s">
        <v>629</v>
      </c>
      <c r="G774" s="707" t="s">
        <v>443</v>
      </c>
      <c r="H774" s="707">
        <v>1</v>
      </c>
      <c r="I774" s="692"/>
      <c r="J774" s="559" t="str">
        <f t="shared" si="12"/>
        <v>INCLUDED</v>
      </c>
    </row>
    <row r="775" spans="1:10">
      <c r="A775" s="706">
        <v>752</v>
      </c>
      <c r="B775" s="689">
        <v>7000009996</v>
      </c>
      <c r="C775" s="689">
        <v>6850</v>
      </c>
      <c r="D775" s="700" t="s">
        <v>503</v>
      </c>
      <c r="E775" s="689">
        <v>1000030655</v>
      </c>
      <c r="F775" s="713" t="s">
        <v>753</v>
      </c>
      <c r="G775" s="707" t="s">
        <v>290</v>
      </c>
      <c r="H775" s="707">
        <v>1</v>
      </c>
      <c r="I775" s="692"/>
      <c r="J775" s="559" t="str">
        <f t="shared" si="12"/>
        <v>INCLUDED</v>
      </c>
    </row>
    <row r="776" spans="1:10">
      <c r="A776" s="706">
        <v>753</v>
      </c>
      <c r="B776" s="689">
        <v>7000009996</v>
      </c>
      <c r="C776" s="689">
        <v>6920</v>
      </c>
      <c r="D776" s="700" t="s">
        <v>503</v>
      </c>
      <c r="E776" s="689">
        <v>1000026195</v>
      </c>
      <c r="F776" s="713" t="s">
        <v>630</v>
      </c>
      <c r="G776" s="707" t="s">
        <v>291</v>
      </c>
      <c r="H776" s="707">
        <v>1</v>
      </c>
      <c r="I776" s="692"/>
      <c r="J776" s="559" t="str">
        <f t="shared" si="12"/>
        <v>INCLUDED</v>
      </c>
    </row>
    <row r="777" spans="1:10">
      <c r="A777" s="706">
        <v>754</v>
      </c>
      <c r="B777" s="689">
        <v>7000009996</v>
      </c>
      <c r="C777" s="689">
        <v>6930</v>
      </c>
      <c r="D777" s="700" t="s">
        <v>503</v>
      </c>
      <c r="E777" s="689">
        <v>1000019921</v>
      </c>
      <c r="F777" s="713" t="s">
        <v>631</v>
      </c>
      <c r="G777" s="707" t="s">
        <v>443</v>
      </c>
      <c r="H777" s="707">
        <v>1</v>
      </c>
      <c r="I777" s="692"/>
      <c r="J777" s="559" t="str">
        <f t="shared" si="12"/>
        <v>INCLUDED</v>
      </c>
    </row>
    <row r="778" spans="1:10">
      <c r="A778" s="706">
        <v>755</v>
      </c>
      <c r="B778" s="689">
        <v>7000009996</v>
      </c>
      <c r="C778" s="689">
        <v>6940</v>
      </c>
      <c r="D778" s="700" t="s">
        <v>503</v>
      </c>
      <c r="E778" s="689">
        <v>1000019926</v>
      </c>
      <c r="F778" s="713" t="s">
        <v>632</v>
      </c>
      <c r="G778" s="707" t="s">
        <v>443</v>
      </c>
      <c r="H778" s="707">
        <v>1</v>
      </c>
      <c r="I778" s="692"/>
      <c r="J778" s="559" t="str">
        <f t="shared" si="12"/>
        <v>INCLUDED</v>
      </c>
    </row>
    <row r="779" spans="1:10">
      <c r="A779" s="706">
        <v>756</v>
      </c>
      <c r="B779" s="689">
        <v>7000009996</v>
      </c>
      <c r="C779" s="689">
        <v>6970</v>
      </c>
      <c r="D779" s="700" t="s">
        <v>503</v>
      </c>
      <c r="E779" s="689">
        <v>1000031011</v>
      </c>
      <c r="F779" s="713" t="s">
        <v>633</v>
      </c>
      <c r="G779" s="707" t="s">
        <v>443</v>
      </c>
      <c r="H779" s="707">
        <v>1</v>
      </c>
      <c r="I779" s="692"/>
      <c r="J779" s="559" t="str">
        <f t="shared" si="12"/>
        <v>INCLUDED</v>
      </c>
    </row>
    <row r="780" spans="1:10">
      <c r="A780" s="706">
        <v>757</v>
      </c>
      <c r="B780" s="689">
        <v>7000009996</v>
      </c>
      <c r="C780" s="689">
        <v>6980</v>
      </c>
      <c r="D780" s="700" t="s">
        <v>503</v>
      </c>
      <c r="E780" s="689">
        <v>1000031010</v>
      </c>
      <c r="F780" s="713" t="s">
        <v>754</v>
      </c>
      <c r="G780" s="707" t="s">
        <v>443</v>
      </c>
      <c r="H780" s="707">
        <v>1</v>
      </c>
      <c r="I780" s="692"/>
      <c r="J780" s="559" t="str">
        <f t="shared" si="12"/>
        <v>INCLUDED</v>
      </c>
    </row>
    <row r="781" spans="1:10">
      <c r="A781" s="706">
        <v>758</v>
      </c>
      <c r="B781" s="689">
        <v>7000009996</v>
      </c>
      <c r="C781" s="689">
        <v>6990</v>
      </c>
      <c r="D781" s="700" t="s">
        <v>503</v>
      </c>
      <c r="E781" s="689">
        <v>1000033322</v>
      </c>
      <c r="F781" s="713" t="s">
        <v>755</v>
      </c>
      <c r="G781" s="707" t="s">
        <v>443</v>
      </c>
      <c r="H781" s="707">
        <v>1</v>
      </c>
      <c r="I781" s="692"/>
      <c r="J781" s="559" t="str">
        <f t="shared" si="12"/>
        <v>INCLUDED</v>
      </c>
    </row>
    <row r="782" spans="1:10">
      <c r="A782" s="706">
        <v>759</v>
      </c>
      <c r="B782" s="689">
        <v>7000009996</v>
      </c>
      <c r="C782" s="689">
        <v>7000</v>
      </c>
      <c r="D782" s="700" t="s">
        <v>503</v>
      </c>
      <c r="E782" s="689">
        <v>1000031079</v>
      </c>
      <c r="F782" s="713" t="s">
        <v>771</v>
      </c>
      <c r="G782" s="707" t="s">
        <v>443</v>
      </c>
      <c r="H782" s="707">
        <v>1</v>
      </c>
      <c r="I782" s="692"/>
      <c r="J782" s="559" t="str">
        <f t="shared" si="12"/>
        <v>INCLUDED</v>
      </c>
    </row>
    <row r="783" spans="1:10" ht="31.2">
      <c r="A783" s="706">
        <v>760</v>
      </c>
      <c r="B783" s="689">
        <v>7000009996</v>
      </c>
      <c r="C783" s="689">
        <v>7020</v>
      </c>
      <c r="D783" s="700" t="s">
        <v>504</v>
      </c>
      <c r="E783" s="689">
        <v>1000004965</v>
      </c>
      <c r="F783" s="713" t="s">
        <v>757</v>
      </c>
      <c r="G783" s="707" t="s">
        <v>290</v>
      </c>
      <c r="H783" s="707">
        <v>6</v>
      </c>
      <c r="I783" s="692"/>
      <c r="J783" s="559" t="str">
        <f t="shared" si="12"/>
        <v>INCLUDED</v>
      </c>
    </row>
    <row r="784" spans="1:10" ht="31.2">
      <c r="A784" s="706">
        <v>761</v>
      </c>
      <c r="B784" s="689">
        <v>7000009996</v>
      </c>
      <c r="C784" s="689">
        <v>7010</v>
      </c>
      <c r="D784" s="700" t="s">
        <v>504</v>
      </c>
      <c r="E784" s="689">
        <v>1000018700</v>
      </c>
      <c r="F784" s="713" t="s">
        <v>651</v>
      </c>
      <c r="G784" s="707" t="s">
        <v>291</v>
      </c>
      <c r="H784" s="707">
        <v>1</v>
      </c>
      <c r="I784" s="692"/>
      <c r="J784" s="559" t="str">
        <f t="shared" si="12"/>
        <v>INCLUDED</v>
      </c>
    </row>
    <row r="785" spans="1:10" ht="31.2">
      <c r="A785" s="706">
        <v>762</v>
      </c>
      <c r="B785" s="689">
        <v>7000009996</v>
      </c>
      <c r="C785" s="689">
        <v>7030</v>
      </c>
      <c r="D785" s="700" t="s">
        <v>504</v>
      </c>
      <c r="E785" s="689">
        <v>1000030957</v>
      </c>
      <c r="F785" s="713" t="s">
        <v>758</v>
      </c>
      <c r="G785" s="707" t="s">
        <v>290</v>
      </c>
      <c r="H785" s="707">
        <v>1</v>
      </c>
      <c r="I785" s="692"/>
      <c r="J785" s="559" t="str">
        <f t="shared" si="12"/>
        <v>INCLUDED</v>
      </c>
    </row>
    <row r="786" spans="1:10" ht="31.2">
      <c r="A786" s="706">
        <v>763</v>
      </c>
      <c r="B786" s="689">
        <v>7000009996</v>
      </c>
      <c r="C786" s="689">
        <v>7040</v>
      </c>
      <c r="D786" s="700" t="s">
        <v>504</v>
      </c>
      <c r="E786" s="689">
        <v>1000031073</v>
      </c>
      <c r="F786" s="713" t="s">
        <v>759</v>
      </c>
      <c r="G786" s="707" t="s">
        <v>290</v>
      </c>
      <c r="H786" s="707">
        <v>8</v>
      </c>
      <c r="I786" s="692"/>
      <c r="J786" s="559" t="str">
        <f t="shared" si="12"/>
        <v>INCLUDED</v>
      </c>
    </row>
    <row r="787" spans="1:10" ht="31.2">
      <c r="A787" s="834">
        <v>764</v>
      </c>
      <c r="B787" s="806">
        <v>7000009996</v>
      </c>
      <c r="C787" s="806">
        <v>7050</v>
      </c>
      <c r="D787" s="807" t="s">
        <v>504</v>
      </c>
      <c r="E787" s="806">
        <v>1000031072</v>
      </c>
      <c r="F787" s="835" t="s">
        <v>760</v>
      </c>
      <c r="G787" s="836" t="s">
        <v>290</v>
      </c>
      <c r="H787" s="836">
        <v>1</v>
      </c>
      <c r="I787" s="808"/>
      <c r="J787" s="837" t="str">
        <f t="shared" si="12"/>
        <v>INCLUDED</v>
      </c>
    </row>
    <row r="788" spans="1:10">
      <c r="A788" s="843" t="s">
        <v>838</v>
      </c>
      <c r="B788" s="815" t="s">
        <v>774</v>
      </c>
      <c r="C788" s="815"/>
      <c r="D788" s="816"/>
      <c r="E788" s="816"/>
      <c r="F788" s="816"/>
      <c r="G788" s="816"/>
      <c r="H788" s="816"/>
      <c r="I788" s="816"/>
      <c r="J788" s="844"/>
    </row>
    <row r="789" spans="1:10">
      <c r="A789" s="838">
        <v>765</v>
      </c>
      <c r="B789" s="811">
        <v>7000009996</v>
      </c>
      <c r="C789" s="811">
        <v>7340</v>
      </c>
      <c r="D789" s="812" t="s">
        <v>491</v>
      </c>
      <c r="E789" s="811">
        <v>1000030532</v>
      </c>
      <c r="F789" s="839" t="s">
        <v>703</v>
      </c>
      <c r="G789" s="840" t="s">
        <v>291</v>
      </c>
      <c r="H789" s="840">
        <v>2</v>
      </c>
      <c r="I789" s="841"/>
      <c r="J789" s="842" t="str">
        <f t="shared" ref="J789:J851" si="13">IF(I789="","INCLUDED",I789*H789)</f>
        <v>INCLUDED</v>
      </c>
    </row>
    <row r="790" spans="1:10">
      <c r="A790" s="706">
        <v>766</v>
      </c>
      <c r="B790" s="689">
        <v>7000009996</v>
      </c>
      <c r="C790" s="689">
        <v>7350</v>
      </c>
      <c r="D790" s="700" t="s">
        <v>491</v>
      </c>
      <c r="E790" s="689">
        <v>1000030533</v>
      </c>
      <c r="F790" s="713" t="s">
        <v>704</v>
      </c>
      <c r="G790" s="707" t="s">
        <v>290</v>
      </c>
      <c r="H790" s="707">
        <v>2</v>
      </c>
      <c r="I790" s="692"/>
      <c r="J790" s="559" t="str">
        <f t="shared" si="13"/>
        <v>INCLUDED</v>
      </c>
    </row>
    <row r="791" spans="1:10">
      <c r="A791" s="706">
        <v>767</v>
      </c>
      <c r="B791" s="689">
        <v>7000009996</v>
      </c>
      <c r="C791" s="689">
        <v>7320</v>
      </c>
      <c r="D791" s="700" t="s">
        <v>491</v>
      </c>
      <c r="E791" s="689">
        <v>1000025219</v>
      </c>
      <c r="F791" s="713" t="s">
        <v>510</v>
      </c>
      <c r="G791" s="707" t="s">
        <v>290</v>
      </c>
      <c r="H791" s="707">
        <v>2</v>
      </c>
      <c r="I791" s="692"/>
      <c r="J791" s="559" t="str">
        <f t="shared" si="13"/>
        <v>INCLUDED</v>
      </c>
    </row>
    <row r="792" spans="1:10">
      <c r="A792" s="706">
        <v>768</v>
      </c>
      <c r="B792" s="689">
        <v>7000009996</v>
      </c>
      <c r="C792" s="689">
        <v>7330</v>
      </c>
      <c r="D792" s="700" t="s">
        <v>491</v>
      </c>
      <c r="E792" s="689">
        <v>1000015938</v>
      </c>
      <c r="F792" s="713" t="s">
        <v>705</v>
      </c>
      <c r="G792" s="707" t="s">
        <v>291</v>
      </c>
      <c r="H792" s="707">
        <v>2</v>
      </c>
      <c r="I792" s="692"/>
      <c r="J792" s="559" t="str">
        <f t="shared" si="13"/>
        <v>INCLUDED</v>
      </c>
    </row>
    <row r="793" spans="1:10">
      <c r="A793" s="706">
        <v>769</v>
      </c>
      <c r="B793" s="689">
        <v>7000009996</v>
      </c>
      <c r="C793" s="689">
        <v>7360</v>
      </c>
      <c r="D793" s="700" t="s">
        <v>492</v>
      </c>
      <c r="E793" s="689">
        <v>1000031070</v>
      </c>
      <c r="F793" s="713" t="s">
        <v>762</v>
      </c>
      <c r="G793" s="707" t="s">
        <v>290</v>
      </c>
      <c r="H793" s="707">
        <v>2</v>
      </c>
      <c r="I793" s="692"/>
      <c r="J793" s="559" t="str">
        <f t="shared" si="13"/>
        <v>INCLUDED</v>
      </c>
    </row>
    <row r="794" spans="1:10" ht="31.2">
      <c r="A794" s="706">
        <v>770</v>
      </c>
      <c r="B794" s="689">
        <v>7000009996</v>
      </c>
      <c r="C794" s="689">
        <v>7370</v>
      </c>
      <c r="D794" s="700" t="s">
        <v>698</v>
      </c>
      <c r="E794" s="689">
        <v>1000005063</v>
      </c>
      <c r="F794" s="713" t="s">
        <v>707</v>
      </c>
      <c r="G794" s="707" t="s">
        <v>290</v>
      </c>
      <c r="H794" s="707">
        <v>9</v>
      </c>
      <c r="I794" s="692"/>
      <c r="J794" s="559" t="str">
        <f t="shared" si="13"/>
        <v>INCLUDED</v>
      </c>
    </row>
    <row r="795" spans="1:10" ht="31.2">
      <c r="A795" s="706">
        <v>771</v>
      </c>
      <c r="B795" s="689">
        <v>7000009996</v>
      </c>
      <c r="C795" s="689">
        <v>7440</v>
      </c>
      <c r="D795" s="700" t="s">
        <v>698</v>
      </c>
      <c r="E795" s="689">
        <v>1000031122</v>
      </c>
      <c r="F795" s="713" t="s">
        <v>708</v>
      </c>
      <c r="G795" s="707" t="s">
        <v>290</v>
      </c>
      <c r="H795" s="707">
        <v>6</v>
      </c>
      <c r="I795" s="692"/>
      <c r="J795" s="559" t="str">
        <f t="shared" si="13"/>
        <v>INCLUDED</v>
      </c>
    </row>
    <row r="796" spans="1:10">
      <c r="A796" s="706">
        <v>772</v>
      </c>
      <c r="B796" s="689">
        <v>7000009996</v>
      </c>
      <c r="C796" s="689">
        <v>7400</v>
      </c>
      <c r="D796" s="700" t="s">
        <v>698</v>
      </c>
      <c r="E796" s="689">
        <v>1000005048</v>
      </c>
      <c r="F796" s="713" t="s">
        <v>713</v>
      </c>
      <c r="G796" s="707" t="s">
        <v>290</v>
      </c>
      <c r="H796" s="707">
        <v>6</v>
      </c>
      <c r="I796" s="692"/>
      <c r="J796" s="559" t="str">
        <f t="shared" si="13"/>
        <v>INCLUDED</v>
      </c>
    </row>
    <row r="797" spans="1:10">
      <c r="A797" s="706">
        <v>773</v>
      </c>
      <c r="B797" s="689">
        <v>7000009996</v>
      </c>
      <c r="C797" s="689">
        <v>7380</v>
      </c>
      <c r="D797" s="700" t="s">
        <v>698</v>
      </c>
      <c r="E797" s="689">
        <v>1000005067</v>
      </c>
      <c r="F797" s="713" t="s">
        <v>709</v>
      </c>
      <c r="G797" s="707" t="s">
        <v>290</v>
      </c>
      <c r="H797" s="707">
        <v>4</v>
      </c>
      <c r="I797" s="692"/>
      <c r="J797" s="559" t="str">
        <f t="shared" si="13"/>
        <v>INCLUDED</v>
      </c>
    </row>
    <row r="798" spans="1:10">
      <c r="A798" s="706">
        <v>774</v>
      </c>
      <c r="B798" s="689">
        <v>7000009996</v>
      </c>
      <c r="C798" s="689">
        <v>7390</v>
      </c>
      <c r="D798" s="700" t="s">
        <v>698</v>
      </c>
      <c r="E798" s="689">
        <v>1000005037</v>
      </c>
      <c r="F798" s="713" t="s">
        <v>710</v>
      </c>
      <c r="G798" s="707" t="s">
        <v>290</v>
      </c>
      <c r="H798" s="707">
        <v>6</v>
      </c>
      <c r="I798" s="692"/>
      <c r="J798" s="559" t="str">
        <f t="shared" si="13"/>
        <v>INCLUDED</v>
      </c>
    </row>
    <row r="799" spans="1:10">
      <c r="A799" s="706">
        <v>775</v>
      </c>
      <c r="B799" s="689">
        <v>7000009996</v>
      </c>
      <c r="C799" s="689">
        <v>7420</v>
      </c>
      <c r="D799" s="700" t="s">
        <v>698</v>
      </c>
      <c r="E799" s="689">
        <v>1000029252</v>
      </c>
      <c r="F799" s="713" t="s">
        <v>712</v>
      </c>
      <c r="G799" s="707" t="s">
        <v>290</v>
      </c>
      <c r="H799" s="707">
        <v>12</v>
      </c>
      <c r="I799" s="692"/>
      <c r="J799" s="559" t="str">
        <f t="shared" si="13"/>
        <v>INCLUDED</v>
      </c>
    </row>
    <row r="800" spans="1:10">
      <c r="A800" s="706">
        <v>776</v>
      </c>
      <c r="B800" s="689">
        <v>7000009996</v>
      </c>
      <c r="C800" s="689">
        <v>7410</v>
      </c>
      <c r="D800" s="700" t="s">
        <v>698</v>
      </c>
      <c r="E800" s="689">
        <v>1000005030</v>
      </c>
      <c r="F800" s="713" t="s">
        <v>711</v>
      </c>
      <c r="G800" s="707" t="s">
        <v>290</v>
      </c>
      <c r="H800" s="707">
        <v>6</v>
      </c>
      <c r="I800" s="692"/>
      <c r="J800" s="559" t="str">
        <f t="shared" si="13"/>
        <v>INCLUDED</v>
      </c>
    </row>
    <row r="801" spans="1:10">
      <c r="A801" s="706">
        <v>777</v>
      </c>
      <c r="B801" s="689">
        <v>7000009996</v>
      </c>
      <c r="C801" s="689">
        <v>7430</v>
      </c>
      <c r="D801" s="700" t="s">
        <v>698</v>
      </c>
      <c r="E801" s="689">
        <v>1000025327</v>
      </c>
      <c r="F801" s="713" t="s">
        <v>763</v>
      </c>
      <c r="G801" s="707" t="s">
        <v>290</v>
      </c>
      <c r="H801" s="707">
        <v>6</v>
      </c>
      <c r="I801" s="692"/>
      <c r="J801" s="559" t="str">
        <f t="shared" si="13"/>
        <v>INCLUDED</v>
      </c>
    </row>
    <row r="802" spans="1:10">
      <c r="A802" s="706">
        <v>778</v>
      </c>
      <c r="B802" s="689">
        <v>7000009996</v>
      </c>
      <c r="C802" s="689">
        <v>7450</v>
      </c>
      <c r="D802" s="700" t="s">
        <v>698</v>
      </c>
      <c r="E802" s="689">
        <v>1000005039</v>
      </c>
      <c r="F802" s="713" t="s">
        <v>706</v>
      </c>
      <c r="G802" s="707" t="s">
        <v>290</v>
      </c>
      <c r="H802" s="707">
        <v>5</v>
      </c>
      <c r="I802" s="692"/>
      <c r="J802" s="559" t="str">
        <f t="shared" si="13"/>
        <v>INCLUDED</v>
      </c>
    </row>
    <row r="803" spans="1:10">
      <c r="A803" s="706">
        <v>779</v>
      </c>
      <c r="B803" s="689">
        <v>7000009996</v>
      </c>
      <c r="C803" s="689">
        <v>8300</v>
      </c>
      <c r="D803" s="700" t="s">
        <v>699</v>
      </c>
      <c r="E803" s="689">
        <v>1000000610</v>
      </c>
      <c r="F803" s="713" t="s">
        <v>714</v>
      </c>
      <c r="G803" s="707" t="s">
        <v>290</v>
      </c>
      <c r="H803" s="707">
        <v>4</v>
      </c>
      <c r="I803" s="692"/>
      <c r="J803" s="559" t="str">
        <f t="shared" si="13"/>
        <v>INCLUDED</v>
      </c>
    </row>
    <row r="804" spans="1:10">
      <c r="A804" s="706">
        <v>780</v>
      </c>
      <c r="B804" s="689">
        <v>7000009996</v>
      </c>
      <c r="C804" s="689">
        <v>8310</v>
      </c>
      <c r="D804" s="700" t="s">
        <v>699</v>
      </c>
      <c r="E804" s="689">
        <v>1000020422</v>
      </c>
      <c r="F804" s="713" t="s">
        <v>661</v>
      </c>
      <c r="G804" s="707" t="s">
        <v>290</v>
      </c>
      <c r="H804" s="707">
        <v>12</v>
      </c>
      <c r="I804" s="692"/>
      <c r="J804" s="559" t="str">
        <f t="shared" si="13"/>
        <v>INCLUDED</v>
      </c>
    </row>
    <row r="805" spans="1:10">
      <c r="A805" s="706">
        <v>781</v>
      </c>
      <c r="B805" s="689">
        <v>7000009996</v>
      </c>
      <c r="C805" s="689">
        <v>8320</v>
      </c>
      <c r="D805" s="700" t="s">
        <v>699</v>
      </c>
      <c r="E805" s="689">
        <v>1000000593</v>
      </c>
      <c r="F805" s="713" t="s">
        <v>662</v>
      </c>
      <c r="G805" s="707" t="s">
        <v>290</v>
      </c>
      <c r="H805" s="707">
        <v>12</v>
      </c>
      <c r="I805" s="692"/>
      <c r="J805" s="559" t="str">
        <f t="shared" si="13"/>
        <v>INCLUDED</v>
      </c>
    </row>
    <row r="806" spans="1:10" ht="31.2">
      <c r="A806" s="706">
        <v>782</v>
      </c>
      <c r="B806" s="689">
        <v>7000009996</v>
      </c>
      <c r="C806" s="689">
        <v>8330</v>
      </c>
      <c r="D806" s="700" t="s">
        <v>699</v>
      </c>
      <c r="E806" s="689">
        <v>1000033307</v>
      </c>
      <c r="F806" s="713" t="s">
        <v>715</v>
      </c>
      <c r="G806" s="707" t="s">
        <v>291</v>
      </c>
      <c r="H806" s="707">
        <v>1</v>
      </c>
      <c r="I806" s="692"/>
      <c r="J806" s="559" t="str">
        <f t="shared" si="13"/>
        <v>INCLUDED</v>
      </c>
    </row>
    <row r="807" spans="1:10">
      <c r="A807" s="706">
        <v>783</v>
      </c>
      <c r="B807" s="689">
        <v>7000009996</v>
      </c>
      <c r="C807" s="689">
        <v>8340</v>
      </c>
      <c r="D807" s="700" t="s">
        <v>699</v>
      </c>
      <c r="E807" s="689">
        <v>1000033305</v>
      </c>
      <c r="F807" s="713" t="s">
        <v>716</v>
      </c>
      <c r="G807" s="707" t="s">
        <v>290</v>
      </c>
      <c r="H807" s="707">
        <v>4</v>
      </c>
      <c r="I807" s="692"/>
      <c r="J807" s="559" t="str">
        <f t="shared" si="13"/>
        <v>INCLUDED</v>
      </c>
    </row>
    <row r="808" spans="1:10" ht="31.2">
      <c r="A808" s="706">
        <v>784</v>
      </c>
      <c r="B808" s="689">
        <v>7000009996</v>
      </c>
      <c r="C808" s="689">
        <v>8350</v>
      </c>
      <c r="D808" s="700" t="s">
        <v>699</v>
      </c>
      <c r="E808" s="689">
        <v>1000033342</v>
      </c>
      <c r="F808" s="713" t="s">
        <v>717</v>
      </c>
      <c r="G808" s="707" t="s">
        <v>290</v>
      </c>
      <c r="H808" s="707">
        <v>2</v>
      </c>
      <c r="I808" s="692"/>
      <c r="J808" s="559" t="str">
        <f t="shared" si="13"/>
        <v>INCLUDED</v>
      </c>
    </row>
    <row r="809" spans="1:10" ht="31.2">
      <c r="A809" s="706">
        <v>785</v>
      </c>
      <c r="B809" s="689">
        <v>7000009996</v>
      </c>
      <c r="C809" s="689">
        <v>8360</v>
      </c>
      <c r="D809" s="700" t="s">
        <v>699</v>
      </c>
      <c r="E809" s="689">
        <v>1000033306</v>
      </c>
      <c r="F809" s="713" t="s">
        <v>718</v>
      </c>
      <c r="G809" s="707" t="s">
        <v>290</v>
      </c>
      <c r="H809" s="707">
        <v>2</v>
      </c>
      <c r="I809" s="692"/>
      <c r="J809" s="559" t="str">
        <f t="shared" si="13"/>
        <v>INCLUDED</v>
      </c>
    </row>
    <row r="810" spans="1:10">
      <c r="A810" s="706">
        <v>786</v>
      </c>
      <c r="B810" s="689">
        <v>7000009996</v>
      </c>
      <c r="C810" s="689">
        <v>7460</v>
      </c>
      <c r="D810" s="700" t="s">
        <v>495</v>
      </c>
      <c r="E810" s="689">
        <v>1000004313</v>
      </c>
      <c r="F810" s="713" t="s">
        <v>534</v>
      </c>
      <c r="G810" s="707" t="s">
        <v>291</v>
      </c>
      <c r="H810" s="707">
        <v>1</v>
      </c>
      <c r="I810" s="692"/>
      <c r="J810" s="559" t="str">
        <f t="shared" si="13"/>
        <v>INCLUDED</v>
      </c>
    </row>
    <row r="811" spans="1:10">
      <c r="A811" s="706">
        <v>787</v>
      </c>
      <c r="B811" s="689">
        <v>7000009996</v>
      </c>
      <c r="C811" s="689">
        <v>7470</v>
      </c>
      <c r="D811" s="700" t="s">
        <v>495</v>
      </c>
      <c r="E811" s="689">
        <v>1000004303</v>
      </c>
      <c r="F811" s="713" t="s">
        <v>535</v>
      </c>
      <c r="G811" s="707" t="s">
        <v>291</v>
      </c>
      <c r="H811" s="707">
        <v>1</v>
      </c>
      <c r="I811" s="692"/>
      <c r="J811" s="559" t="str">
        <f t="shared" si="13"/>
        <v>INCLUDED</v>
      </c>
    </row>
    <row r="812" spans="1:10">
      <c r="A812" s="706">
        <v>788</v>
      </c>
      <c r="B812" s="689">
        <v>7000009996</v>
      </c>
      <c r="C812" s="689">
        <v>7480</v>
      </c>
      <c r="D812" s="700" t="s">
        <v>495</v>
      </c>
      <c r="E812" s="689">
        <v>1000004311</v>
      </c>
      <c r="F812" s="713" t="s">
        <v>536</v>
      </c>
      <c r="G812" s="707" t="s">
        <v>291</v>
      </c>
      <c r="H812" s="707">
        <v>1</v>
      </c>
      <c r="I812" s="692"/>
      <c r="J812" s="559" t="str">
        <f t="shared" si="13"/>
        <v>INCLUDED</v>
      </c>
    </row>
    <row r="813" spans="1:10" ht="31.2">
      <c r="A813" s="706">
        <v>789</v>
      </c>
      <c r="B813" s="689">
        <v>7000009996</v>
      </c>
      <c r="C813" s="689">
        <v>7490</v>
      </c>
      <c r="D813" s="700" t="s">
        <v>495</v>
      </c>
      <c r="E813" s="689">
        <v>1000004308</v>
      </c>
      <c r="F813" s="713" t="s">
        <v>537</v>
      </c>
      <c r="G813" s="707" t="s">
        <v>291</v>
      </c>
      <c r="H813" s="707">
        <v>1</v>
      </c>
      <c r="I813" s="692"/>
      <c r="J813" s="559" t="str">
        <f t="shared" si="13"/>
        <v>INCLUDED</v>
      </c>
    </row>
    <row r="814" spans="1:10">
      <c r="A814" s="706">
        <v>790</v>
      </c>
      <c r="B814" s="689">
        <v>7000009996</v>
      </c>
      <c r="C814" s="689">
        <v>7570</v>
      </c>
      <c r="D814" s="700" t="s">
        <v>495</v>
      </c>
      <c r="E814" s="689">
        <v>1000000564</v>
      </c>
      <c r="F814" s="713" t="s">
        <v>719</v>
      </c>
      <c r="G814" s="707" t="s">
        <v>291</v>
      </c>
      <c r="H814" s="707">
        <v>2</v>
      </c>
      <c r="I814" s="692"/>
      <c r="J814" s="559" t="str">
        <f t="shared" si="13"/>
        <v>INCLUDED</v>
      </c>
    </row>
    <row r="815" spans="1:10">
      <c r="A815" s="706">
        <v>791</v>
      </c>
      <c r="B815" s="689">
        <v>7000009996</v>
      </c>
      <c r="C815" s="689">
        <v>7550</v>
      </c>
      <c r="D815" s="700" t="s">
        <v>495</v>
      </c>
      <c r="E815" s="689">
        <v>1000028342</v>
      </c>
      <c r="F815" s="713" t="s">
        <v>720</v>
      </c>
      <c r="G815" s="707" t="s">
        <v>290</v>
      </c>
      <c r="H815" s="707">
        <v>2</v>
      </c>
      <c r="I815" s="692"/>
      <c r="J815" s="559" t="str">
        <f t="shared" si="13"/>
        <v>INCLUDED</v>
      </c>
    </row>
    <row r="816" spans="1:10">
      <c r="A816" s="706">
        <v>792</v>
      </c>
      <c r="B816" s="689">
        <v>7000009996</v>
      </c>
      <c r="C816" s="689">
        <v>7500</v>
      </c>
      <c r="D816" s="700" t="s">
        <v>495</v>
      </c>
      <c r="E816" s="689">
        <v>1000000580</v>
      </c>
      <c r="F816" s="713" t="s">
        <v>721</v>
      </c>
      <c r="G816" s="707" t="s">
        <v>290</v>
      </c>
      <c r="H816" s="707">
        <v>2</v>
      </c>
      <c r="I816" s="692"/>
      <c r="J816" s="559" t="str">
        <f t="shared" si="13"/>
        <v>INCLUDED</v>
      </c>
    </row>
    <row r="817" spans="1:10">
      <c r="A817" s="706">
        <v>793</v>
      </c>
      <c r="B817" s="689">
        <v>7000009996</v>
      </c>
      <c r="C817" s="689">
        <v>7520</v>
      </c>
      <c r="D817" s="700" t="s">
        <v>495</v>
      </c>
      <c r="E817" s="689">
        <v>1000004765</v>
      </c>
      <c r="F817" s="713" t="s">
        <v>538</v>
      </c>
      <c r="G817" s="707" t="s">
        <v>291</v>
      </c>
      <c r="H817" s="707">
        <v>2</v>
      </c>
      <c r="I817" s="692"/>
      <c r="J817" s="559" t="str">
        <f t="shared" si="13"/>
        <v>INCLUDED</v>
      </c>
    </row>
    <row r="818" spans="1:10">
      <c r="A818" s="706">
        <v>794</v>
      </c>
      <c r="B818" s="689">
        <v>7000009996</v>
      </c>
      <c r="C818" s="689">
        <v>7530</v>
      </c>
      <c r="D818" s="700" t="s">
        <v>495</v>
      </c>
      <c r="E818" s="689">
        <v>1000028345</v>
      </c>
      <c r="F818" s="713" t="s">
        <v>539</v>
      </c>
      <c r="G818" s="707" t="s">
        <v>291</v>
      </c>
      <c r="H818" s="707">
        <v>2</v>
      </c>
      <c r="I818" s="692"/>
      <c r="J818" s="559" t="str">
        <f t="shared" si="13"/>
        <v>INCLUDED</v>
      </c>
    </row>
    <row r="819" spans="1:10">
      <c r="A819" s="706">
        <v>795</v>
      </c>
      <c r="B819" s="689">
        <v>7000009996</v>
      </c>
      <c r="C819" s="689">
        <v>7560</v>
      </c>
      <c r="D819" s="700" t="s">
        <v>495</v>
      </c>
      <c r="E819" s="689">
        <v>1000030539</v>
      </c>
      <c r="F819" s="713" t="s">
        <v>764</v>
      </c>
      <c r="G819" s="707" t="s">
        <v>290</v>
      </c>
      <c r="H819" s="707">
        <v>1</v>
      </c>
      <c r="I819" s="692"/>
      <c r="J819" s="559" t="str">
        <f t="shared" si="13"/>
        <v>INCLUDED</v>
      </c>
    </row>
    <row r="820" spans="1:10">
      <c r="A820" s="706">
        <v>796</v>
      </c>
      <c r="B820" s="689">
        <v>7000009996</v>
      </c>
      <c r="C820" s="689">
        <v>7510</v>
      </c>
      <c r="D820" s="700" t="s">
        <v>495</v>
      </c>
      <c r="E820" s="689">
        <v>1000013502</v>
      </c>
      <c r="F820" s="713" t="s">
        <v>540</v>
      </c>
      <c r="G820" s="707" t="s">
        <v>290</v>
      </c>
      <c r="H820" s="707">
        <v>6</v>
      </c>
      <c r="I820" s="692"/>
      <c r="J820" s="559" t="str">
        <f t="shared" si="13"/>
        <v>INCLUDED</v>
      </c>
    </row>
    <row r="821" spans="1:10" ht="46.8">
      <c r="A821" s="706">
        <v>797</v>
      </c>
      <c r="B821" s="689">
        <v>7000009996</v>
      </c>
      <c r="C821" s="689">
        <v>7540</v>
      </c>
      <c r="D821" s="700" t="s">
        <v>495</v>
      </c>
      <c r="E821" s="689">
        <v>1000028551</v>
      </c>
      <c r="F821" s="713" t="s">
        <v>722</v>
      </c>
      <c r="G821" s="707" t="s">
        <v>443</v>
      </c>
      <c r="H821" s="707">
        <v>1</v>
      </c>
      <c r="I821" s="692"/>
      <c r="J821" s="559" t="str">
        <f t="shared" si="13"/>
        <v>INCLUDED</v>
      </c>
    </row>
    <row r="822" spans="1:10">
      <c r="A822" s="706">
        <v>798</v>
      </c>
      <c r="B822" s="689">
        <v>7000009996</v>
      </c>
      <c r="C822" s="689">
        <v>7590</v>
      </c>
      <c r="D822" s="700" t="s">
        <v>496</v>
      </c>
      <c r="E822" s="689">
        <v>1000004964</v>
      </c>
      <c r="F822" s="713" t="s">
        <v>724</v>
      </c>
      <c r="G822" s="707" t="s">
        <v>290</v>
      </c>
      <c r="H822" s="707">
        <v>2</v>
      </c>
      <c r="I822" s="692"/>
      <c r="J822" s="559" t="str">
        <f t="shared" si="13"/>
        <v>INCLUDED</v>
      </c>
    </row>
    <row r="823" spans="1:10">
      <c r="A823" s="706">
        <v>799</v>
      </c>
      <c r="B823" s="689">
        <v>7000009996</v>
      </c>
      <c r="C823" s="689">
        <v>7600</v>
      </c>
      <c r="D823" s="700" t="s">
        <v>496</v>
      </c>
      <c r="E823" s="689">
        <v>1000004981</v>
      </c>
      <c r="F823" s="713" t="s">
        <v>726</v>
      </c>
      <c r="G823" s="707" t="s">
        <v>290</v>
      </c>
      <c r="H823" s="707">
        <v>2</v>
      </c>
      <c r="I823" s="692"/>
      <c r="J823" s="559" t="str">
        <f t="shared" si="13"/>
        <v>INCLUDED</v>
      </c>
    </row>
    <row r="824" spans="1:10">
      <c r="A824" s="706">
        <v>800</v>
      </c>
      <c r="B824" s="689">
        <v>7000009996</v>
      </c>
      <c r="C824" s="689">
        <v>7580</v>
      </c>
      <c r="D824" s="700" t="s">
        <v>496</v>
      </c>
      <c r="E824" s="689">
        <v>1000021642</v>
      </c>
      <c r="F824" s="713" t="s">
        <v>545</v>
      </c>
      <c r="G824" s="707" t="s">
        <v>290</v>
      </c>
      <c r="H824" s="707">
        <v>1</v>
      </c>
      <c r="I824" s="692"/>
      <c r="J824" s="559" t="str">
        <f t="shared" si="13"/>
        <v>INCLUDED</v>
      </c>
    </row>
    <row r="825" spans="1:10">
      <c r="A825" s="706">
        <v>801</v>
      </c>
      <c r="B825" s="689">
        <v>7000009996</v>
      </c>
      <c r="C825" s="689">
        <v>7610</v>
      </c>
      <c r="D825" s="700" t="s">
        <v>496</v>
      </c>
      <c r="E825" s="689">
        <v>1000030956</v>
      </c>
      <c r="F825" s="713" t="s">
        <v>725</v>
      </c>
      <c r="G825" s="707" t="s">
        <v>290</v>
      </c>
      <c r="H825" s="707">
        <v>1</v>
      </c>
      <c r="I825" s="692"/>
      <c r="J825" s="559" t="str">
        <f t="shared" si="13"/>
        <v>INCLUDED</v>
      </c>
    </row>
    <row r="826" spans="1:10">
      <c r="A826" s="706">
        <v>802</v>
      </c>
      <c r="B826" s="689">
        <v>7000009996</v>
      </c>
      <c r="C826" s="689">
        <v>7620</v>
      </c>
      <c r="D826" s="700" t="s">
        <v>497</v>
      </c>
      <c r="E826" s="689">
        <v>1000012027</v>
      </c>
      <c r="F826" s="713" t="s">
        <v>555</v>
      </c>
      <c r="G826" s="707" t="s">
        <v>290</v>
      </c>
      <c r="H826" s="707">
        <v>4</v>
      </c>
      <c r="I826" s="692"/>
      <c r="J826" s="559" t="str">
        <f t="shared" si="13"/>
        <v>INCLUDED</v>
      </c>
    </row>
    <row r="827" spans="1:10">
      <c r="A827" s="706">
        <v>803</v>
      </c>
      <c r="B827" s="689">
        <v>7000009996</v>
      </c>
      <c r="C827" s="689">
        <v>7630</v>
      </c>
      <c r="D827" s="700" t="s">
        <v>497</v>
      </c>
      <c r="E827" s="689">
        <v>1000012022</v>
      </c>
      <c r="F827" s="713" t="s">
        <v>556</v>
      </c>
      <c r="G827" s="707" t="s">
        <v>290</v>
      </c>
      <c r="H827" s="707">
        <v>10</v>
      </c>
      <c r="I827" s="692"/>
      <c r="J827" s="559" t="str">
        <f t="shared" si="13"/>
        <v>INCLUDED</v>
      </c>
    </row>
    <row r="828" spans="1:10">
      <c r="A828" s="706">
        <v>804</v>
      </c>
      <c r="B828" s="689">
        <v>7000009996</v>
      </c>
      <c r="C828" s="689">
        <v>7650</v>
      </c>
      <c r="D828" s="700" t="s">
        <v>497</v>
      </c>
      <c r="E828" s="689">
        <v>1000028771</v>
      </c>
      <c r="F828" s="713" t="s">
        <v>557</v>
      </c>
      <c r="G828" s="707" t="s">
        <v>290</v>
      </c>
      <c r="H828" s="707">
        <v>6</v>
      </c>
      <c r="I828" s="692"/>
      <c r="J828" s="559" t="str">
        <f t="shared" si="13"/>
        <v>INCLUDED</v>
      </c>
    </row>
    <row r="829" spans="1:10">
      <c r="A829" s="706">
        <v>805</v>
      </c>
      <c r="B829" s="689">
        <v>7000009996</v>
      </c>
      <c r="C829" s="689">
        <v>7640</v>
      </c>
      <c r="D829" s="700" t="s">
        <v>497</v>
      </c>
      <c r="E829" s="689">
        <v>1000012073</v>
      </c>
      <c r="F829" s="713" t="s">
        <v>558</v>
      </c>
      <c r="G829" s="707" t="s">
        <v>290</v>
      </c>
      <c r="H829" s="707">
        <v>2</v>
      </c>
      <c r="I829" s="692"/>
      <c r="J829" s="559" t="str">
        <f t="shared" si="13"/>
        <v>INCLUDED</v>
      </c>
    </row>
    <row r="830" spans="1:10">
      <c r="A830" s="706">
        <v>806</v>
      </c>
      <c r="B830" s="689">
        <v>7000009996</v>
      </c>
      <c r="C830" s="689">
        <v>7660</v>
      </c>
      <c r="D830" s="700" t="s">
        <v>497</v>
      </c>
      <c r="E830" s="689">
        <v>1000030636</v>
      </c>
      <c r="F830" s="713" t="s">
        <v>765</v>
      </c>
      <c r="G830" s="707" t="s">
        <v>443</v>
      </c>
      <c r="H830" s="707">
        <v>1</v>
      </c>
      <c r="I830" s="692"/>
      <c r="J830" s="559" t="str">
        <f t="shared" si="13"/>
        <v>INCLUDED</v>
      </c>
    </row>
    <row r="831" spans="1:10">
      <c r="A831" s="706">
        <v>807</v>
      </c>
      <c r="B831" s="689">
        <v>7000009996</v>
      </c>
      <c r="C831" s="689">
        <v>7670</v>
      </c>
      <c r="D831" s="700" t="s">
        <v>498</v>
      </c>
      <c r="E831" s="689">
        <v>1000014547</v>
      </c>
      <c r="F831" s="713" t="s">
        <v>445</v>
      </c>
      <c r="G831" s="707" t="s">
        <v>290</v>
      </c>
      <c r="H831" s="707">
        <v>2</v>
      </c>
      <c r="I831" s="692"/>
      <c r="J831" s="559" t="str">
        <f t="shared" si="13"/>
        <v>INCLUDED</v>
      </c>
    </row>
    <row r="832" spans="1:10">
      <c r="A832" s="706">
        <v>808</v>
      </c>
      <c r="B832" s="689">
        <v>7000009996</v>
      </c>
      <c r="C832" s="689">
        <v>7680</v>
      </c>
      <c r="D832" s="700" t="s">
        <v>498</v>
      </c>
      <c r="E832" s="689">
        <v>1000014548</v>
      </c>
      <c r="F832" s="713" t="s">
        <v>563</v>
      </c>
      <c r="G832" s="707" t="s">
        <v>290</v>
      </c>
      <c r="H832" s="707">
        <v>1</v>
      </c>
      <c r="I832" s="692"/>
      <c r="J832" s="559" t="str">
        <f t="shared" si="13"/>
        <v>INCLUDED</v>
      </c>
    </row>
    <row r="833" spans="1:10">
      <c r="A833" s="706">
        <v>809</v>
      </c>
      <c r="B833" s="689">
        <v>7000009996</v>
      </c>
      <c r="C833" s="689">
        <v>7690</v>
      </c>
      <c r="D833" s="700" t="s">
        <v>498</v>
      </c>
      <c r="E833" s="689">
        <v>1000020262</v>
      </c>
      <c r="F833" s="713" t="s">
        <v>446</v>
      </c>
      <c r="G833" s="707" t="s">
        <v>290</v>
      </c>
      <c r="H833" s="707">
        <v>1</v>
      </c>
      <c r="I833" s="692"/>
      <c r="J833" s="559" t="str">
        <f t="shared" si="13"/>
        <v>INCLUDED</v>
      </c>
    </row>
    <row r="834" spans="1:10">
      <c r="A834" s="706">
        <v>810</v>
      </c>
      <c r="B834" s="689">
        <v>7000009996</v>
      </c>
      <c r="C834" s="689">
        <v>7700</v>
      </c>
      <c r="D834" s="700" t="s">
        <v>498</v>
      </c>
      <c r="E834" s="689">
        <v>1000014535</v>
      </c>
      <c r="F834" s="713" t="s">
        <v>564</v>
      </c>
      <c r="G834" s="707" t="s">
        <v>290</v>
      </c>
      <c r="H834" s="707">
        <v>10</v>
      </c>
      <c r="I834" s="692"/>
      <c r="J834" s="559" t="str">
        <f t="shared" si="13"/>
        <v>INCLUDED</v>
      </c>
    </row>
    <row r="835" spans="1:10">
      <c r="A835" s="706">
        <v>811</v>
      </c>
      <c r="B835" s="689">
        <v>7000009996</v>
      </c>
      <c r="C835" s="689">
        <v>7710</v>
      </c>
      <c r="D835" s="700" t="s">
        <v>498</v>
      </c>
      <c r="E835" s="689">
        <v>1000014536</v>
      </c>
      <c r="F835" s="713" t="s">
        <v>565</v>
      </c>
      <c r="G835" s="707" t="s">
        <v>290</v>
      </c>
      <c r="H835" s="707">
        <v>10</v>
      </c>
      <c r="I835" s="692"/>
      <c r="J835" s="559" t="str">
        <f t="shared" si="13"/>
        <v>INCLUDED</v>
      </c>
    </row>
    <row r="836" spans="1:10">
      <c r="A836" s="706">
        <v>812</v>
      </c>
      <c r="B836" s="689">
        <v>7000009996</v>
      </c>
      <c r="C836" s="689">
        <v>7720</v>
      </c>
      <c r="D836" s="700" t="s">
        <v>498</v>
      </c>
      <c r="E836" s="689">
        <v>1000014538</v>
      </c>
      <c r="F836" s="713" t="s">
        <v>566</v>
      </c>
      <c r="G836" s="707" t="s">
        <v>290</v>
      </c>
      <c r="H836" s="707">
        <v>2</v>
      </c>
      <c r="I836" s="692"/>
      <c r="J836" s="559" t="str">
        <f t="shared" si="13"/>
        <v>INCLUDED</v>
      </c>
    </row>
    <row r="837" spans="1:10">
      <c r="A837" s="706">
        <v>813</v>
      </c>
      <c r="B837" s="689">
        <v>7000009996</v>
      </c>
      <c r="C837" s="689">
        <v>7730</v>
      </c>
      <c r="D837" s="700" t="s">
        <v>498</v>
      </c>
      <c r="E837" s="689">
        <v>1000014539</v>
      </c>
      <c r="F837" s="713" t="s">
        <v>567</v>
      </c>
      <c r="G837" s="707" t="s">
        <v>290</v>
      </c>
      <c r="H837" s="707">
        <v>4</v>
      </c>
      <c r="I837" s="692"/>
      <c r="J837" s="559" t="str">
        <f t="shared" si="13"/>
        <v>INCLUDED</v>
      </c>
    </row>
    <row r="838" spans="1:10">
      <c r="A838" s="706">
        <v>814</v>
      </c>
      <c r="B838" s="689">
        <v>7000009996</v>
      </c>
      <c r="C838" s="689">
        <v>7740</v>
      </c>
      <c r="D838" s="700" t="s">
        <v>498</v>
      </c>
      <c r="E838" s="689">
        <v>1000014534</v>
      </c>
      <c r="F838" s="713" t="s">
        <v>568</v>
      </c>
      <c r="G838" s="707" t="s">
        <v>290</v>
      </c>
      <c r="H838" s="707">
        <v>5</v>
      </c>
      <c r="I838" s="692"/>
      <c r="J838" s="559" t="str">
        <f t="shared" si="13"/>
        <v>INCLUDED</v>
      </c>
    </row>
    <row r="839" spans="1:10">
      <c r="A839" s="706">
        <v>815</v>
      </c>
      <c r="B839" s="689">
        <v>7000009996</v>
      </c>
      <c r="C839" s="689">
        <v>7750</v>
      </c>
      <c r="D839" s="700" t="s">
        <v>498</v>
      </c>
      <c r="E839" s="689">
        <v>1000014516</v>
      </c>
      <c r="F839" s="713" t="s">
        <v>569</v>
      </c>
      <c r="G839" s="707" t="s">
        <v>290</v>
      </c>
      <c r="H839" s="707">
        <v>4</v>
      </c>
      <c r="I839" s="692"/>
      <c r="J839" s="559" t="str">
        <f t="shared" si="13"/>
        <v>INCLUDED</v>
      </c>
    </row>
    <row r="840" spans="1:10" ht="31.2">
      <c r="A840" s="706">
        <v>816</v>
      </c>
      <c r="B840" s="689">
        <v>7000009996</v>
      </c>
      <c r="C840" s="689">
        <v>7760</v>
      </c>
      <c r="D840" s="700" t="s">
        <v>498</v>
      </c>
      <c r="E840" s="689">
        <v>1000001050</v>
      </c>
      <c r="F840" s="713" t="s">
        <v>570</v>
      </c>
      <c r="G840" s="707" t="s">
        <v>290</v>
      </c>
      <c r="H840" s="707">
        <v>4</v>
      </c>
      <c r="I840" s="692"/>
      <c r="J840" s="559" t="str">
        <f t="shared" si="13"/>
        <v>INCLUDED</v>
      </c>
    </row>
    <row r="841" spans="1:10" ht="31.2">
      <c r="A841" s="706">
        <v>817</v>
      </c>
      <c r="B841" s="689">
        <v>7000009996</v>
      </c>
      <c r="C841" s="689">
        <v>7770</v>
      </c>
      <c r="D841" s="700" t="s">
        <v>498</v>
      </c>
      <c r="E841" s="689">
        <v>1000000704</v>
      </c>
      <c r="F841" s="713" t="s">
        <v>728</v>
      </c>
      <c r="G841" s="707" t="s">
        <v>290</v>
      </c>
      <c r="H841" s="707">
        <v>2</v>
      </c>
      <c r="I841" s="692"/>
      <c r="J841" s="559" t="str">
        <f t="shared" si="13"/>
        <v>INCLUDED</v>
      </c>
    </row>
    <row r="842" spans="1:10">
      <c r="A842" s="706">
        <v>818</v>
      </c>
      <c r="B842" s="689">
        <v>7000009996</v>
      </c>
      <c r="C842" s="689">
        <v>7780</v>
      </c>
      <c r="D842" s="700" t="s">
        <v>498</v>
      </c>
      <c r="E842" s="689">
        <v>1000021982</v>
      </c>
      <c r="F842" s="713" t="s">
        <v>571</v>
      </c>
      <c r="G842" s="707" t="s">
        <v>290</v>
      </c>
      <c r="H842" s="707">
        <v>5</v>
      </c>
      <c r="I842" s="692"/>
      <c r="J842" s="559" t="str">
        <f t="shared" si="13"/>
        <v>INCLUDED</v>
      </c>
    </row>
    <row r="843" spans="1:10">
      <c r="A843" s="706">
        <v>819</v>
      </c>
      <c r="B843" s="689">
        <v>7000009996</v>
      </c>
      <c r="C843" s="689">
        <v>7790</v>
      </c>
      <c r="D843" s="700" t="s">
        <v>498</v>
      </c>
      <c r="E843" s="689">
        <v>1000021988</v>
      </c>
      <c r="F843" s="713" t="s">
        <v>572</v>
      </c>
      <c r="G843" s="707" t="s">
        <v>290</v>
      </c>
      <c r="H843" s="707">
        <v>4</v>
      </c>
      <c r="I843" s="692"/>
      <c r="J843" s="559" t="str">
        <f t="shared" si="13"/>
        <v>INCLUDED</v>
      </c>
    </row>
    <row r="844" spans="1:10" ht="31.2">
      <c r="A844" s="706">
        <v>820</v>
      </c>
      <c r="B844" s="689">
        <v>7000009996</v>
      </c>
      <c r="C844" s="689">
        <v>7800</v>
      </c>
      <c r="D844" s="700" t="s">
        <v>498</v>
      </c>
      <c r="E844" s="689">
        <v>1000019876</v>
      </c>
      <c r="F844" s="713" t="s">
        <v>573</v>
      </c>
      <c r="G844" s="707" t="s">
        <v>290</v>
      </c>
      <c r="H844" s="707">
        <v>4</v>
      </c>
      <c r="I844" s="692"/>
      <c r="J844" s="559" t="str">
        <f t="shared" si="13"/>
        <v>INCLUDED</v>
      </c>
    </row>
    <row r="845" spans="1:10" ht="31.2">
      <c r="A845" s="706">
        <v>821</v>
      </c>
      <c r="B845" s="689">
        <v>7000009996</v>
      </c>
      <c r="C845" s="689">
        <v>7840</v>
      </c>
      <c r="D845" s="700" t="s">
        <v>498</v>
      </c>
      <c r="E845" s="689">
        <v>1000034867</v>
      </c>
      <c r="F845" s="713" t="s">
        <v>766</v>
      </c>
      <c r="G845" s="707" t="s">
        <v>443</v>
      </c>
      <c r="H845" s="707">
        <v>1</v>
      </c>
      <c r="I845" s="692"/>
      <c r="J845" s="559" t="str">
        <f t="shared" si="13"/>
        <v>INCLUDED</v>
      </c>
    </row>
    <row r="846" spans="1:10">
      <c r="A846" s="706">
        <v>822</v>
      </c>
      <c r="B846" s="689">
        <v>7000009996</v>
      </c>
      <c r="C846" s="689">
        <v>7820</v>
      </c>
      <c r="D846" s="700" t="s">
        <v>498</v>
      </c>
      <c r="E846" s="689">
        <v>1000030002</v>
      </c>
      <c r="F846" s="713" t="s">
        <v>574</v>
      </c>
      <c r="G846" s="707" t="s">
        <v>443</v>
      </c>
      <c r="H846" s="707">
        <v>1</v>
      </c>
      <c r="I846" s="692"/>
      <c r="J846" s="559" t="str">
        <f t="shared" si="13"/>
        <v>INCLUDED</v>
      </c>
    </row>
    <row r="847" spans="1:10" ht="46.8">
      <c r="A847" s="706">
        <v>823</v>
      </c>
      <c r="B847" s="689">
        <v>7000009996</v>
      </c>
      <c r="C847" s="689">
        <v>7810</v>
      </c>
      <c r="D847" s="700" t="s">
        <v>498</v>
      </c>
      <c r="E847" s="689">
        <v>1000016666</v>
      </c>
      <c r="F847" s="713" t="s">
        <v>575</v>
      </c>
      <c r="G847" s="707" t="s">
        <v>443</v>
      </c>
      <c r="H847" s="707">
        <v>1</v>
      </c>
      <c r="I847" s="692"/>
      <c r="J847" s="559" t="str">
        <f t="shared" si="13"/>
        <v>INCLUDED</v>
      </c>
    </row>
    <row r="848" spans="1:10">
      <c r="A848" s="706">
        <v>824</v>
      </c>
      <c r="B848" s="689">
        <v>7000009996</v>
      </c>
      <c r="C848" s="689">
        <v>7830</v>
      </c>
      <c r="D848" s="700" t="s">
        <v>498</v>
      </c>
      <c r="E848" s="689">
        <v>1000030151</v>
      </c>
      <c r="F848" s="713" t="s">
        <v>576</v>
      </c>
      <c r="G848" s="707" t="s">
        <v>443</v>
      </c>
      <c r="H848" s="707">
        <v>1</v>
      </c>
      <c r="I848" s="692"/>
      <c r="J848" s="559" t="str">
        <f t="shared" si="13"/>
        <v>INCLUDED</v>
      </c>
    </row>
    <row r="849" spans="1:10">
      <c r="A849" s="706">
        <v>825</v>
      </c>
      <c r="B849" s="689">
        <v>7000009996</v>
      </c>
      <c r="C849" s="689">
        <v>7850</v>
      </c>
      <c r="D849" s="700" t="s">
        <v>499</v>
      </c>
      <c r="E849" s="689">
        <v>1000024515</v>
      </c>
      <c r="F849" s="713" t="s">
        <v>581</v>
      </c>
      <c r="G849" s="707" t="s">
        <v>290</v>
      </c>
      <c r="H849" s="707">
        <v>1</v>
      </c>
      <c r="I849" s="692"/>
      <c r="J849" s="559" t="str">
        <f t="shared" si="13"/>
        <v>INCLUDED</v>
      </c>
    </row>
    <row r="850" spans="1:10">
      <c r="A850" s="706">
        <v>826</v>
      </c>
      <c r="B850" s="689">
        <v>7000009996</v>
      </c>
      <c r="C850" s="689">
        <v>7860</v>
      </c>
      <c r="D850" s="700" t="s">
        <v>499</v>
      </c>
      <c r="E850" s="689">
        <v>1000025538</v>
      </c>
      <c r="F850" s="713" t="s">
        <v>582</v>
      </c>
      <c r="G850" s="707" t="s">
        <v>290</v>
      </c>
      <c r="H850" s="707">
        <v>1</v>
      </c>
      <c r="I850" s="692"/>
      <c r="J850" s="559" t="str">
        <f t="shared" si="13"/>
        <v>INCLUDED</v>
      </c>
    </row>
    <row r="851" spans="1:10" ht="62.4">
      <c r="A851" s="706">
        <v>827</v>
      </c>
      <c r="B851" s="689">
        <v>7000009996</v>
      </c>
      <c r="C851" s="689">
        <v>7900</v>
      </c>
      <c r="D851" s="700" t="s">
        <v>500</v>
      </c>
      <c r="E851" s="689">
        <v>1000015954</v>
      </c>
      <c r="F851" s="713" t="s">
        <v>730</v>
      </c>
      <c r="G851" s="707" t="s">
        <v>452</v>
      </c>
      <c r="H851" s="707">
        <v>53</v>
      </c>
      <c r="I851" s="692"/>
      <c r="J851" s="559" t="str">
        <f t="shared" si="13"/>
        <v>INCLUDED</v>
      </c>
    </row>
    <row r="852" spans="1:10" ht="46.8">
      <c r="A852" s="706">
        <v>828</v>
      </c>
      <c r="B852" s="689">
        <v>7000009996</v>
      </c>
      <c r="C852" s="689">
        <v>7880</v>
      </c>
      <c r="D852" s="700" t="s">
        <v>500</v>
      </c>
      <c r="E852" s="689">
        <v>1000011713</v>
      </c>
      <c r="F852" s="713" t="s">
        <v>583</v>
      </c>
      <c r="G852" s="707" t="s">
        <v>452</v>
      </c>
      <c r="H852" s="707">
        <v>3.2</v>
      </c>
      <c r="I852" s="692"/>
      <c r="J852" s="559" t="str">
        <f t="shared" ref="J852:J915" si="14">IF(I852="","INCLUDED",I852*H852)</f>
        <v>INCLUDED</v>
      </c>
    </row>
    <row r="853" spans="1:10" ht="46.8">
      <c r="A853" s="706">
        <v>829</v>
      </c>
      <c r="B853" s="689">
        <v>7000009996</v>
      </c>
      <c r="C853" s="689">
        <v>7890</v>
      </c>
      <c r="D853" s="700" t="s">
        <v>500</v>
      </c>
      <c r="E853" s="689">
        <v>1000012373</v>
      </c>
      <c r="F853" s="713" t="s">
        <v>584</v>
      </c>
      <c r="G853" s="707" t="s">
        <v>452</v>
      </c>
      <c r="H853" s="707">
        <v>4</v>
      </c>
      <c r="I853" s="692"/>
      <c r="J853" s="559" t="str">
        <f t="shared" si="14"/>
        <v>INCLUDED</v>
      </c>
    </row>
    <row r="854" spans="1:10" ht="31.2">
      <c r="A854" s="706">
        <v>830</v>
      </c>
      <c r="B854" s="689">
        <v>7000009996</v>
      </c>
      <c r="C854" s="689">
        <v>7870</v>
      </c>
      <c r="D854" s="700" t="s">
        <v>500</v>
      </c>
      <c r="E854" s="689">
        <v>1000012369</v>
      </c>
      <c r="F854" s="713" t="s">
        <v>585</v>
      </c>
      <c r="G854" s="707" t="s">
        <v>290</v>
      </c>
      <c r="H854" s="707">
        <v>50</v>
      </c>
      <c r="I854" s="692"/>
      <c r="J854" s="559" t="str">
        <f t="shared" si="14"/>
        <v>INCLUDED</v>
      </c>
    </row>
    <row r="855" spans="1:10">
      <c r="A855" s="706">
        <v>831</v>
      </c>
      <c r="B855" s="689">
        <v>7000009996</v>
      </c>
      <c r="C855" s="689">
        <v>7910</v>
      </c>
      <c r="D855" s="700" t="s">
        <v>500</v>
      </c>
      <c r="E855" s="689">
        <v>1000032055</v>
      </c>
      <c r="F855" s="713" t="s">
        <v>586</v>
      </c>
      <c r="G855" s="707" t="s">
        <v>587</v>
      </c>
      <c r="H855" s="707">
        <v>1</v>
      </c>
      <c r="I855" s="692"/>
      <c r="J855" s="559" t="str">
        <f t="shared" si="14"/>
        <v>INCLUDED</v>
      </c>
    </row>
    <row r="856" spans="1:10" ht="31.2">
      <c r="A856" s="706">
        <v>832</v>
      </c>
      <c r="B856" s="689">
        <v>7000009996</v>
      </c>
      <c r="C856" s="689">
        <v>7920</v>
      </c>
      <c r="D856" s="700" t="s">
        <v>500</v>
      </c>
      <c r="E856" s="689">
        <v>1000020090</v>
      </c>
      <c r="F856" s="713" t="s">
        <v>474</v>
      </c>
      <c r="G856" s="707" t="s">
        <v>290</v>
      </c>
      <c r="H856" s="707">
        <v>3</v>
      </c>
      <c r="I856" s="692"/>
      <c r="J856" s="559" t="str">
        <f t="shared" si="14"/>
        <v>INCLUDED</v>
      </c>
    </row>
    <row r="857" spans="1:10" ht="31.2">
      <c r="A857" s="706">
        <v>833</v>
      </c>
      <c r="B857" s="689">
        <v>7000009996</v>
      </c>
      <c r="C857" s="689">
        <v>7930</v>
      </c>
      <c r="D857" s="700" t="s">
        <v>501</v>
      </c>
      <c r="E857" s="689">
        <v>1000011339</v>
      </c>
      <c r="F857" s="713" t="s">
        <v>733</v>
      </c>
      <c r="G857" s="707" t="s">
        <v>291</v>
      </c>
      <c r="H857" s="707">
        <v>2</v>
      </c>
      <c r="I857" s="692"/>
      <c r="J857" s="559" t="str">
        <f t="shared" si="14"/>
        <v>INCLUDED</v>
      </c>
    </row>
    <row r="858" spans="1:10" ht="31.2">
      <c r="A858" s="706">
        <v>834</v>
      </c>
      <c r="B858" s="689">
        <v>7000009996</v>
      </c>
      <c r="C858" s="689">
        <v>7940</v>
      </c>
      <c r="D858" s="700" t="s">
        <v>501</v>
      </c>
      <c r="E858" s="689">
        <v>1000011340</v>
      </c>
      <c r="F858" s="713" t="s">
        <v>734</v>
      </c>
      <c r="G858" s="707" t="s">
        <v>291</v>
      </c>
      <c r="H858" s="707">
        <v>2</v>
      </c>
      <c r="I858" s="692"/>
      <c r="J858" s="559" t="str">
        <f t="shared" si="14"/>
        <v>INCLUDED</v>
      </c>
    </row>
    <row r="859" spans="1:10" ht="31.2">
      <c r="A859" s="706">
        <v>835</v>
      </c>
      <c r="B859" s="689">
        <v>7000009996</v>
      </c>
      <c r="C859" s="689">
        <v>7950</v>
      </c>
      <c r="D859" s="700" t="s">
        <v>501</v>
      </c>
      <c r="E859" s="689">
        <v>1000011337</v>
      </c>
      <c r="F859" s="713" t="s">
        <v>735</v>
      </c>
      <c r="G859" s="707" t="s">
        <v>291</v>
      </c>
      <c r="H859" s="707">
        <v>1</v>
      </c>
      <c r="I859" s="692"/>
      <c r="J859" s="559" t="str">
        <f t="shared" si="14"/>
        <v>INCLUDED</v>
      </c>
    </row>
    <row r="860" spans="1:10">
      <c r="A860" s="706">
        <v>836</v>
      </c>
      <c r="B860" s="689">
        <v>7000009996</v>
      </c>
      <c r="C860" s="689">
        <v>7960</v>
      </c>
      <c r="D860" s="700" t="s">
        <v>501</v>
      </c>
      <c r="E860" s="689">
        <v>1000030634</v>
      </c>
      <c r="F860" s="713" t="s">
        <v>737</v>
      </c>
      <c r="G860" s="707" t="s">
        <v>291</v>
      </c>
      <c r="H860" s="707">
        <v>4</v>
      </c>
      <c r="I860" s="692"/>
      <c r="J860" s="559" t="str">
        <f t="shared" si="14"/>
        <v>INCLUDED</v>
      </c>
    </row>
    <row r="861" spans="1:10" ht="31.2">
      <c r="A861" s="706">
        <v>837</v>
      </c>
      <c r="B861" s="689">
        <v>7000009996</v>
      </c>
      <c r="C861" s="689">
        <v>7970</v>
      </c>
      <c r="D861" s="700" t="s">
        <v>501</v>
      </c>
      <c r="E861" s="689">
        <v>1000029278</v>
      </c>
      <c r="F861" s="713" t="s">
        <v>736</v>
      </c>
      <c r="G861" s="707" t="s">
        <v>291</v>
      </c>
      <c r="H861" s="707">
        <v>2</v>
      </c>
      <c r="I861" s="692"/>
      <c r="J861" s="559" t="str">
        <f t="shared" si="14"/>
        <v>INCLUDED</v>
      </c>
    </row>
    <row r="862" spans="1:10" ht="31.2">
      <c r="A862" s="706">
        <v>838</v>
      </c>
      <c r="B862" s="689">
        <v>7000009996</v>
      </c>
      <c r="C862" s="689">
        <v>8380</v>
      </c>
      <c r="D862" s="700" t="s">
        <v>502</v>
      </c>
      <c r="E862" s="689">
        <v>1000000444</v>
      </c>
      <c r="F862" s="713" t="s">
        <v>470</v>
      </c>
      <c r="G862" s="707" t="s">
        <v>443</v>
      </c>
      <c r="H862" s="707">
        <v>1</v>
      </c>
      <c r="I862" s="692"/>
      <c r="J862" s="559" t="str">
        <f t="shared" si="14"/>
        <v>INCLUDED</v>
      </c>
    </row>
    <row r="863" spans="1:10" ht="31.2">
      <c r="A863" s="706">
        <v>839</v>
      </c>
      <c r="B863" s="689">
        <v>7000009996</v>
      </c>
      <c r="C863" s="689">
        <v>8390</v>
      </c>
      <c r="D863" s="700" t="s">
        <v>502</v>
      </c>
      <c r="E863" s="689">
        <v>1000000443</v>
      </c>
      <c r="F863" s="713" t="s">
        <v>442</v>
      </c>
      <c r="G863" s="707" t="s">
        <v>443</v>
      </c>
      <c r="H863" s="707">
        <v>1</v>
      </c>
      <c r="I863" s="692"/>
      <c r="J863" s="559" t="str">
        <f t="shared" si="14"/>
        <v>INCLUDED</v>
      </c>
    </row>
    <row r="864" spans="1:10" ht="31.2">
      <c r="A864" s="706">
        <v>840</v>
      </c>
      <c r="B864" s="689">
        <v>7000009996</v>
      </c>
      <c r="C864" s="689">
        <v>8400</v>
      </c>
      <c r="D864" s="700" t="s">
        <v>502</v>
      </c>
      <c r="E864" s="689">
        <v>1000000442</v>
      </c>
      <c r="F864" s="713" t="s">
        <v>444</v>
      </c>
      <c r="G864" s="707" t="s">
        <v>443</v>
      </c>
      <c r="H864" s="707">
        <v>1</v>
      </c>
      <c r="I864" s="692"/>
      <c r="J864" s="559" t="str">
        <f t="shared" si="14"/>
        <v>INCLUDED</v>
      </c>
    </row>
    <row r="865" spans="1:10">
      <c r="A865" s="706">
        <v>841</v>
      </c>
      <c r="B865" s="689">
        <v>7000009996</v>
      </c>
      <c r="C865" s="689">
        <v>8420</v>
      </c>
      <c r="D865" s="700" t="s">
        <v>502</v>
      </c>
      <c r="E865" s="689">
        <v>1000032005</v>
      </c>
      <c r="F865" s="713" t="s">
        <v>739</v>
      </c>
      <c r="G865" s="707" t="s">
        <v>587</v>
      </c>
      <c r="H865" s="707">
        <v>3</v>
      </c>
      <c r="I865" s="692"/>
      <c r="J865" s="559" t="str">
        <f t="shared" si="14"/>
        <v>INCLUDED</v>
      </c>
    </row>
    <row r="866" spans="1:10" ht="46.8">
      <c r="A866" s="706">
        <v>842</v>
      </c>
      <c r="B866" s="689">
        <v>7000009996</v>
      </c>
      <c r="C866" s="689">
        <v>8410</v>
      </c>
      <c r="D866" s="700" t="s">
        <v>502</v>
      </c>
      <c r="E866" s="689">
        <v>1000032848</v>
      </c>
      <c r="F866" s="713" t="s">
        <v>740</v>
      </c>
      <c r="G866" s="707" t="s">
        <v>291</v>
      </c>
      <c r="H866" s="707">
        <v>8</v>
      </c>
      <c r="I866" s="692"/>
      <c r="J866" s="559" t="str">
        <f t="shared" si="14"/>
        <v>INCLUDED</v>
      </c>
    </row>
    <row r="867" spans="1:10">
      <c r="A867" s="706">
        <v>843</v>
      </c>
      <c r="B867" s="689">
        <v>7000009996</v>
      </c>
      <c r="C867" s="689">
        <v>8430</v>
      </c>
      <c r="D867" s="700" t="s">
        <v>502</v>
      </c>
      <c r="E867" s="689">
        <v>1000032006</v>
      </c>
      <c r="F867" s="713" t="s">
        <v>738</v>
      </c>
      <c r="G867" s="707" t="s">
        <v>587</v>
      </c>
      <c r="H867" s="707">
        <v>1</v>
      </c>
      <c r="I867" s="692"/>
      <c r="J867" s="559" t="str">
        <f t="shared" si="14"/>
        <v>INCLUDED</v>
      </c>
    </row>
    <row r="868" spans="1:10">
      <c r="A868" s="706">
        <v>844</v>
      </c>
      <c r="B868" s="689">
        <v>7000009996</v>
      </c>
      <c r="C868" s="689">
        <v>8110</v>
      </c>
      <c r="D868" s="700" t="s">
        <v>503</v>
      </c>
      <c r="E868" s="689">
        <v>1000028117</v>
      </c>
      <c r="F868" s="713" t="s">
        <v>747</v>
      </c>
      <c r="G868" s="707" t="s">
        <v>443</v>
      </c>
      <c r="H868" s="707">
        <v>1</v>
      </c>
      <c r="I868" s="692"/>
      <c r="J868" s="559" t="str">
        <f t="shared" si="14"/>
        <v>INCLUDED</v>
      </c>
    </row>
    <row r="869" spans="1:10">
      <c r="A869" s="706">
        <v>845</v>
      </c>
      <c r="B869" s="689">
        <v>7000009996</v>
      </c>
      <c r="C869" s="689">
        <v>8050</v>
      </c>
      <c r="D869" s="700" t="s">
        <v>503</v>
      </c>
      <c r="E869" s="689">
        <v>1000030960</v>
      </c>
      <c r="F869" s="713" t="s">
        <v>749</v>
      </c>
      <c r="G869" s="707" t="s">
        <v>443</v>
      </c>
      <c r="H869" s="707">
        <v>1</v>
      </c>
      <c r="I869" s="692"/>
      <c r="J869" s="559" t="str">
        <f t="shared" si="14"/>
        <v>INCLUDED</v>
      </c>
    </row>
    <row r="870" spans="1:10">
      <c r="A870" s="706">
        <v>846</v>
      </c>
      <c r="B870" s="689">
        <v>7000009996</v>
      </c>
      <c r="C870" s="689">
        <v>8060</v>
      </c>
      <c r="D870" s="700" t="s">
        <v>503</v>
      </c>
      <c r="E870" s="689">
        <v>1000030961</v>
      </c>
      <c r="F870" s="713" t="s">
        <v>750</v>
      </c>
      <c r="G870" s="707" t="s">
        <v>443</v>
      </c>
      <c r="H870" s="707">
        <v>1</v>
      </c>
      <c r="I870" s="692"/>
      <c r="J870" s="559" t="str">
        <f t="shared" si="14"/>
        <v>INCLUDED</v>
      </c>
    </row>
    <row r="871" spans="1:10">
      <c r="A871" s="706">
        <v>847</v>
      </c>
      <c r="B871" s="689">
        <v>7000009996</v>
      </c>
      <c r="C871" s="689">
        <v>8030</v>
      </c>
      <c r="D871" s="700" t="s">
        <v>503</v>
      </c>
      <c r="E871" s="689">
        <v>1000030730</v>
      </c>
      <c r="F871" s="713" t="s">
        <v>748</v>
      </c>
      <c r="G871" s="707" t="s">
        <v>443</v>
      </c>
      <c r="H871" s="707">
        <v>1</v>
      </c>
      <c r="I871" s="692"/>
      <c r="J871" s="559" t="str">
        <f t="shared" si="14"/>
        <v>INCLUDED</v>
      </c>
    </row>
    <row r="872" spans="1:10">
      <c r="A872" s="706">
        <v>848</v>
      </c>
      <c r="B872" s="689">
        <v>7000009996</v>
      </c>
      <c r="C872" s="689">
        <v>8020</v>
      </c>
      <c r="D872" s="700" t="s">
        <v>503</v>
      </c>
      <c r="E872" s="689">
        <v>1000030729</v>
      </c>
      <c r="F872" s="713" t="s">
        <v>751</v>
      </c>
      <c r="G872" s="707" t="s">
        <v>443</v>
      </c>
      <c r="H872" s="707">
        <v>1</v>
      </c>
      <c r="I872" s="692"/>
      <c r="J872" s="559" t="str">
        <f t="shared" si="14"/>
        <v>INCLUDED</v>
      </c>
    </row>
    <row r="873" spans="1:10">
      <c r="A873" s="706">
        <v>849</v>
      </c>
      <c r="B873" s="689">
        <v>7000009996</v>
      </c>
      <c r="C873" s="689">
        <v>8070</v>
      </c>
      <c r="D873" s="700" t="s">
        <v>503</v>
      </c>
      <c r="E873" s="689">
        <v>1000030653</v>
      </c>
      <c r="F873" s="713" t="s">
        <v>646</v>
      </c>
      <c r="G873" s="707" t="s">
        <v>443</v>
      </c>
      <c r="H873" s="707">
        <v>1</v>
      </c>
      <c r="I873" s="692"/>
      <c r="J873" s="559" t="str">
        <f t="shared" si="14"/>
        <v>INCLUDED</v>
      </c>
    </row>
    <row r="874" spans="1:10">
      <c r="A874" s="706">
        <v>850</v>
      </c>
      <c r="B874" s="689">
        <v>7000009996</v>
      </c>
      <c r="C874" s="689">
        <v>8120</v>
      </c>
      <c r="D874" s="700" t="s">
        <v>503</v>
      </c>
      <c r="E874" s="689">
        <v>1000019912</v>
      </c>
      <c r="F874" s="713" t="s">
        <v>627</v>
      </c>
      <c r="G874" s="707" t="s">
        <v>443</v>
      </c>
      <c r="H874" s="707">
        <v>1</v>
      </c>
      <c r="I874" s="692"/>
      <c r="J874" s="559" t="str">
        <f t="shared" si="14"/>
        <v>INCLUDED</v>
      </c>
    </row>
    <row r="875" spans="1:10">
      <c r="A875" s="706">
        <v>851</v>
      </c>
      <c r="B875" s="689">
        <v>7000009996</v>
      </c>
      <c r="C875" s="689">
        <v>7980</v>
      </c>
      <c r="D875" s="700" t="s">
        <v>503</v>
      </c>
      <c r="E875" s="689">
        <v>1000019927</v>
      </c>
      <c r="F875" s="713" t="s">
        <v>628</v>
      </c>
      <c r="G875" s="707" t="s">
        <v>443</v>
      </c>
      <c r="H875" s="707">
        <v>1</v>
      </c>
      <c r="I875" s="692"/>
      <c r="J875" s="559" t="str">
        <f t="shared" si="14"/>
        <v>INCLUDED</v>
      </c>
    </row>
    <row r="876" spans="1:10">
      <c r="A876" s="706">
        <v>852</v>
      </c>
      <c r="B876" s="689">
        <v>7000009996</v>
      </c>
      <c r="C876" s="689">
        <v>8000</v>
      </c>
      <c r="D876" s="700" t="s">
        <v>503</v>
      </c>
      <c r="E876" s="689">
        <v>1000029030</v>
      </c>
      <c r="F876" s="713" t="s">
        <v>752</v>
      </c>
      <c r="G876" s="707" t="s">
        <v>443</v>
      </c>
      <c r="H876" s="707">
        <v>1</v>
      </c>
      <c r="I876" s="692"/>
      <c r="J876" s="559" t="str">
        <f t="shared" si="14"/>
        <v>INCLUDED</v>
      </c>
    </row>
    <row r="877" spans="1:10">
      <c r="A877" s="706">
        <v>853</v>
      </c>
      <c r="B877" s="689">
        <v>7000009996</v>
      </c>
      <c r="C877" s="689">
        <v>8040</v>
      </c>
      <c r="D877" s="700" t="s">
        <v>503</v>
      </c>
      <c r="E877" s="689">
        <v>1000030652</v>
      </c>
      <c r="F877" s="713" t="s">
        <v>767</v>
      </c>
      <c r="G877" s="707" t="s">
        <v>443</v>
      </c>
      <c r="H877" s="707">
        <v>1</v>
      </c>
      <c r="I877" s="692"/>
      <c r="J877" s="559" t="str">
        <f t="shared" si="14"/>
        <v>INCLUDED</v>
      </c>
    </row>
    <row r="878" spans="1:10">
      <c r="A878" s="706">
        <v>854</v>
      </c>
      <c r="B878" s="689">
        <v>7000009996</v>
      </c>
      <c r="C878" s="689">
        <v>7990</v>
      </c>
      <c r="D878" s="700" t="s">
        <v>503</v>
      </c>
      <c r="E878" s="689">
        <v>1000019924</v>
      </c>
      <c r="F878" s="713" t="s">
        <v>629</v>
      </c>
      <c r="G878" s="707" t="s">
        <v>443</v>
      </c>
      <c r="H878" s="707">
        <v>1</v>
      </c>
      <c r="I878" s="692"/>
      <c r="J878" s="559" t="str">
        <f t="shared" si="14"/>
        <v>INCLUDED</v>
      </c>
    </row>
    <row r="879" spans="1:10">
      <c r="A879" s="706">
        <v>855</v>
      </c>
      <c r="B879" s="689">
        <v>7000009996</v>
      </c>
      <c r="C879" s="689">
        <v>8010</v>
      </c>
      <c r="D879" s="700" t="s">
        <v>503</v>
      </c>
      <c r="E879" s="689">
        <v>1000030655</v>
      </c>
      <c r="F879" s="713" t="s">
        <v>753</v>
      </c>
      <c r="G879" s="707" t="s">
        <v>290</v>
      </c>
      <c r="H879" s="707">
        <v>1</v>
      </c>
      <c r="I879" s="692"/>
      <c r="J879" s="559" t="str">
        <f t="shared" si="14"/>
        <v>INCLUDED</v>
      </c>
    </row>
    <row r="880" spans="1:10">
      <c r="A880" s="706">
        <v>856</v>
      </c>
      <c r="B880" s="689">
        <v>7000009996</v>
      </c>
      <c r="C880" s="689">
        <v>8080</v>
      </c>
      <c r="D880" s="700" t="s">
        <v>503</v>
      </c>
      <c r="E880" s="689">
        <v>1000026195</v>
      </c>
      <c r="F880" s="713" t="s">
        <v>630</v>
      </c>
      <c r="G880" s="707" t="s">
        <v>291</v>
      </c>
      <c r="H880" s="707">
        <v>1</v>
      </c>
      <c r="I880" s="692"/>
      <c r="J880" s="559" t="str">
        <f t="shared" si="14"/>
        <v>INCLUDED</v>
      </c>
    </row>
    <row r="881" spans="1:10">
      <c r="A881" s="706">
        <v>857</v>
      </c>
      <c r="B881" s="689">
        <v>7000009996</v>
      </c>
      <c r="C881" s="689">
        <v>8090</v>
      </c>
      <c r="D881" s="700" t="s">
        <v>503</v>
      </c>
      <c r="E881" s="689">
        <v>1000019921</v>
      </c>
      <c r="F881" s="713" t="s">
        <v>631</v>
      </c>
      <c r="G881" s="707" t="s">
        <v>443</v>
      </c>
      <c r="H881" s="707">
        <v>1</v>
      </c>
      <c r="I881" s="692"/>
      <c r="J881" s="559" t="str">
        <f t="shared" si="14"/>
        <v>INCLUDED</v>
      </c>
    </row>
    <row r="882" spans="1:10">
      <c r="A882" s="706">
        <v>858</v>
      </c>
      <c r="B882" s="689">
        <v>7000009996</v>
      </c>
      <c r="C882" s="689">
        <v>8100</v>
      </c>
      <c r="D882" s="700" t="s">
        <v>503</v>
      </c>
      <c r="E882" s="689">
        <v>1000019926</v>
      </c>
      <c r="F882" s="713" t="s">
        <v>632</v>
      </c>
      <c r="G882" s="707" t="s">
        <v>443</v>
      </c>
      <c r="H882" s="707">
        <v>1</v>
      </c>
      <c r="I882" s="692"/>
      <c r="J882" s="559" t="str">
        <f t="shared" si="14"/>
        <v>INCLUDED</v>
      </c>
    </row>
    <row r="883" spans="1:10">
      <c r="A883" s="706">
        <v>859</v>
      </c>
      <c r="B883" s="689">
        <v>7000009996</v>
      </c>
      <c r="C883" s="689">
        <v>8130</v>
      </c>
      <c r="D883" s="700" t="s">
        <v>503</v>
      </c>
      <c r="E883" s="689">
        <v>1000031081</v>
      </c>
      <c r="F883" s="713" t="s">
        <v>745</v>
      </c>
      <c r="G883" s="707" t="s">
        <v>443</v>
      </c>
      <c r="H883" s="707">
        <v>1</v>
      </c>
      <c r="I883" s="692"/>
      <c r="J883" s="559" t="str">
        <f t="shared" si="14"/>
        <v>INCLUDED</v>
      </c>
    </row>
    <row r="884" spans="1:10">
      <c r="A884" s="706">
        <v>860</v>
      </c>
      <c r="B884" s="689">
        <v>7000009996</v>
      </c>
      <c r="C884" s="689">
        <v>8140</v>
      </c>
      <c r="D884" s="700" t="s">
        <v>503</v>
      </c>
      <c r="E884" s="689">
        <v>1000031011</v>
      </c>
      <c r="F884" s="713" t="s">
        <v>633</v>
      </c>
      <c r="G884" s="707" t="s">
        <v>443</v>
      </c>
      <c r="H884" s="707">
        <v>1</v>
      </c>
      <c r="I884" s="692"/>
      <c r="J884" s="559" t="str">
        <f t="shared" si="14"/>
        <v>INCLUDED</v>
      </c>
    </row>
    <row r="885" spans="1:10">
      <c r="A885" s="706">
        <v>861</v>
      </c>
      <c r="B885" s="689">
        <v>7000009996</v>
      </c>
      <c r="C885" s="689">
        <v>8150</v>
      </c>
      <c r="D885" s="700" t="s">
        <v>503</v>
      </c>
      <c r="E885" s="689">
        <v>1000031010</v>
      </c>
      <c r="F885" s="713" t="s">
        <v>754</v>
      </c>
      <c r="G885" s="707" t="s">
        <v>443</v>
      </c>
      <c r="H885" s="707">
        <v>1</v>
      </c>
      <c r="I885" s="692"/>
      <c r="J885" s="559" t="str">
        <f t="shared" si="14"/>
        <v>INCLUDED</v>
      </c>
    </row>
    <row r="886" spans="1:10">
      <c r="A886" s="706">
        <v>862</v>
      </c>
      <c r="B886" s="689">
        <v>7000009996</v>
      </c>
      <c r="C886" s="689">
        <v>8160</v>
      </c>
      <c r="D886" s="700" t="s">
        <v>503</v>
      </c>
      <c r="E886" s="689">
        <v>1000033322</v>
      </c>
      <c r="F886" s="713" t="s">
        <v>755</v>
      </c>
      <c r="G886" s="707" t="s">
        <v>443</v>
      </c>
      <c r="H886" s="707">
        <v>1</v>
      </c>
      <c r="I886" s="692"/>
      <c r="J886" s="559" t="str">
        <f t="shared" si="14"/>
        <v>INCLUDED</v>
      </c>
    </row>
    <row r="887" spans="1:10" ht="31.2">
      <c r="A887" s="706">
        <v>863</v>
      </c>
      <c r="B887" s="689">
        <v>7000009996</v>
      </c>
      <c r="C887" s="689">
        <v>8180</v>
      </c>
      <c r="D887" s="700" t="s">
        <v>504</v>
      </c>
      <c r="E887" s="689">
        <v>1000004965</v>
      </c>
      <c r="F887" s="713" t="s">
        <v>757</v>
      </c>
      <c r="G887" s="707" t="s">
        <v>290</v>
      </c>
      <c r="H887" s="707">
        <v>4</v>
      </c>
      <c r="I887" s="692"/>
      <c r="J887" s="559" t="str">
        <f t="shared" si="14"/>
        <v>INCLUDED</v>
      </c>
    </row>
    <row r="888" spans="1:10" ht="31.2">
      <c r="A888" s="706">
        <v>864</v>
      </c>
      <c r="B888" s="689">
        <v>7000009996</v>
      </c>
      <c r="C888" s="689">
        <v>8170</v>
      </c>
      <c r="D888" s="700" t="s">
        <v>504</v>
      </c>
      <c r="E888" s="689">
        <v>1000018700</v>
      </c>
      <c r="F888" s="713" t="s">
        <v>651</v>
      </c>
      <c r="G888" s="707" t="s">
        <v>291</v>
      </c>
      <c r="H888" s="707">
        <v>1</v>
      </c>
      <c r="I888" s="692"/>
      <c r="J888" s="559" t="str">
        <f t="shared" si="14"/>
        <v>INCLUDED</v>
      </c>
    </row>
    <row r="889" spans="1:10" ht="31.2">
      <c r="A889" s="706">
        <v>865</v>
      </c>
      <c r="B889" s="689">
        <v>7000009996</v>
      </c>
      <c r="C889" s="689">
        <v>8190</v>
      </c>
      <c r="D889" s="700" t="s">
        <v>504</v>
      </c>
      <c r="E889" s="689">
        <v>1000030957</v>
      </c>
      <c r="F889" s="713" t="s">
        <v>758</v>
      </c>
      <c r="G889" s="707" t="s">
        <v>290</v>
      </c>
      <c r="H889" s="707">
        <v>1</v>
      </c>
      <c r="I889" s="692"/>
      <c r="J889" s="559" t="str">
        <f t="shared" si="14"/>
        <v>INCLUDED</v>
      </c>
    </row>
    <row r="890" spans="1:10" ht="31.2">
      <c r="A890" s="706">
        <v>866</v>
      </c>
      <c r="B890" s="689">
        <v>7000009996</v>
      </c>
      <c r="C890" s="689">
        <v>8200</v>
      </c>
      <c r="D890" s="700" t="s">
        <v>504</v>
      </c>
      <c r="E890" s="689">
        <v>1000031073</v>
      </c>
      <c r="F890" s="713" t="s">
        <v>759</v>
      </c>
      <c r="G890" s="707" t="s">
        <v>290</v>
      </c>
      <c r="H890" s="707">
        <v>8</v>
      </c>
      <c r="I890" s="692"/>
      <c r="J890" s="559" t="str">
        <f t="shared" si="14"/>
        <v>INCLUDED</v>
      </c>
    </row>
    <row r="891" spans="1:10" ht="31.2">
      <c r="A891" s="834">
        <v>867</v>
      </c>
      <c r="B891" s="806">
        <v>7000009996</v>
      </c>
      <c r="C891" s="806">
        <v>8210</v>
      </c>
      <c r="D891" s="807" t="s">
        <v>504</v>
      </c>
      <c r="E891" s="806">
        <v>1000031072</v>
      </c>
      <c r="F891" s="835" t="s">
        <v>760</v>
      </c>
      <c r="G891" s="836" t="s">
        <v>290</v>
      </c>
      <c r="H891" s="836">
        <v>1</v>
      </c>
      <c r="I891" s="808"/>
      <c r="J891" s="837" t="str">
        <f t="shared" si="14"/>
        <v>INCLUDED</v>
      </c>
    </row>
    <row r="892" spans="1:10">
      <c r="A892" s="843" t="s">
        <v>839</v>
      </c>
      <c r="B892" s="815" t="s">
        <v>775</v>
      </c>
      <c r="C892" s="815"/>
      <c r="D892" s="816"/>
      <c r="E892" s="816"/>
      <c r="F892" s="816"/>
      <c r="G892" s="816"/>
      <c r="H892" s="816"/>
      <c r="I892" s="816"/>
      <c r="J892" s="844"/>
    </row>
    <row r="893" spans="1:10">
      <c r="A893" s="838">
        <v>868</v>
      </c>
      <c r="B893" s="811">
        <v>7000009996</v>
      </c>
      <c r="C893" s="811">
        <v>8500</v>
      </c>
      <c r="D893" s="812" t="s">
        <v>491</v>
      </c>
      <c r="E893" s="811">
        <v>1000030532</v>
      </c>
      <c r="F893" s="839" t="s">
        <v>703</v>
      </c>
      <c r="G893" s="840" t="s">
        <v>291</v>
      </c>
      <c r="H893" s="840">
        <v>2</v>
      </c>
      <c r="I893" s="841"/>
      <c r="J893" s="842" t="str">
        <f t="shared" si="14"/>
        <v>INCLUDED</v>
      </c>
    </row>
    <row r="894" spans="1:10">
      <c r="A894" s="706">
        <v>869</v>
      </c>
      <c r="B894" s="689">
        <v>7000009996</v>
      </c>
      <c r="C894" s="689">
        <v>8510</v>
      </c>
      <c r="D894" s="700" t="s">
        <v>491</v>
      </c>
      <c r="E894" s="689">
        <v>1000030533</v>
      </c>
      <c r="F894" s="713" t="s">
        <v>704</v>
      </c>
      <c r="G894" s="707" t="s">
        <v>290</v>
      </c>
      <c r="H894" s="707">
        <v>2</v>
      </c>
      <c r="I894" s="692"/>
      <c r="J894" s="559" t="str">
        <f t="shared" si="14"/>
        <v>INCLUDED</v>
      </c>
    </row>
    <row r="895" spans="1:10">
      <c r="A895" s="706">
        <v>870</v>
      </c>
      <c r="B895" s="689">
        <v>7000009996</v>
      </c>
      <c r="C895" s="689">
        <v>8480</v>
      </c>
      <c r="D895" s="700" t="s">
        <v>491</v>
      </c>
      <c r="E895" s="689">
        <v>1000025219</v>
      </c>
      <c r="F895" s="713" t="s">
        <v>510</v>
      </c>
      <c r="G895" s="707" t="s">
        <v>290</v>
      </c>
      <c r="H895" s="707">
        <v>2</v>
      </c>
      <c r="I895" s="692"/>
      <c r="J895" s="559" t="str">
        <f t="shared" si="14"/>
        <v>INCLUDED</v>
      </c>
    </row>
    <row r="896" spans="1:10">
      <c r="A896" s="706">
        <v>871</v>
      </c>
      <c r="B896" s="689">
        <v>7000009996</v>
      </c>
      <c r="C896" s="689">
        <v>8490</v>
      </c>
      <c r="D896" s="700" t="s">
        <v>491</v>
      </c>
      <c r="E896" s="689">
        <v>1000015938</v>
      </c>
      <c r="F896" s="713" t="s">
        <v>705</v>
      </c>
      <c r="G896" s="707" t="s">
        <v>291</v>
      </c>
      <c r="H896" s="707">
        <v>2</v>
      </c>
      <c r="I896" s="692"/>
      <c r="J896" s="559" t="str">
        <f t="shared" si="14"/>
        <v>INCLUDED</v>
      </c>
    </row>
    <row r="897" spans="1:10">
      <c r="A897" s="706">
        <v>872</v>
      </c>
      <c r="B897" s="689">
        <v>7000009996</v>
      </c>
      <c r="C897" s="689">
        <v>8520</v>
      </c>
      <c r="D897" s="700" t="s">
        <v>492</v>
      </c>
      <c r="E897" s="689">
        <v>1000031070</v>
      </c>
      <c r="F897" s="713" t="s">
        <v>762</v>
      </c>
      <c r="G897" s="707" t="s">
        <v>290</v>
      </c>
      <c r="H897" s="707">
        <v>2</v>
      </c>
      <c r="I897" s="692"/>
      <c r="J897" s="559" t="str">
        <f t="shared" si="14"/>
        <v>INCLUDED</v>
      </c>
    </row>
    <row r="898" spans="1:10" ht="31.2">
      <c r="A898" s="706">
        <v>873</v>
      </c>
      <c r="B898" s="689">
        <v>7000009996</v>
      </c>
      <c r="C898" s="689">
        <v>8530</v>
      </c>
      <c r="D898" s="700" t="s">
        <v>698</v>
      </c>
      <c r="E898" s="689">
        <v>1000005063</v>
      </c>
      <c r="F898" s="713" t="s">
        <v>707</v>
      </c>
      <c r="G898" s="707" t="s">
        <v>290</v>
      </c>
      <c r="H898" s="707">
        <v>6</v>
      </c>
      <c r="I898" s="692"/>
      <c r="J898" s="559" t="str">
        <f t="shared" si="14"/>
        <v>INCLUDED</v>
      </c>
    </row>
    <row r="899" spans="1:10" ht="31.2">
      <c r="A899" s="706">
        <v>874</v>
      </c>
      <c r="B899" s="689">
        <v>7000009996</v>
      </c>
      <c r="C899" s="689">
        <v>8600</v>
      </c>
      <c r="D899" s="700" t="s">
        <v>698</v>
      </c>
      <c r="E899" s="689">
        <v>1000031122</v>
      </c>
      <c r="F899" s="713" t="s">
        <v>708</v>
      </c>
      <c r="G899" s="707" t="s">
        <v>290</v>
      </c>
      <c r="H899" s="707">
        <v>6</v>
      </c>
      <c r="I899" s="692"/>
      <c r="J899" s="559" t="str">
        <f t="shared" si="14"/>
        <v>INCLUDED</v>
      </c>
    </row>
    <row r="900" spans="1:10">
      <c r="A900" s="706">
        <v>875</v>
      </c>
      <c r="B900" s="689">
        <v>7000009996</v>
      </c>
      <c r="C900" s="689">
        <v>8560</v>
      </c>
      <c r="D900" s="700" t="s">
        <v>698</v>
      </c>
      <c r="E900" s="689">
        <v>1000005048</v>
      </c>
      <c r="F900" s="713" t="s">
        <v>713</v>
      </c>
      <c r="G900" s="707" t="s">
        <v>290</v>
      </c>
      <c r="H900" s="707">
        <v>6</v>
      </c>
      <c r="I900" s="692"/>
      <c r="J900" s="559" t="str">
        <f t="shared" si="14"/>
        <v>INCLUDED</v>
      </c>
    </row>
    <row r="901" spans="1:10">
      <c r="A901" s="706">
        <v>876</v>
      </c>
      <c r="B901" s="689">
        <v>7000009996</v>
      </c>
      <c r="C901" s="689">
        <v>8540</v>
      </c>
      <c r="D901" s="700" t="s">
        <v>698</v>
      </c>
      <c r="E901" s="689">
        <v>1000005067</v>
      </c>
      <c r="F901" s="713" t="s">
        <v>709</v>
      </c>
      <c r="G901" s="707" t="s">
        <v>290</v>
      </c>
      <c r="H901" s="707">
        <v>3</v>
      </c>
      <c r="I901" s="692"/>
      <c r="J901" s="559" t="str">
        <f t="shared" si="14"/>
        <v>INCLUDED</v>
      </c>
    </row>
    <row r="902" spans="1:10">
      <c r="A902" s="706">
        <v>877</v>
      </c>
      <c r="B902" s="689">
        <v>7000009996</v>
      </c>
      <c r="C902" s="689">
        <v>8550</v>
      </c>
      <c r="D902" s="700" t="s">
        <v>698</v>
      </c>
      <c r="E902" s="689">
        <v>1000005037</v>
      </c>
      <c r="F902" s="713" t="s">
        <v>710</v>
      </c>
      <c r="G902" s="707" t="s">
        <v>290</v>
      </c>
      <c r="H902" s="707">
        <v>5</v>
      </c>
      <c r="I902" s="692"/>
      <c r="J902" s="559" t="str">
        <f t="shared" si="14"/>
        <v>INCLUDED</v>
      </c>
    </row>
    <row r="903" spans="1:10">
      <c r="A903" s="706">
        <v>878</v>
      </c>
      <c r="B903" s="689">
        <v>7000009996</v>
      </c>
      <c r="C903" s="689">
        <v>8580</v>
      </c>
      <c r="D903" s="700" t="s">
        <v>698</v>
      </c>
      <c r="E903" s="689">
        <v>1000029252</v>
      </c>
      <c r="F903" s="713" t="s">
        <v>712</v>
      </c>
      <c r="G903" s="707" t="s">
        <v>290</v>
      </c>
      <c r="H903" s="707">
        <v>9</v>
      </c>
      <c r="I903" s="692"/>
      <c r="J903" s="559" t="str">
        <f t="shared" si="14"/>
        <v>INCLUDED</v>
      </c>
    </row>
    <row r="904" spans="1:10">
      <c r="A904" s="706">
        <v>879</v>
      </c>
      <c r="B904" s="689">
        <v>7000009996</v>
      </c>
      <c r="C904" s="689">
        <v>8570</v>
      </c>
      <c r="D904" s="700" t="s">
        <v>698</v>
      </c>
      <c r="E904" s="689">
        <v>1000005030</v>
      </c>
      <c r="F904" s="713" t="s">
        <v>711</v>
      </c>
      <c r="G904" s="707" t="s">
        <v>290</v>
      </c>
      <c r="H904" s="707">
        <v>5</v>
      </c>
      <c r="I904" s="692"/>
      <c r="J904" s="559" t="str">
        <f t="shared" si="14"/>
        <v>INCLUDED</v>
      </c>
    </row>
    <row r="905" spans="1:10">
      <c r="A905" s="706">
        <v>880</v>
      </c>
      <c r="B905" s="689">
        <v>7000009996</v>
      </c>
      <c r="C905" s="689">
        <v>8590</v>
      </c>
      <c r="D905" s="700" t="s">
        <v>698</v>
      </c>
      <c r="E905" s="689">
        <v>1000025327</v>
      </c>
      <c r="F905" s="713" t="s">
        <v>763</v>
      </c>
      <c r="G905" s="707" t="s">
        <v>290</v>
      </c>
      <c r="H905" s="707">
        <v>6</v>
      </c>
      <c r="I905" s="692"/>
      <c r="J905" s="559" t="str">
        <f t="shared" si="14"/>
        <v>INCLUDED</v>
      </c>
    </row>
    <row r="906" spans="1:10">
      <c r="A906" s="706">
        <v>881</v>
      </c>
      <c r="B906" s="689">
        <v>7000009996</v>
      </c>
      <c r="C906" s="689">
        <v>8610</v>
      </c>
      <c r="D906" s="700" t="s">
        <v>698</v>
      </c>
      <c r="E906" s="689">
        <v>1000005039</v>
      </c>
      <c r="F906" s="713" t="s">
        <v>706</v>
      </c>
      <c r="G906" s="707" t="s">
        <v>290</v>
      </c>
      <c r="H906" s="707">
        <v>4</v>
      </c>
      <c r="I906" s="692"/>
      <c r="J906" s="559" t="str">
        <f t="shared" si="14"/>
        <v>INCLUDED</v>
      </c>
    </row>
    <row r="907" spans="1:10">
      <c r="A907" s="706">
        <v>882</v>
      </c>
      <c r="B907" s="689">
        <v>7000009996</v>
      </c>
      <c r="C907" s="689">
        <v>9460</v>
      </c>
      <c r="D907" s="700" t="s">
        <v>699</v>
      </c>
      <c r="E907" s="689">
        <v>1000000610</v>
      </c>
      <c r="F907" s="713" t="s">
        <v>714</v>
      </c>
      <c r="G907" s="707" t="s">
        <v>290</v>
      </c>
      <c r="H907" s="707">
        <v>4</v>
      </c>
      <c r="I907" s="692"/>
      <c r="J907" s="559" t="str">
        <f t="shared" si="14"/>
        <v>INCLUDED</v>
      </c>
    </row>
    <row r="908" spans="1:10">
      <c r="A908" s="706">
        <v>883</v>
      </c>
      <c r="B908" s="689">
        <v>7000009996</v>
      </c>
      <c r="C908" s="689">
        <v>9470</v>
      </c>
      <c r="D908" s="700" t="s">
        <v>699</v>
      </c>
      <c r="E908" s="689">
        <v>1000020422</v>
      </c>
      <c r="F908" s="713" t="s">
        <v>661</v>
      </c>
      <c r="G908" s="707" t="s">
        <v>290</v>
      </c>
      <c r="H908" s="707">
        <v>12</v>
      </c>
      <c r="I908" s="692"/>
      <c r="J908" s="559" t="str">
        <f t="shared" si="14"/>
        <v>INCLUDED</v>
      </c>
    </row>
    <row r="909" spans="1:10">
      <c r="A909" s="706">
        <v>884</v>
      </c>
      <c r="B909" s="689">
        <v>7000009996</v>
      </c>
      <c r="C909" s="689">
        <v>9480</v>
      </c>
      <c r="D909" s="700" t="s">
        <v>699</v>
      </c>
      <c r="E909" s="689">
        <v>1000000593</v>
      </c>
      <c r="F909" s="713" t="s">
        <v>662</v>
      </c>
      <c r="G909" s="707" t="s">
        <v>290</v>
      </c>
      <c r="H909" s="707">
        <v>12</v>
      </c>
      <c r="I909" s="692"/>
      <c r="J909" s="559" t="str">
        <f t="shared" si="14"/>
        <v>INCLUDED</v>
      </c>
    </row>
    <row r="910" spans="1:10" ht="31.2">
      <c r="A910" s="706">
        <v>885</v>
      </c>
      <c r="B910" s="689">
        <v>7000009996</v>
      </c>
      <c r="C910" s="689">
        <v>9490</v>
      </c>
      <c r="D910" s="700" t="s">
        <v>699</v>
      </c>
      <c r="E910" s="689">
        <v>1000033307</v>
      </c>
      <c r="F910" s="713" t="s">
        <v>715</v>
      </c>
      <c r="G910" s="707" t="s">
        <v>291</v>
      </c>
      <c r="H910" s="707">
        <v>1</v>
      </c>
      <c r="I910" s="692"/>
      <c r="J910" s="559" t="str">
        <f t="shared" si="14"/>
        <v>INCLUDED</v>
      </c>
    </row>
    <row r="911" spans="1:10">
      <c r="A911" s="706">
        <v>886</v>
      </c>
      <c r="B911" s="689">
        <v>7000009996</v>
      </c>
      <c r="C911" s="689">
        <v>9500</v>
      </c>
      <c r="D911" s="700" t="s">
        <v>699</v>
      </c>
      <c r="E911" s="689">
        <v>1000033305</v>
      </c>
      <c r="F911" s="713" t="s">
        <v>716</v>
      </c>
      <c r="G911" s="707" t="s">
        <v>290</v>
      </c>
      <c r="H911" s="707">
        <v>4</v>
      </c>
      <c r="I911" s="692"/>
      <c r="J911" s="559" t="str">
        <f t="shared" si="14"/>
        <v>INCLUDED</v>
      </c>
    </row>
    <row r="912" spans="1:10" ht="31.2">
      <c r="A912" s="706">
        <v>887</v>
      </c>
      <c r="B912" s="689">
        <v>7000009996</v>
      </c>
      <c r="C912" s="689">
        <v>9510</v>
      </c>
      <c r="D912" s="700" t="s">
        <v>699</v>
      </c>
      <c r="E912" s="689">
        <v>1000033342</v>
      </c>
      <c r="F912" s="713" t="s">
        <v>717</v>
      </c>
      <c r="G912" s="707" t="s">
        <v>290</v>
      </c>
      <c r="H912" s="707">
        <v>2</v>
      </c>
      <c r="I912" s="692"/>
      <c r="J912" s="559" t="str">
        <f t="shared" si="14"/>
        <v>INCLUDED</v>
      </c>
    </row>
    <row r="913" spans="1:10" ht="31.2">
      <c r="A913" s="706">
        <v>888</v>
      </c>
      <c r="B913" s="689">
        <v>7000009996</v>
      </c>
      <c r="C913" s="689">
        <v>9520</v>
      </c>
      <c r="D913" s="700" t="s">
        <v>699</v>
      </c>
      <c r="E913" s="689">
        <v>1000033306</v>
      </c>
      <c r="F913" s="713" t="s">
        <v>718</v>
      </c>
      <c r="G913" s="707" t="s">
        <v>290</v>
      </c>
      <c r="H913" s="707">
        <v>2</v>
      </c>
      <c r="I913" s="692"/>
      <c r="J913" s="559" t="str">
        <f t="shared" si="14"/>
        <v>INCLUDED</v>
      </c>
    </row>
    <row r="914" spans="1:10">
      <c r="A914" s="706">
        <v>889</v>
      </c>
      <c r="B914" s="689">
        <v>7000009996</v>
      </c>
      <c r="C914" s="689">
        <v>8620</v>
      </c>
      <c r="D914" s="700" t="s">
        <v>495</v>
      </c>
      <c r="E914" s="689">
        <v>1000004313</v>
      </c>
      <c r="F914" s="713" t="s">
        <v>534</v>
      </c>
      <c r="G914" s="707" t="s">
        <v>291</v>
      </c>
      <c r="H914" s="707">
        <v>1</v>
      </c>
      <c r="I914" s="692"/>
      <c r="J914" s="559" t="str">
        <f t="shared" si="14"/>
        <v>INCLUDED</v>
      </c>
    </row>
    <row r="915" spans="1:10">
      <c r="A915" s="706">
        <v>890</v>
      </c>
      <c r="B915" s="689">
        <v>7000009996</v>
      </c>
      <c r="C915" s="689">
        <v>8630</v>
      </c>
      <c r="D915" s="700" t="s">
        <v>495</v>
      </c>
      <c r="E915" s="689">
        <v>1000004303</v>
      </c>
      <c r="F915" s="713" t="s">
        <v>535</v>
      </c>
      <c r="G915" s="707" t="s">
        <v>291</v>
      </c>
      <c r="H915" s="707">
        <v>1</v>
      </c>
      <c r="I915" s="692"/>
      <c r="J915" s="559" t="str">
        <f t="shared" si="14"/>
        <v>INCLUDED</v>
      </c>
    </row>
    <row r="916" spans="1:10">
      <c r="A916" s="706">
        <v>891</v>
      </c>
      <c r="B916" s="689">
        <v>7000009996</v>
      </c>
      <c r="C916" s="689">
        <v>8640</v>
      </c>
      <c r="D916" s="700" t="s">
        <v>495</v>
      </c>
      <c r="E916" s="689">
        <v>1000004311</v>
      </c>
      <c r="F916" s="713" t="s">
        <v>536</v>
      </c>
      <c r="G916" s="707" t="s">
        <v>291</v>
      </c>
      <c r="H916" s="707">
        <v>1</v>
      </c>
      <c r="I916" s="692"/>
      <c r="J916" s="559" t="str">
        <f t="shared" ref="J916:J979" si="15">IF(I916="","INCLUDED",I916*H916)</f>
        <v>INCLUDED</v>
      </c>
    </row>
    <row r="917" spans="1:10" ht="31.2">
      <c r="A917" s="706">
        <v>892</v>
      </c>
      <c r="B917" s="689">
        <v>7000009996</v>
      </c>
      <c r="C917" s="689">
        <v>8650</v>
      </c>
      <c r="D917" s="700" t="s">
        <v>495</v>
      </c>
      <c r="E917" s="689">
        <v>1000004308</v>
      </c>
      <c r="F917" s="713" t="s">
        <v>537</v>
      </c>
      <c r="G917" s="707" t="s">
        <v>291</v>
      </c>
      <c r="H917" s="707">
        <v>1</v>
      </c>
      <c r="I917" s="692"/>
      <c r="J917" s="559" t="str">
        <f t="shared" si="15"/>
        <v>INCLUDED</v>
      </c>
    </row>
    <row r="918" spans="1:10">
      <c r="A918" s="706">
        <v>893</v>
      </c>
      <c r="B918" s="689">
        <v>7000009996</v>
      </c>
      <c r="C918" s="689">
        <v>8730</v>
      </c>
      <c r="D918" s="700" t="s">
        <v>495</v>
      </c>
      <c r="E918" s="689">
        <v>1000000564</v>
      </c>
      <c r="F918" s="713" t="s">
        <v>719</v>
      </c>
      <c r="G918" s="707" t="s">
        <v>291</v>
      </c>
      <c r="H918" s="707">
        <v>2</v>
      </c>
      <c r="I918" s="692"/>
      <c r="J918" s="559" t="str">
        <f t="shared" si="15"/>
        <v>INCLUDED</v>
      </c>
    </row>
    <row r="919" spans="1:10">
      <c r="A919" s="706">
        <v>894</v>
      </c>
      <c r="B919" s="689">
        <v>7000009996</v>
      </c>
      <c r="C919" s="689">
        <v>8710</v>
      </c>
      <c r="D919" s="700" t="s">
        <v>495</v>
      </c>
      <c r="E919" s="689">
        <v>1000028342</v>
      </c>
      <c r="F919" s="713" t="s">
        <v>720</v>
      </c>
      <c r="G919" s="707" t="s">
        <v>290</v>
      </c>
      <c r="H919" s="707">
        <v>2</v>
      </c>
      <c r="I919" s="692"/>
      <c r="J919" s="559" t="str">
        <f t="shared" si="15"/>
        <v>INCLUDED</v>
      </c>
    </row>
    <row r="920" spans="1:10">
      <c r="A920" s="706">
        <v>895</v>
      </c>
      <c r="B920" s="689">
        <v>7000009996</v>
      </c>
      <c r="C920" s="689">
        <v>8660</v>
      </c>
      <c r="D920" s="700" t="s">
        <v>495</v>
      </c>
      <c r="E920" s="689">
        <v>1000000580</v>
      </c>
      <c r="F920" s="713" t="s">
        <v>721</v>
      </c>
      <c r="G920" s="707" t="s">
        <v>290</v>
      </c>
      <c r="H920" s="707">
        <v>2</v>
      </c>
      <c r="I920" s="692"/>
      <c r="J920" s="559" t="str">
        <f t="shared" si="15"/>
        <v>INCLUDED</v>
      </c>
    </row>
    <row r="921" spans="1:10">
      <c r="A921" s="706">
        <v>896</v>
      </c>
      <c r="B921" s="689">
        <v>7000009996</v>
      </c>
      <c r="C921" s="689">
        <v>8680</v>
      </c>
      <c r="D921" s="700" t="s">
        <v>495</v>
      </c>
      <c r="E921" s="689">
        <v>1000004765</v>
      </c>
      <c r="F921" s="713" t="s">
        <v>538</v>
      </c>
      <c r="G921" s="707" t="s">
        <v>291</v>
      </c>
      <c r="H921" s="707">
        <v>2</v>
      </c>
      <c r="I921" s="692"/>
      <c r="J921" s="559" t="str">
        <f t="shared" si="15"/>
        <v>INCLUDED</v>
      </c>
    </row>
    <row r="922" spans="1:10">
      <c r="A922" s="706">
        <v>897</v>
      </c>
      <c r="B922" s="689">
        <v>7000009996</v>
      </c>
      <c r="C922" s="689">
        <v>8690</v>
      </c>
      <c r="D922" s="700" t="s">
        <v>495</v>
      </c>
      <c r="E922" s="689">
        <v>1000028345</v>
      </c>
      <c r="F922" s="713" t="s">
        <v>539</v>
      </c>
      <c r="G922" s="707" t="s">
        <v>291</v>
      </c>
      <c r="H922" s="707">
        <v>2</v>
      </c>
      <c r="I922" s="692"/>
      <c r="J922" s="559" t="str">
        <f t="shared" si="15"/>
        <v>INCLUDED</v>
      </c>
    </row>
    <row r="923" spans="1:10">
      <c r="A923" s="706">
        <v>898</v>
      </c>
      <c r="B923" s="689">
        <v>7000009996</v>
      </c>
      <c r="C923" s="689">
        <v>8720</v>
      </c>
      <c r="D923" s="700" t="s">
        <v>495</v>
      </c>
      <c r="E923" s="689">
        <v>1000030539</v>
      </c>
      <c r="F923" s="713" t="s">
        <v>764</v>
      </c>
      <c r="G923" s="707" t="s">
        <v>290</v>
      </c>
      <c r="H923" s="707">
        <v>1</v>
      </c>
      <c r="I923" s="692"/>
      <c r="J923" s="559" t="str">
        <f t="shared" si="15"/>
        <v>INCLUDED</v>
      </c>
    </row>
    <row r="924" spans="1:10">
      <c r="A924" s="706">
        <v>899</v>
      </c>
      <c r="B924" s="689">
        <v>7000009996</v>
      </c>
      <c r="C924" s="689">
        <v>8670</v>
      </c>
      <c r="D924" s="700" t="s">
        <v>495</v>
      </c>
      <c r="E924" s="689">
        <v>1000013502</v>
      </c>
      <c r="F924" s="713" t="s">
        <v>540</v>
      </c>
      <c r="G924" s="707" t="s">
        <v>290</v>
      </c>
      <c r="H924" s="707">
        <v>6</v>
      </c>
      <c r="I924" s="692"/>
      <c r="J924" s="559" t="str">
        <f t="shared" si="15"/>
        <v>INCLUDED</v>
      </c>
    </row>
    <row r="925" spans="1:10" ht="46.8">
      <c r="A925" s="706">
        <v>900</v>
      </c>
      <c r="B925" s="689">
        <v>7000009996</v>
      </c>
      <c r="C925" s="689">
        <v>8700</v>
      </c>
      <c r="D925" s="700" t="s">
        <v>495</v>
      </c>
      <c r="E925" s="689">
        <v>1000028551</v>
      </c>
      <c r="F925" s="713" t="s">
        <v>722</v>
      </c>
      <c r="G925" s="707" t="s">
        <v>443</v>
      </c>
      <c r="H925" s="707">
        <v>1</v>
      </c>
      <c r="I925" s="692"/>
      <c r="J925" s="559" t="str">
        <f t="shared" si="15"/>
        <v>INCLUDED</v>
      </c>
    </row>
    <row r="926" spans="1:10">
      <c r="A926" s="706">
        <v>901</v>
      </c>
      <c r="B926" s="689">
        <v>7000009996</v>
      </c>
      <c r="C926" s="689">
        <v>8750</v>
      </c>
      <c r="D926" s="700" t="s">
        <v>496</v>
      </c>
      <c r="E926" s="689">
        <v>1000004964</v>
      </c>
      <c r="F926" s="713" t="s">
        <v>724</v>
      </c>
      <c r="G926" s="707" t="s">
        <v>290</v>
      </c>
      <c r="H926" s="707">
        <v>1</v>
      </c>
      <c r="I926" s="692"/>
      <c r="J926" s="559" t="str">
        <f t="shared" si="15"/>
        <v>INCLUDED</v>
      </c>
    </row>
    <row r="927" spans="1:10">
      <c r="A927" s="706">
        <v>902</v>
      </c>
      <c r="B927" s="689">
        <v>7000009996</v>
      </c>
      <c r="C927" s="689">
        <v>8760</v>
      </c>
      <c r="D927" s="700" t="s">
        <v>496</v>
      </c>
      <c r="E927" s="689">
        <v>1000004981</v>
      </c>
      <c r="F927" s="713" t="s">
        <v>726</v>
      </c>
      <c r="G927" s="707" t="s">
        <v>290</v>
      </c>
      <c r="H927" s="707">
        <v>2</v>
      </c>
      <c r="I927" s="692"/>
      <c r="J927" s="559" t="str">
        <f t="shared" si="15"/>
        <v>INCLUDED</v>
      </c>
    </row>
    <row r="928" spans="1:10">
      <c r="A928" s="706">
        <v>903</v>
      </c>
      <c r="B928" s="689">
        <v>7000009996</v>
      </c>
      <c r="C928" s="689">
        <v>8740</v>
      </c>
      <c r="D928" s="700" t="s">
        <v>496</v>
      </c>
      <c r="E928" s="689">
        <v>1000021642</v>
      </c>
      <c r="F928" s="713" t="s">
        <v>545</v>
      </c>
      <c r="G928" s="707" t="s">
        <v>290</v>
      </c>
      <c r="H928" s="707">
        <v>1</v>
      </c>
      <c r="I928" s="692"/>
      <c r="J928" s="559" t="str">
        <f t="shared" si="15"/>
        <v>INCLUDED</v>
      </c>
    </row>
    <row r="929" spans="1:10">
      <c r="A929" s="706">
        <v>904</v>
      </c>
      <c r="B929" s="689">
        <v>7000009996</v>
      </c>
      <c r="C929" s="689">
        <v>8770</v>
      </c>
      <c r="D929" s="700" t="s">
        <v>496</v>
      </c>
      <c r="E929" s="689">
        <v>1000030956</v>
      </c>
      <c r="F929" s="713" t="s">
        <v>725</v>
      </c>
      <c r="G929" s="707" t="s">
        <v>290</v>
      </c>
      <c r="H929" s="707">
        <v>1</v>
      </c>
      <c r="I929" s="692"/>
      <c r="J929" s="559" t="str">
        <f t="shared" si="15"/>
        <v>INCLUDED</v>
      </c>
    </row>
    <row r="930" spans="1:10">
      <c r="A930" s="706">
        <v>905</v>
      </c>
      <c r="B930" s="689">
        <v>7000009996</v>
      </c>
      <c r="C930" s="689">
        <v>8780</v>
      </c>
      <c r="D930" s="700" t="s">
        <v>497</v>
      </c>
      <c r="E930" s="689">
        <v>1000012027</v>
      </c>
      <c r="F930" s="713" t="s">
        <v>555</v>
      </c>
      <c r="G930" s="707" t="s">
        <v>290</v>
      </c>
      <c r="H930" s="707">
        <v>4</v>
      </c>
      <c r="I930" s="692"/>
      <c r="J930" s="559" t="str">
        <f t="shared" si="15"/>
        <v>INCLUDED</v>
      </c>
    </row>
    <row r="931" spans="1:10">
      <c r="A931" s="706">
        <v>906</v>
      </c>
      <c r="B931" s="689">
        <v>7000009996</v>
      </c>
      <c r="C931" s="689">
        <v>8790</v>
      </c>
      <c r="D931" s="700" t="s">
        <v>497</v>
      </c>
      <c r="E931" s="689">
        <v>1000012022</v>
      </c>
      <c r="F931" s="713" t="s">
        <v>556</v>
      </c>
      <c r="G931" s="707" t="s">
        <v>290</v>
      </c>
      <c r="H931" s="707">
        <v>10</v>
      </c>
      <c r="I931" s="692"/>
      <c r="J931" s="559" t="str">
        <f t="shared" si="15"/>
        <v>INCLUDED</v>
      </c>
    </row>
    <row r="932" spans="1:10">
      <c r="A932" s="706">
        <v>907</v>
      </c>
      <c r="B932" s="689">
        <v>7000009996</v>
      </c>
      <c r="C932" s="689">
        <v>8810</v>
      </c>
      <c r="D932" s="700" t="s">
        <v>497</v>
      </c>
      <c r="E932" s="689">
        <v>1000028771</v>
      </c>
      <c r="F932" s="713" t="s">
        <v>557</v>
      </c>
      <c r="G932" s="707" t="s">
        <v>290</v>
      </c>
      <c r="H932" s="707">
        <v>6</v>
      </c>
      <c r="I932" s="692"/>
      <c r="J932" s="559" t="str">
        <f t="shared" si="15"/>
        <v>INCLUDED</v>
      </c>
    </row>
    <row r="933" spans="1:10">
      <c r="A933" s="706">
        <v>908</v>
      </c>
      <c r="B933" s="689">
        <v>7000009996</v>
      </c>
      <c r="C933" s="689">
        <v>8800</v>
      </c>
      <c r="D933" s="700" t="s">
        <v>497</v>
      </c>
      <c r="E933" s="689">
        <v>1000012073</v>
      </c>
      <c r="F933" s="713" t="s">
        <v>558</v>
      </c>
      <c r="G933" s="707" t="s">
        <v>290</v>
      </c>
      <c r="H933" s="707">
        <v>2</v>
      </c>
      <c r="I933" s="692"/>
      <c r="J933" s="559" t="str">
        <f t="shared" si="15"/>
        <v>INCLUDED</v>
      </c>
    </row>
    <row r="934" spans="1:10">
      <c r="A934" s="706">
        <v>909</v>
      </c>
      <c r="B934" s="689">
        <v>7000009996</v>
      </c>
      <c r="C934" s="689">
        <v>8820</v>
      </c>
      <c r="D934" s="700" t="s">
        <v>497</v>
      </c>
      <c r="E934" s="689">
        <v>1000030636</v>
      </c>
      <c r="F934" s="713" t="s">
        <v>765</v>
      </c>
      <c r="G934" s="707" t="s">
        <v>443</v>
      </c>
      <c r="H934" s="707">
        <v>1</v>
      </c>
      <c r="I934" s="692"/>
      <c r="J934" s="559" t="str">
        <f t="shared" si="15"/>
        <v>INCLUDED</v>
      </c>
    </row>
    <row r="935" spans="1:10">
      <c r="A935" s="706">
        <v>910</v>
      </c>
      <c r="B935" s="689">
        <v>7000009996</v>
      </c>
      <c r="C935" s="689">
        <v>8830</v>
      </c>
      <c r="D935" s="700" t="s">
        <v>498</v>
      </c>
      <c r="E935" s="689">
        <v>1000014547</v>
      </c>
      <c r="F935" s="713" t="s">
        <v>445</v>
      </c>
      <c r="G935" s="707" t="s">
        <v>290</v>
      </c>
      <c r="H935" s="707">
        <v>2</v>
      </c>
      <c r="I935" s="692"/>
      <c r="J935" s="559" t="str">
        <f t="shared" si="15"/>
        <v>INCLUDED</v>
      </c>
    </row>
    <row r="936" spans="1:10">
      <c r="A936" s="706">
        <v>911</v>
      </c>
      <c r="B936" s="689">
        <v>7000009996</v>
      </c>
      <c r="C936" s="689">
        <v>8840</v>
      </c>
      <c r="D936" s="700" t="s">
        <v>498</v>
      </c>
      <c r="E936" s="689">
        <v>1000014548</v>
      </c>
      <c r="F936" s="713" t="s">
        <v>563</v>
      </c>
      <c r="G936" s="707" t="s">
        <v>290</v>
      </c>
      <c r="H936" s="707">
        <v>1</v>
      </c>
      <c r="I936" s="692"/>
      <c r="J936" s="559" t="str">
        <f t="shared" si="15"/>
        <v>INCLUDED</v>
      </c>
    </row>
    <row r="937" spans="1:10">
      <c r="A937" s="706">
        <v>912</v>
      </c>
      <c r="B937" s="689">
        <v>7000009996</v>
      </c>
      <c r="C937" s="689">
        <v>8850</v>
      </c>
      <c r="D937" s="700" t="s">
        <v>498</v>
      </c>
      <c r="E937" s="689">
        <v>1000020262</v>
      </c>
      <c r="F937" s="713" t="s">
        <v>446</v>
      </c>
      <c r="G937" s="707" t="s">
        <v>290</v>
      </c>
      <c r="H937" s="707">
        <v>1</v>
      </c>
      <c r="I937" s="692"/>
      <c r="J937" s="559" t="str">
        <f t="shared" si="15"/>
        <v>INCLUDED</v>
      </c>
    </row>
    <row r="938" spans="1:10">
      <c r="A938" s="706">
        <v>913</v>
      </c>
      <c r="B938" s="689">
        <v>7000009996</v>
      </c>
      <c r="C938" s="689">
        <v>8860</v>
      </c>
      <c r="D938" s="700" t="s">
        <v>498</v>
      </c>
      <c r="E938" s="689">
        <v>1000014535</v>
      </c>
      <c r="F938" s="713" t="s">
        <v>564</v>
      </c>
      <c r="G938" s="707" t="s">
        <v>290</v>
      </c>
      <c r="H938" s="707">
        <v>8</v>
      </c>
      <c r="I938" s="692"/>
      <c r="J938" s="559" t="str">
        <f t="shared" si="15"/>
        <v>INCLUDED</v>
      </c>
    </row>
    <row r="939" spans="1:10">
      <c r="A939" s="706">
        <v>914</v>
      </c>
      <c r="B939" s="689">
        <v>7000009996</v>
      </c>
      <c r="C939" s="689">
        <v>8870</v>
      </c>
      <c r="D939" s="700" t="s">
        <v>498</v>
      </c>
      <c r="E939" s="689">
        <v>1000014536</v>
      </c>
      <c r="F939" s="713" t="s">
        <v>565</v>
      </c>
      <c r="G939" s="707" t="s">
        <v>290</v>
      </c>
      <c r="H939" s="707">
        <v>10</v>
      </c>
      <c r="I939" s="692"/>
      <c r="J939" s="559" t="str">
        <f t="shared" si="15"/>
        <v>INCLUDED</v>
      </c>
    </row>
    <row r="940" spans="1:10">
      <c r="A940" s="706">
        <v>915</v>
      </c>
      <c r="B940" s="689">
        <v>7000009996</v>
      </c>
      <c r="C940" s="689">
        <v>8880</v>
      </c>
      <c r="D940" s="700" t="s">
        <v>498</v>
      </c>
      <c r="E940" s="689">
        <v>1000014538</v>
      </c>
      <c r="F940" s="713" t="s">
        <v>566</v>
      </c>
      <c r="G940" s="707" t="s">
        <v>290</v>
      </c>
      <c r="H940" s="707">
        <v>2</v>
      </c>
      <c r="I940" s="692"/>
      <c r="J940" s="559" t="str">
        <f t="shared" si="15"/>
        <v>INCLUDED</v>
      </c>
    </row>
    <row r="941" spans="1:10">
      <c r="A941" s="706">
        <v>916</v>
      </c>
      <c r="B941" s="689">
        <v>7000009996</v>
      </c>
      <c r="C941" s="689">
        <v>8890</v>
      </c>
      <c r="D941" s="700" t="s">
        <v>498</v>
      </c>
      <c r="E941" s="689">
        <v>1000014539</v>
      </c>
      <c r="F941" s="713" t="s">
        <v>567</v>
      </c>
      <c r="G941" s="707" t="s">
        <v>290</v>
      </c>
      <c r="H941" s="707">
        <v>4</v>
      </c>
      <c r="I941" s="692"/>
      <c r="J941" s="559" t="str">
        <f t="shared" si="15"/>
        <v>INCLUDED</v>
      </c>
    </row>
    <row r="942" spans="1:10">
      <c r="A942" s="706">
        <v>917</v>
      </c>
      <c r="B942" s="689">
        <v>7000009996</v>
      </c>
      <c r="C942" s="689">
        <v>8900</v>
      </c>
      <c r="D942" s="700" t="s">
        <v>498</v>
      </c>
      <c r="E942" s="689">
        <v>1000014534</v>
      </c>
      <c r="F942" s="713" t="s">
        <v>568</v>
      </c>
      <c r="G942" s="707" t="s">
        <v>290</v>
      </c>
      <c r="H942" s="707">
        <v>5</v>
      </c>
      <c r="I942" s="692"/>
      <c r="J942" s="559" t="str">
        <f t="shared" si="15"/>
        <v>INCLUDED</v>
      </c>
    </row>
    <row r="943" spans="1:10">
      <c r="A943" s="706">
        <v>918</v>
      </c>
      <c r="B943" s="689">
        <v>7000009996</v>
      </c>
      <c r="C943" s="689">
        <v>8910</v>
      </c>
      <c r="D943" s="700" t="s">
        <v>498</v>
      </c>
      <c r="E943" s="689">
        <v>1000014516</v>
      </c>
      <c r="F943" s="713" t="s">
        <v>569</v>
      </c>
      <c r="G943" s="707" t="s">
        <v>290</v>
      </c>
      <c r="H943" s="707">
        <v>4</v>
      </c>
      <c r="I943" s="692"/>
      <c r="J943" s="559" t="str">
        <f t="shared" si="15"/>
        <v>INCLUDED</v>
      </c>
    </row>
    <row r="944" spans="1:10" ht="31.2">
      <c r="A944" s="706">
        <v>919</v>
      </c>
      <c r="B944" s="689">
        <v>7000009996</v>
      </c>
      <c r="C944" s="689">
        <v>8920</v>
      </c>
      <c r="D944" s="700" t="s">
        <v>498</v>
      </c>
      <c r="E944" s="689">
        <v>1000001050</v>
      </c>
      <c r="F944" s="713" t="s">
        <v>570</v>
      </c>
      <c r="G944" s="707" t="s">
        <v>290</v>
      </c>
      <c r="H944" s="707">
        <v>4</v>
      </c>
      <c r="I944" s="692"/>
      <c r="J944" s="559" t="str">
        <f t="shared" si="15"/>
        <v>INCLUDED</v>
      </c>
    </row>
    <row r="945" spans="1:10" ht="31.2">
      <c r="A945" s="706">
        <v>920</v>
      </c>
      <c r="B945" s="689">
        <v>7000009996</v>
      </c>
      <c r="C945" s="689">
        <v>8930</v>
      </c>
      <c r="D945" s="700" t="s">
        <v>498</v>
      </c>
      <c r="E945" s="689">
        <v>1000000704</v>
      </c>
      <c r="F945" s="713" t="s">
        <v>728</v>
      </c>
      <c r="G945" s="707" t="s">
        <v>290</v>
      </c>
      <c r="H945" s="707">
        <v>2</v>
      </c>
      <c r="I945" s="692"/>
      <c r="J945" s="559" t="str">
        <f t="shared" si="15"/>
        <v>INCLUDED</v>
      </c>
    </row>
    <row r="946" spans="1:10">
      <c r="A946" s="706">
        <v>921</v>
      </c>
      <c r="B946" s="689">
        <v>7000009996</v>
      </c>
      <c r="C946" s="689">
        <v>8940</v>
      </c>
      <c r="D946" s="700" t="s">
        <v>498</v>
      </c>
      <c r="E946" s="689">
        <v>1000021982</v>
      </c>
      <c r="F946" s="713" t="s">
        <v>571</v>
      </c>
      <c r="G946" s="707" t="s">
        <v>290</v>
      </c>
      <c r="H946" s="707">
        <v>5</v>
      </c>
      <c r="I946" s="692"/>
      <c r="J946" s="559" t="str">
        <f t="shared" si="15"/>
        <v>INCLUDED</v>
      </c>
    </row>
    <row r="947" spans="1:10">
      <c r="A947" s="706">
        <v>922</v>
      </c>
      <c r="B947" s="689">
        <v>7000009996</v>
      </c>
      <c r="C947" s="689">
        <v>8950</v>
      </c>
      <c r="D947" s="700" t="s">
        <v>498</v>
      </c>
      <c r="E947" s="689">
        <v>1000021988</v>
      </c>
      <c r="F947" s="713" t="s">
        <v>572</v>
      </c>
      <c r="G947" s="707" t="s">
        <v>290</v>
      </c>
      <c r="H947" s="707">
        <v>4</v>
      </c>
      <c r="I947" s="692"/>
      <c r="J947" s="559" t="str">
        <f t="shared" si="15"/>
        <v>INCLUDED</v>
      </c>
    </row>
    <row r="948" spans="1:10" ht="31.2">
      <c r="A948" s="706">
        <v>923</v>
      </c>
      <c r="B948" s="689">
        <v>7000009996</v>
      </c>
      <c r="C948" s="689">
        <v>8960</v>
      </c>
      <c r="D948" s="700" t="s">
        <v>498</v>
      </c>
      <c r="E948" s="689">
        <v>1000019876</v>
      </c>
      <c r="F948" s="713" t="s">
        <v>573</v>
      </c>
      <c r="G948" s="707" t="s">
        <v>290</v>
      </c>
      <c r="H948" s="707">
        <v>4</v>
      </c>
      <c r="I948" s="692"/>
      <c r="J948" s="559" t="str">
        <f t="shared" si="15"/>
        <v>INCLUDED</v>
      </c>
    </row>
    <row r="949" spans="1:10" ht="31.2">
      <c r="A949" s="706">
        <v>924</v>
      </c>
      <c r="B949" s="689">
        <v>7000009996</v>
      </c>
      <c r="C949" s="689">
        <v>9000</v>
      </c>
      <c r="D949" s="700" t="s">
        <v>498</v>
      </c>
      <c r="E949" s="689">
        <v>1000034867</v>
      </c>
      <c r="F949" s="713" t="s">
        <v>766</v>
      </c>
      <c r="G949" s="707" t="s">
        <v>443</v>
      </c>
      <c r="H949" s="707">
        <v>1</v>
      </c>
      <c r="I949" s="692"/>
      <c r="J949" s="559" t="str">
        <f t="shared" si="15"/>
        <v>INCLUDED</v>
      </c>
    </row>
    <row r="950" spans="1:10">
      <c r="A950" s="706">
        <v>925</v>
      </c>
      <c r="B950" s="689">
        <v>7000009996</v>
      </c>
      <c r="C950" s="689">
        <v>8980</v>
      </c>
      <c r="D950" s="700" t="s">
        <v>498</v>
      </c>
      <c r="E950" s="689">
        <v>1000030002</v>
      </c>
      <c r="F950" s="713" t="s">
        <v>574</v>
      </c>
      <c r="G950" s="707" t="s">
        <v>443</v>
      </c>
      <c r="H950" s="707">
        <v>1</v>
      </c>
      <c r="I950" s="692"/>
      <c r="J950" s="559" t="str">
        <f t="shared" si="15"/>
        <v>INCLUDED</v>
      </c>
    </row>
    <row r="951" spans="1:10" ht="46.8">
      <c r="A951" s="706">
        <v>926</v>
      </c>
      <c r="B951" s="689">
        <v>7000009996</v>
      </c>
      <c r="C951" s="689">
        <v>8970</v>
      </c>
      <c r="D951" s="700" t="s">
        <v>498</v>
      </c>
      <c r="E951" s="689">
        <v>1000016666</v>
      </c>
      <c r="F951" s="713" t="s">
        <v>575</v>
      </c>
      <c r="G951" s="707" t="s">
        <v>443</v>
      </c>
      <c r="H951" s="707">
        <v>1</v>
      </c>
      <c r="I951" s="692"/>
      <c r="J951" s="559" t="str">
        <f t="shared" si="15"/>
        <v>INCLUDED</v>
      </c>
    </row>
    <row r="952" spans="1:10">
      <c r="A952" s="706">
        <v>927</v>
      </c>
      <c r="B952" s="689">
        <v>7000009996</v>
      </c>
      <c r="C952" s="689">
        <v>8990</v>
      </c>
      <c r="D952" s="700" t="s">
        <v>498</v>
      </c>
      <c r="E952" s="689">
        <v>1000030151</v>
      </c>
      <c r="F952" s="713" t="s">
        <v>576</v>
      </c>
      <c r="G952" s="707" t="s">
        <v>443</v>
      </c>
      <c r="H952" s="707">
        <v>1</v>
      </c>
      <c r="I952" s="692"/>
      <c r="J952" s="559" t="str">
        <f t="shared" si="15"/>
        <v>INCLUDED</v>
      </c>
    </row>
    <row r="953" spans="1:10">
      <c r="A953" s="706">
        <v>928</v>
      </c>
      <c r="B953" s="689">
        <v>7000009996</v>
      </c>
      <c r="C953" s="689">
        <v>9010</v>
      </c>
      <c r="D953" s="700" t="s">
        <v>499</v>
      </c>
      <c r="E953" s="689">
        <v>1000024515</v>
      </c>
      <c r="F953" s="713" t="s">
        <v>581</v>
      </c>
      <c r="G953" s="707" t="s">
        <v>290</v>
      </c>
      <c r="H953" s="707">
        <v>1</v>
      </c>
      <c r="I953" s="692"/>
      <c r="J953" s="559" t="str">
        <f t="shared" si="15"/>
        <v>INCLUDED</v>
      </c>
    </row>
    <row r="954" spans="1:10">
      <c r="A954" s="706">
        <v>929</v>
      </c>
      <c r="B954" s="689">
        <v>7000009996</v>
      </c>
      <c r="C954" s="689">
        <v>9020</v>
      </c>
      <c r="D954" s="700" t="s">
        <v>499</v>
      </c>
      <c r="E954" s="689">
        <v>1000025538</v>
      </c>
      <c r="F954" s="713" t="s">
        <v>582</v>
      </c>
      <c r="G954" s="707" t="s">
        <v>290</v>
      </c>
      <c r="H954" s="707">
        <v>1</v>
      </c>
      <c r="I954" s="692"/>
      <c r="J954" s="559" t="str">
        <f t="shared" si="15"/>
        <v>INCLUDED</v>
      </c>
    </row>
    <row r="955" spans="1:10" ht="62.4">
      <c r="A955" s="706">
        <v>930</v>
      </c>
      <c r="B955" s="689">
        <v>7000009996</v>
      </c>
      <c r="C955" s="689">
        <v>9060</v>
      </c>
      <c r="D955" s="700" t="s">
        <v>500</v>
      </c>
      <c r="E955" s="689">
        <v>1000015954</v>
      </c>
      <c r="F955" s="713" t="s">
        <v>730</v>
      </c>
      <c r="G955" s="707" t="s">
        <v>452</v>
      </c>
      <c r="H955" s="707">
        <v>42</v>
      </c>
      <c r="I955" s="692"/>
      <c r="J955" s="559" t="str">
        <f t="shared" si="15"/>
        <v>INCLUDED</v>
      </c>
    </row>
    <row r="956" spans="1:10" ht="46.8">
      <c r="A956" s="706">
        <v>931</v>
      </c>
      <c r="B956" s="689">
        <v>7000009996</v>
      </c>
      <c r="C956" s="689">
        <v>9040</v>
      </c>
      <c r="D956" s="700" t="s">
        <v>500</v>
      </c>
      <c r="E956" s="689">
        <v>1000011713</v>
      </c>
      <c r="F956" s="713" t="s">
        <v>583</v>
      </c>
      <c r="G956" s="707" t="s">
        <v>452</v>
      </c>
      <c r="H956" s="707">
        <v>2.7</v>
      </c>
      <c r="I956" s="692"/>
      <c r="J956" s="559" t="str">
        <f t="shared" si="15"/>
        <v>INCLUDED</v>
      </c>
    </row>
    <row r="957" spans="1:10" ht="46.8">
      <c r="A957" s="706">
        <v>932</v>
      </c>
      <c r="B957" s="689">
        <v>7000009996</v>
      </c>
      <c r="C957" s="689">
        <v>9050</v>
      </c>
      <c r="D957" s="700" t="s">
        <v>500</v>
      </c>
      <c r="E957" s="689">
        <v>1000012373</v>
      </c>
      <c r="F957" s="713" t="s">
        <v>584</v>
      </c>
      <c r="G957" s="707" t="s">
        <v>452</v>
      </c>
      <c r="H957" s="707">
        <v>3</v>
      </c>
      <c r="I957" s="692"/>
      <c r="J957" s="559" t="str">
        <f t="shared" si="15"/>
        <v>INCLUDED</v>
      </c>
    </row>
    <row r="958" spans="1:10" ht="31.2">
      <c r="A958" s="706">
        <v>933</v>
      </c>
      <c r="B958" s="689">
        <v>7000009996</v>
      </c>
      <c r="C958" s="689">
        <v>9030</v>
      </c>
      <c r="D958" s="700" t="s">
        <v>500</v>
      </c>
      <c r="E958" s="689">
        <v>1000012369</v>
      </c>
      <c r="F958" s="713" t="s">
        <v>585</v>
      </c>
      <c r="G958" s="707" t="s">
        <v>290</v>
      </c>
      <c r="H958" s="707">
        <v>50</v>
      </c>
      <c r="I958" s="692"/>
      <c r="J958" s="559" t="str">
        <f t="shared" si="15"/>
        <v>INCLUDED</v>
      </c>
    </row>
    <row r="959" spans="1:10">
      <c r="A959" s="706">
        <v>934</v>
      </c>
      <c r="B959" s="689">
        <v>7000009996</v>
      </c>
      <c r="C959" s="689">
        <v>9070</v>
      </c>
      <c r="D959" s="700" t="s">
        <v>500</v>
      </c>
      <c r="E959" s="689">
        <v>1000032055</v>
      </c>
      <c r="F959" s="713" t="s">
        <v>586</v>
      </c>
      <c r="G959" s="707" t="s">
        <v>587</v>
      </c>
      <c r="H959" s="707">
        <v>1</v>
      </c>
      <c r="I959" s="692"/>
      <c r="J959" s="559" t="str">
        <f t="shared" si="15"/>
        <v>INCLUDED</v>
      </c>
    </row>
    <row r="960" spans="1:10" ht="31.2">
      <c r="A960" s="706">
        <v>935</v>
      </c>
      <c r="B960" s="689">
        <v>7000009996</v>
      </c>
      <c r="C960" s="689">
        <v>9080</v>
      </c>
      <c r="D960" s="700" t="s">
        <v>500</v>
      </c>
      <c r="E960" s="689">
        <v>1000020090</v>
      </c>
      <c r="F960" s="713" t="s">
        <v>474</v>
      </c>
      <c r="G960" s="707" t="s">
        <v>290</v>
      </c>
      <c r="H960" s="707">
        <v>3</v>
      </c>
      <c r="I960" s="692"/>
      <c r="J960" s="559" t="str">
        <f t="shared" si="15"/>
        <v>INCLUDED</v>
      </c>
    </row>
    <row r="961" spans="1:10" ht="31.2">
      <c r="A961" s="706">
        <v>936</v>
      </c>
      <c r="B961" s="689">
        <v>7000009996</v>
      </c>
      <c r="C961" s="689">
        <v>9090</v>
      </c>
      <c r="D961" s="700" t="s">
        <v>501</v>
      </c>
      <c r="E961" s="689">
        <v>1000011339</v>
      </c>
      <c r="F961" s="713" t="s">
        <v>733</v>
      </c>
      <c r="G961" s="707" t="s">
        <v>291</v>
      </c>
      <c r="H961" s="707">
        <v>1</v>
      </c>
      <c r="I961" s="692"/>
      <c r="J961" s="559" t="str">
        <f t="shared" si="15"/>
        <v>INCLUDED</v>
      </c>
    </row>
    <row r="962" spans="1:10" ht="31.2">
      <c r="A962" s="706">
        <v>937</v>
      </c>
      <c r="B962" s="689">
        <v>7000009996</v>
      </c>
      <c r="C962" s="689">
        <v>9100</v>
      </c>
      <c r="D962" s="700" t="s">
        <v>501</v>
      </c>
      <c r="E962" s="689">
        <v>1000011340</v>
      </c>
      <c r="F962" s="713" t="s">
        <v>734</v>
      </c>
      <c r="G962" s="707" t="s">
        <v>291</v>
      </c>
      <c r="H962" s="707">
        <v>2</v>
      </c>
      <c r="I962" s="692"/>
      <c r="J962" s="559" t="str">
        <f t="shared" si="15"/>
        <v>INCLUDED</v>
      </c>
    </row>
    <row r="963" spans="1:10" ht="31.2">
      <c r="A963" s="706">
        <v>938</v>
      </c>
      <c r="B963" s="689">
        <v>7000009996</v>
      </c>
      <c r="C963" s="689">
        <v>9110</v>
      </c>
      <c r="D963" s="700" t="s">
        <v>501</v>
      </c>
      <c r="E963" s="689">
        <v>1000011337</v>
      </c>
      <c r="F963" s="713" t="s">
        <v>735</v>
      </c>
      <c r="G963" s="707" t="s">
        <v>291</v>
      </c>
      <c r="H963" s="707">
        <v>1</v>
      </c>
      <c r="I963" s="692"/>
      <c r="J963" s="559" t="str">
        <f t="shared" si="15"/>
        <v>INCLUDED</v>
      </c>
    </row>
    <row r="964" spans="1:10">
      <c r="A964" s="706">
        <v>939</v>
      </c>
      <c r="B964" s="689">
        <v>7000009996</v>
      </c>
      <c r="C964" s="689">
        <v>9120</v>
      </c>
      <c r="D964" s="700" t="s">
        <v>501</v>
      </c>
      <c r="E964" s="689">
        <v>1000030634</v>
      </c>
      <c r="F964" s="713" t="s">
        <v>737</v>
      </c>
      <c r="G964" s="707" t="s">
        <v>291</v>
      </c>
      <c r="H964" s="707">
        <v>4</v>
      </c>
      <c r="I964" s="692"/>
      <c r="J964" s="559" t="str">
        <f t="shared" si="15"/>
        <v>INCLUDED</v>
      </c>
    </row>
    <row r="965" spans="1:10" ht="31.2">
      <c r="A965" s="706">
        <v>940</v>
      </c>
      <c r="B965" s="689">
        <v>7000009996</v>
      </c>
      <c r="C965" s="689">
        <v>9130</v>
      </c>
      <c r="D965" s="700" t="s">
        <v>501</v>
      </c>
      <c r="E965" s="689">
        <v>1000029278</v>
      </c>
      <c r="F965" s="713" t="s">
        <v>736</v>
      </c>
      <c r="G965" s="707" t="s">
        <v>291</v>
      </c>
      <c r="H965" s="707">
        <v>2</v>
      </c>
      <c r="I965" s="692"/>
      <c r="J965" s="559" t="str">
        <f t="shared" si="15"/>
        <v>INCLUDED</v>
      </c>
    </row>
    <row r="966" spans="1:10" ht="31.2">
      <c r="A966" s="706">
        <v>941</v>
      </c>
      <c r="B966" s="689">
        <v>7000009996</v>
      </c>
      <c r="C966" s="689">
        <v>9540</v>
      </c>
      <c r="D966" s="700" t="s">
        <v>502</v>
      </c>
      <c r="E966" s="689">
        <v>1000000444</v>
      </c>
      <c r="F966" s="713" t="s">
        <v>470</v>
      </c>
      <c r="G966" s="707" t="s">
        <v>443</v>
      </c>
      <c r="H966" s="707">
        <v>1</v>
      </c>
      <c r="I966" s="692"/>
      <c r="J966" s="559" t="str">
        <f t="shared" si="15"/>
        <v>INCLUDED</v>
      </c>
    </row>
    <row r="967" spans="1:10" ht="31.2">
      <c r="A967" s="706">
        <v>942</v>
      </c>
      <c r="B967" s="689">
        <v>7000009996</v>
      </c>
      <c r="C967" s="689">
        <v>9550</v>
      </c>
      <c r="D967" s="700" t="s">
        <v>502</v>
      </c>
      <c r="E967" s="689">
        <v>1000000443</v>
      </c>
      <c r="F967" s="713" t="s">
        <v>442</v>
      </c>
      <c r="G967" s="707" t="s">
        <v>443</v>
      </c>
      <c r="H967" s="707">
        <v>1</v>
      </c>
      <c r="I967" s="692"/>
      <c r="J967" s="559" t="str">
        <f t="shared" si="15"/>
        <v>INCLUDED</v>
      </c>
    </row>
    <row r="968" spans="1:10" ht="31.2">
      <c r="A968" s="706">
        <v>943</v>
      </c>
      <c r="B968" s="689">
        <v>7000009996</v>
      </c>
      <c r="C968" s="689">
        <v>9560</v>
      </c>
      <c r="D968" s="700" t="s">
        <v>502</v>
      </c>
      <c r="E968" s="689">
        <v>1000000442</v>
      </c>
      <c r="F968" s="713" t="s">
        <v>444</v>
      </c>
      <c r="G968" s="707" t="s">
        <v>443</v>
      </c>
      <c r="H968" s="707">
        <v>1</v>
      </c>
      <c r="I968" s="692"/>
      <c r="J968" s="559" t="str">
        <f t="shared" si="15"/>
        <v>INCLUDED</v>
      </c>
    </row>
    <row r="969" spans="1:10">
      <c r="A969" s="706">
        <v>944</v>
      </c>
      <c r="B969" s="689">
        <v>7000009996</v>
      </c>
      <c r="C969" s="689">
        <v>9580</v>
      </c>
      <c r="D969" s="700" t="s">
        <v>502</v>
      </c>
      <c r="E969" s="689">
        <v>1000032005</v>
      </c>
      <c r="F969" s="713" t="s">
        <v>739</v>
      </c>
      <c r="G969" s="707" t="s">
        <v>587</v>
      </c>
      <c r="H969" s="707">
        <v>3</v>
      </c>
      <c r="I969" s="692"/>
      <c r="J969" s="559" t="str">
        <f t="shared" si="15"/>
        <v>INCLUDED</v>
      </c>
    </row>
    <row r="970" spans="1:10" ht="46.8">
      <c r="A970" s="706">
        <v>945</v>
      </c>
      <c r="B970" s="689">
        <v>7000009996</v>
      </c>
      <c r="C970" s="689">
        <v>9570</v>
      </c>
      <c r="D970" s="700" t="s">
        <v>502</v>
      </c>
      <c r="E970" s="689">
        <v>1000032848</v>
      </c>
      <c r="F970" s="713" t="s">
        <v>740</v>
      </c>
      <c r="G970" s="707" t="s">
        <v>291</v>
      </c>
      <c r="H970" s="707">
        <v>8</v>
      </c>
      <c r="I970" s="692"/>
      <c r="J970" s="559" t="str">
        <f t="shared" si="15"/>
        <v>INCLUDED</v>
      </c>
    </row>
    <row r="971" spans="1:10">
      <c r="A971" s="706">
        <v>946</v>
      </c>
      <c r="B971" s="689">
        <v>7000009996</v>
      </c>
      <c r="C971" s="689">
        <v>9590</v>
      </c>
      <c r="D971" s="700" t="s">
        <v>502</v>
      </c>
      <c r="E971" s="689">
        <v>1000032006</v>
      </c>
      <c r="F971" s="713" t="s">
        <v>738</v>
      </c>
      <c r="G971" s="707" t="s">
        <v>587</v>
      </c>
      <c r="H971" s="707">
        <v>1</v>
      </c>
      <c r="I971" s="692"/>
      <c r="J971" s="559" t="str">
        <f t="shared" si="15"/>
        <v>INCLUDED</v>
      </c>
    </row>
    <row r="972" spans="1:10">
      <c r="A972" s="706">
        <v>947</v>
      </c>
      <c r="B972" s="689">
        <v>7000009996</v>
      </c>
      <c r="C972" s="689">
        <v>9270</v>
      </c>
      <c r="D972" s="700" t="s">
        <v>503</v>
      </c>
      <c r="E972" s="689">
        <v>1000028117</v>
      </c>
      <c r="F972" s="713" t="s">
        <v>747</v>
      </c>
      <c r="G972" s="707" t="s">
        <v>443</v>
      </c>
      <c r="H972" s="707">
        <v>1</v>
      </c>
      <c r="I972" s="692"/>
      <c r="J972" s="559" t="str">
        <f t="shared" si="15"/>
        <v>INCLUDED</v>
      </c>
    </row>
    <row r="973" spans="1:10">
      <c r="A973" s="706">
        <v>948</v>
      </c>
      <c r="B973" s="689">
        <v>7000009996</v>
      </c>
      <c r="C973" s="689">
        <v>9210</v>
      </c>
      <c r="D973" s="700" t="s">
        <v>503</v>
      </c>
      <c r="E973" s="689">
        <v>1000030960</v>
      </c>
      <c r="F973" s="713" t="s">
        <v>749</v>
      </c>
      <c r="G973" s="707" t="s">
        <v>443</v>
      </c>
      <c r="H973" s="707">
        <v>1</v>
      </c>
      <c r="I973" s="692"/>
      <c r="J973" s="559" t="str">
        <f t="shared" si="15"/>
        <v>INCLUDED</v>
      </c>
    </row>
    <row r="974" spans="1:10">
      <c r="A974" s="706">
        <v>949</v>
      </c>
      <c r="B974" s="689">
        <v>7000009996</v>
      </c>
      <c r="C974" s="689">
        <v>9220</v>
      </c>
      <c r="D974" s="700" t="s">
        <v>503</v>
      </c>
      <c r="E974" s="689">
        <v>1000030961</v>
      </c>
      <c r="F974" s="713" t="s">
        <v>750</v>
      </c>
      <c r="G974" s="707" t="s">
        <v>443</v>
      </c>
      <c r="H974" s="707">
        <v>1</v>
      </c>
      <c r="I974" s="692"/>
      <c r="J974" s="559" t="str">
        <f t="shared" si="15"/>
        <v>INCLUDED</v>
      </c>
    </row>
    <row r="975" spans="1:10">
      <c r="A975" s="706">
        <v>950</v>
      </c>
      <c r="B975" s="689">
        <v>7000009996</v>
      </c>
      <c r="C975" s="689">
        <v>9190</v>
      </c>
      <c r="D975" s="700" t="s">
        <v>503</v>
      </c>
      <c r="E975" s="689">
        <v>1000030730</v>
      </c>
      <c r="F975" s="713" t="s">
        <v>748</v>
      </c>
      <c r="G975" s="707" t="s">
        <v>443</v>
      </c>
      <c r="H975" s="707">
        <v>1</v>
      </c>
      <c r="I975" s="692"/>
      <c r="J975" s="559" t="str">
        <f t="shared" si="15"/>
        <v>INCLUDED</v>
      </c>
    </row>
    <row r="976" spans="1:10">
      <c r="A976" s="706">
        <v>951</v>
      </c>
      <c r="B976" s="689">
        <v>7000009996</v>
      </c>
      <c r="C976" s="689">
        <v>9180</v>
      </c>
      <c r="D976" s="700" t="s">
        <v>503</v>
      </c>
      <c r="E976" s="689">
        <v>1000030729</v>
      </c>
      <c r="F976" s="713" t="s">
        <v>751</v>
      </c>
      <c r="G976" s="707" t="s">
        <v>443</v>
      </c>
      <c r="H976" s="707">
        <v>1</v>
      </c>
      <c r="I976" s="692"/>
      <c r="J976" s="559" t="str">
        <f t="shared" si="15"/>
        <v>INCLUDED</v>
      </c>
    </row>
    <row r="977" spans="1:10">
      <c r="A977" s="706">
        <v>952</v>
      </c>
      <c r="B977" s="689">
        <v>7000009996</v>
      </c>
      <c r="C977" s="689">
        <v>9230</v>
      </c>
      <c r="D977" s="700" t="s">
        <v>503</v>
      </c>
      <c r="E977" s="689">
        <v>1000030653</v>
      </c>
      <c r="F977" s="713" t="s">
        <v>646</v>
      </c>
      <c r="G977" s="707" t="s">
        <v>443</v>
      </c>
      <c r="H977" s="707">
        <v>1</v>
      </c>
      <c r="I977" s="692"/>
      <c r="J977" s="559" t="str">
        <f t="shared" si="15"/>
        <v>INCLUDED</v>
      </c>
    </row>
    <row r="978" spans="1:10">
      <c r="A978" s="706">
        <v>953</v>
      </c>
      <c r="B978" s="689">
        <v>7000009996</v>
      </c>
      <c r="C978" s="689">
        <v>9280</v>
      </c>
      <c r="D978" s="700" t="s">
        <v>503</v>
      </c>
      <c r="E978" s="689">
        <v>1000019912</v>
      </c>
      <c r="F978" s="713" t="s">
        <v>627</v>
      </c>
      <c r="G978" s="707" t="s">
        <v>443</v>
      </c>
      <c r="H978" s="707">
        <v>1</v>
      </c>
      <c r="I978" s="692"/>
      <c r="J978" s="559" t="str">
        <f t="shared" si="15"/>
        <v>INCLUDED</v>
      </c>
    </row>
    <row r="979" spans="1:10">
      <c r="A979" s="706">
        <v>954</v>
      </c>
      <c r="B979" s="689">
        <v>7000009996</v>
      </c>
      <c r="C979" s="689">
        <v>9140</v>
      </c>
      <c r="D979" s="700" t="s">
        <v>503</v>
      </c>
      <c r="E979" s="689">
        <v>1000019927</v>
      </c>
      <c r="F979" s="713" t="s">
        <v>628</v>
      </c>
      <c r="G979" s="707" t="s">
        <v>443</v>
      </c>
      <c r="H979" s="707">
        <v>1</v>
      </c>
      <c r="I979" s="692"/>
      <c r="J979" s="559" t="str">
        <f t="shared" si="15"/>
        <v>INCLUDED</v>
      </c>
    </row>
    <row r="980" spans="1:10">
      <c r="A980" s="706">
        <v>955</v>
      </c>
      <c r="B980" s="689">
        <v>7000009996</v>
      </c>
      <c r="C980" s="689">
        <v>9160</v>
      </c>
      <c r="D980" s="700" t="s">
        <v>503</v>
      </c>
      <c r="E980" s="689">
        <v>1000029030</v>
      </c>
      <c r="F980" s="713" t="s">
        <v>752</v>
      </c>
      <c r="G980" s="707" t="s">
        <v>443</v>
      </c>
      <c r="H980" s="707">
        <v>1</v>
      </c>
      <c r="I980" s="692"/>
      <c r="J980" s="559" t="str">
        <f t="shared" ref="J980:J1043" si="16">IF(I980="","INCLUDED",I980*H980)</f>
        <v>INCLUDED</v>
      </c>
    </row>
    <row r="981" spans="1:10">
      <c r="A981" s="706">
        <v>956</v>
      </c>
      <c r="B981" s="689">
        <v>7000009996</v>
      </c>
      <c r="C981" s="689">
        <v>9200</v>
      </c>
      <c r="D981" s="700" t="s">
        <v>503</v>
      </c>
      <c r="E981" s="689">
        <v>1000030652</v>
      </c>
      <c r="F981" s="713" t="s">
        <v>767</v>
      </c>
      <c r="G981" s="707" t="s">
        <v>443</v>
      </c>
      <c r="H981" s="707">
        <v>1</v>
      </c>
      <c r="I981" s="692"/>
      <c r="J981" s="559" t="str">
        <f t="shared" si="16"/>
        <v>INCLUDED</v>
      </c>
    </row>
    <row r="982" spans="1:10">
      <c r="A982" s="706">
        <v>957</v>
      </c>
      <c r="B982" s="689">
        <v>7000009996</v>
      </c>
      <c r="C982" s="689">
        <v>9150</v>
      </c>
      <c r="D982" s="700" t="s">
        <v>503</v>
      </c>
      <c r="E982" s="689">
        <v>1000019924</v>
      </c>
      <c r="F982" s="713" t="s">
        <v>629</v>
      </c>
      <c r="G982" s="707" t="s">
        <v>443</v>
      </c>
      <c r="H982" s="707">
        <v>1</v>
      </c>
      <c r="I982" s="692"/>
      <c r="J982" s="559" t="str">
        <f t="shared" si="16"/>
        <v>INCLUDED</v>
      </c>
    </row>
    <row r="983" spans="1:10">
      <c r="A983" s="706">
        <v>958</v>
      </c>
      <c r="B983" s="689">
        <v>7000009996</v>
      </c>
      <c r="C983" s="689">
        <v>9170</v>
      </c>
      <c r="D983" s="700" t="s">
        <v>503</v>
      </c>
      <c r="E983" s="689">
        <v>1000030655</v>
      </c>
      <c r="F983" s="713" t="s">
        <v>753</v>
      </c>
      <c r="G983" s="707" t="s">
        <v>290</v>
      </c>
      <c r="H983" s="707">
        <v>1</v>
      </c>
      <c r="I983" s="692"/>
      <c r="J983" s="559" t="str">
        <f t="shared" si="16"/>
        <v>INCLUDED</v>
      </c>
    </row>
    <row r="984" spans="1:10">
      <c r="A984" s="706">
        <v>959</v>
      </c>
      <c r="B984" s="689">
        <v>7000009996</v>
      </c>
      <c r="C984" s="689">
        <v>9240</v>
      </c>
      <c r="D984" s="700" t="s">
        <v>503</v>
      </c>
      <c r="E984" s="689">
        <v>1000026195</v>
      </c>
      <c r="F984" s="713" t="s">
        <v>630</v>
      </c>
      <c r="G984" s="707" t="s">
        <v>291</v>
      </c>
      <c r="H984" s="707">
        <v>1</v>
      </c>
      <c r="I984" s="692"/>
      <c r="J984" s="559" t="str">
        <f t="shared" si="16"/>
        <v>INCLUDED</v>
      </c>
    </row>
    <row r="985" spans="1:10">
      <c r="A985" s="706">
        <v>960</v>
      </c>
      <c r="B985" s="689">
        <v>7000009996</v>
      </c>
      <c r="C985" s="689">
        <v>9250</v>
      </c>
      <c r="D985" s="700" t="s">
        <v>503</v>
      </c>
      <c r="E985" s="689">
        <v>1000019921</v>
      </c>
      <c r="F985" s="713" t="s">
        <v>631</v>
      </c>
      <c r="G985" s="707" t="s">
        <v>443</v>
      </c>
      <c r="H985" s="707">
        <v>1</v>
      </c>
      <c r="I985" s="692"/>
      <c r="J985" s="559" t="str">
        <f t="shared" si="16"/>
        <v>INCLUDED</v>
      </c>
    </row>
    <row r="986" spans="1:10">
      <c r="A986" s="706">
        <v>961</v>
      </c>
      <c r="B986" s="689">
        <v>7000009996</v>
      </c>
      <c r="C986" s="689">
        <v>9260</v>
      </c>
      <c r="D986" s="700" t="s">
        <v>503</v>
      </c>
      <c r="E986" s="689">
        <v>1000019926</v>
      </c>
      <c r="F986" s="713" t="s">
        <v>632</v>
      </c>
      <c r="G986" s="707" t="s">
        <v>443</v>
      </c>
      <c r="H986" s="707">
        <v>1</v>
      </c>
      <c r="I986" s="692"/>
      <c r="J986" s="559" t="str">
        <f t="shared" si="16"/>
        <v>INCLUDED</v>
      </c>
    </row>
    <row r="987" spans="1:10">
      <c r="A987" s="706">
        <v>962</v>
      </c>
      <c r="B987" s="689">
        <v>7000009996</v>
      </c>
      <c r="C987" s="689">
        <v>9290</v>
      </c>
      <c r="D987" s="700" t="s">
        <v>503</v>
      </c>
      <c r="E987" s="689">
        <v>1000031081</v>
      </c>
      <c r="F987" s="713" t="s">
        <v>745</v>
      </c>
      <c r="G987" s="707" t="s">
        <v>443</v>
      </c>
      <c r="H987" s="707">
        <v>1</v>
      </c>
      <c r="I987" s="692"/>
      <c r="J987" s="559" t="str">
        <f t="shared" si="16"/>
        <v>INCLUDED</v>
      </c>
    </row>
    <row r="988" spans="1:10">
      <c r="A988" s="706">
        <v>963</v>
      </c>
      <c r="B988" s="689">
        <v>7000009996</v>
      </c>
      <c r="C988" s="689">
        <v>9300</v>
      </c>
      <c r="D988" s="700" t="s">
        <v>503</v>
      </c>
      <c r="E988" s="689">
        <v>1000031011</v>
      </c>
      <c r="F988" s="713" t="s">
        <v>633</v>
      </c>
      <c r="G988" s="707" t="s">
        <v>443</v>
      </c>
      <c r="H988" s="707">
        <v>1</v>
      </c>
      <c r="I988" s="692"/>
      <c r="J988" s="559" t="str">
        <f t="shared" si="16"/>
        <v>INCLUDED</v>
      </c>
    </row>
    <row r="989" spans="1:10">
      <c r="A989" s="706">
        <v>964</v>
      </c>
      <c r="B989" s="689">
        <v>7000009996</v>
      </c>
      <c r="C989" s="689">
        <v>9310</v>
      </c>
      <c r="D989" s="700" t="s">
        <v>503</v>
      </c>
      <c r="E989" s="689">
        <v>1000031010</v>
      </c>
      <c r="F989" s="713" t="s">
        <v>754</v>
      </c>
      <c r="G989" s="707" t="s">
        <v>443</v>
      </c>
      <c r="H989" s="707">
        <v>1</v>
      </c>
      <c r="I989" s="692"/>
      <c r="J989" s="559" t="str">
        <f t="shared" si="16"/>
        <v>INCLUDED</v>
      </c>
    </row>
    <row r="990" spans="1:10">
      <c r="A990" s="706">
        <v>965</v>
      </c>
      <c r="B990" s="689">
        <v>7000009996</v>
      </c>
      <c r="C990" s="689">
        <v>9320</v>
      </c>
      <c r="D990" s="700" t="s">
        <v>503</v>
      </c>
      <c r="E990" s="689">
        <v>1000033322</v>
      </c>
      <c r="F990" s="713" t="s">
        <v>755</v>
      </c>
      <c r="G990" s="707" t="s">
        <v>443</v>
      </c>
      <c r="H990" s="707">
        <v>1</v>
      </c>
      <c r="I990" s="692"/>
      <c r="J990" s="559" t="str">
        <f t="shared" si="16"/>
        <v>INCLUDED</v>
      </c>
    </row>
    <row r="991" spans="1:10" ht="31.2">
      <c r="A991" s="706">
        <v>966</v>
      </c>
      <c r="B991" s="689">
        <v>7000009996</v>
      </c>
      <c r="C991" s="689">
        <v>9340</v>
      </c>
      <c r="D991" s="700" t="s">
        <v>504</v>
      </c>
      <c r="E991" s="689">
        <v>1000004965</v>
      </c>
      <c r="F991" s="713" t="s">
        <v>757</v>
      </c>
      <c r="G991" s="707" t="s">
        <v>290</v>
      </c>
      <c r="H991" s="707">
        <v>3</v>
      </c>
      <c r="I991" s="692"/>
      <c r="J991" s="559" t="str">
        <f t="shared" si="16"/>
        <v>INCLUDED</v>
      </c>
    </row>
    <row r="992" spans="1:10" ht="31.2">
      <c r="A992" s="706">
        <v>967</v>
      </c>
      <c r="B992" s="689">
        <v>7000009996</v>
      </c>
      <c r="C992" s="689">
        <v>9330</v>
      </c>
      <c r="D992" s="700" t="s">
        <v>504</v>
      </c>
      <c r="E992" s="689">
        <v>1000018700</v>
      </c>
      <c r="F992" s="713" t="s">
        <v>651</v>
      </c>
      <c r="G992" s="707" t="s">
        <v>291</v>
      </c>
      <c r="H992" s="707">
        <v>1</v>
      </c>
      <c r="I992" s="692"/>
      <c r="J992" s="559" t="str">
        <f t="shared" si="16"/>
        <v>INCLUDED</v>
      </c>
    </row>
    <row r="993" spans="1:10" ht="31.2">
      <c r="A993" s="706">
        <v>968</v>
      </c>
      <c r="B993" s="689">
        <v>7000009996</v>
      </c>
      <c r="C993" s="689">
        <v>9350</v>
      </c>
      <c r="D993" s="700" t="s">
        <v>504</v>
      </c>
      <c r="E993" s="689">
        <v>1000030957</v>
      </c>
      <c r="F993" s="713" t="s">
        <v>758</v>
      </c>
      <c r="G993" s="707" t="s">
        <v>290</v>
      </c>
      <c r="H993" s="707">
        <v>1</v>
      </c>
      <c r="I993" s="692"/>
      <c r="J993" s="559" t="str">
        <f t="shared" si="16"/>
        <v>INCLUDED</v>
      </c>
    </row>
    <row r="994" spans="1:10" ht="31.2">
      <c r="A994" s="706">
        <v>969</v>
      </c>
      <c r="B994" s="689">
        <v>7000009996</v>
      </c>
      <c r="C994" s="689">
        <v>9360</v>
      </c>
      <c r="D994" s="700" t="s">
        <v>504</v>
      </c>
      <c r="E994" s="689">
        <v>1000031073</v>
      </c>
      <c r="F994" s="713" t="s">
        <v>759</v>
      </c>
      <c r="G994" s="707" t="s">
        <v>290</v>
      </c>
      <c r="H994" s="707">
        <v>8</v>
      </c>
      <c r="I994" s="692"/>
      <c r="J994" s="559" t="str">
        <f t="shared" si="16"/>
        <v>INCLUDED</v>
      </c>
    </row>
    <row r="995" spans="1:10" ht="31.2">
      <c r="A995" s="834">
        <v>970</v>
      </c>
      <c r="B995" s="806">
        <v>7000009996</v>
      </c>
      <c r="C995" s="806">
        <v>9370</v>
      </c>
      <c r="D995" s="807" t="s">
        <v>504</v>
      </c>
      <c r="E995" s="806">
        <v>1000031072</v>
      </c>
      <c r="F995" s="835" t="s">
        <v>760</v>
      </c>
      <c r="G995" s="836" t="s">
        <v>290</v>
      </c>
      <c r="H995" s="836">
        <v>1</v>
      </c>
      <c r="I995" s="808"/>
      <c r="J995" s="837" t="str">
        <f t="shared" si="16"/>
        <v>INCLUDED</v>
      </c>
    </row>
    <row r="996" spans="1:10">
      <c r="A996" s="843" t="s">
        <v>840</v>
      </c>
      <c r="B996" s="815" t="s">
        <v>776</v>
      </c>
      <c r="C996" s="815"/>
      <c r="D996" s="816"/>
      <c r="E996" s="816"/>
      <c r="F996" s="816"/>
      <c r="G996" s="816"/>
      <c r="H996" s="816"/>
      <c r="I996" s="816"/>
      <c r="J996" s="844"/>
    </row>
    <row r="997" spans="1:10">
      <c r="A997" s="838">
        <v>971</v>
      </c>
      <c r="B997" s="811">
        <v>7000009996</v>
      </c>
      <c r="C997" s="811">
        <v>9640</v>
      </c>
      <c r="D997" s="812" t="s">
        <v>698</v>
      </c>
      <c r="E997" s="811">
        <v>1000005039</v>
      </c>
      <c r="F997" s="839" t="s">
        <v>706</v>
      </c>
      <c r="G997" s="840" t="s">
        <v>290</v>
      </c>
      <c r="H997" s="840">
        <v>1</v>
      </c>
      <c r="I997" s="841"/>
      <c r="J997" s="842" t="str">
        <f t="shared" si="16"/>
        <v>INCLUDED</v>
      </c>
    </row>
    <row r="998" spans="1:10" ht="31.2">
      <c r="A998" s="706">
        <v>972</v>
      </c>
      <c r="B998" s="689">
        <v>7000009996</v>
      </c>
      <c r="C998" s="689">
        <v>9650</v>
      </c>
      <c r="D998" s="700" t="s">
        <v>698</v>
      </c>
      <c r="E998" s="689">
        <v>1000005063</v>
      </c>
      <c r="F998" s="713" t="s">
        <v>707</v>
      </c>
      <c r="G998" s="707" t="s">
        <v>290</v>
      </c>
      <c r="H998" s="707">
        <v>3</v>
      </c>
      <c r="I998" s="692"/>
      <c r="J998" s="559" t="str">
        <f t="shared" si="16"/>
        <v>INCLUDED</v>
      </c>
    </row>
    <row r="999" spans="1:10">
      <c r="A999" s="706">
        <v>973</v>
      </c>
      <c r="B999" s="689">
        <v>7000009996</v>
      </c>
      <c r="C999" s="689">
        <v>9660</v>
      </c>
      <c r="D999" s="700" t="s">
        <v>698</v>
      </c>
      <c r="E999" s="689">
        <v>1000005067</v>
      </c>
      <c r="F999" s="713" t="s">
        <v>709</v>
      </c>
      <c r="G999" s="707" t="s">
        <v>290</v>
      </c>
      <c r="H999" s="707">
        <v>1</v>
      </c>
      <c r="I999" s="692"/>
      <c r="J999" s="559" t="str">
        <f t="shared" si="16"/>
        <v>INCLUDED</v>
      </c>
    </row>
    <row r="1000" spans="1:10">
      <c r="A1000" s="706">
        <v>974</v>
      </c>
      <c r="B1000" s="689">
        <v>7000009996</v>
      </c>
      <c r="C1000" s="689">
        <v>9670</v>
      </c>
      <c r="D1000" s="700" t="s">
        <v>698</v>
      </c>
      <c r="E1000" s="689">
        <v>1000005037</v>
      </c>
      <c r="F1000" s="713" t="s">
        <v>710</v>
      </c>
      <c r="G1000" s="707" t="s">
        <v>290</v>
      </c>
      <c r="H1000" s="707">
        <v>1</v>
      </c>
      <c r="I1000" s="692"/>
      <c r="J1000" s="559" t="str">
        <f t="shared" si="16"/>
        <v>INCLUDED</v>
      </c>
    </row>
    <row r="1001" spans="1:10">
      <c r="A1001" s="706">
        <v>975</v>
      </c>
      <c r="B1001" s="689">
        <v>7000009996</v>
      </c>
      <c r="C1001" s="689">
        <v>9690</v>
      </c>
      <c r="D1001" s="700" t="s">
        <v>698</v>
      </c>
      <c r="E1001" s="689">
        <v>1000029252</v>
      </c>
      <c r="F1001" s="713" t="s">
        <v>712</v>
      </c>
      <c r="G1001" s="707" t="s">
        <v>290</v>
      </c>
      <c r="H1001" s="707">
        <v>3</v>
      </c>
      <c r="I1001" s="692"/>
      <c r="J1001" s="559" t="str">
        <f t="shared" si="16"/>
        <v>INCLUDED</v>
      </c>
    </row>
    <row r="1002" spans="1:10">
      <c r="A1002" s="706">
        <v>976</v>
      </c>
      <c r="B1002" s="689">
        <v>7000009996</v>
      </c>
      <c r="C1002" s="689">
        <v>9680</v>
      </c>
      <c r="D1002" s="700" t="s">
        <v>698</v>
      </c>
      <c r="E1002" s="689">
        <v>1000005030</v>
      </c>
      <c r="F1002" s="713" t="s">
        <v>711</v>
      </c>
      <c r="G1002" s="707" t="s">
        <v>290</v>
      </c>
      <c r="H1002" s="707">
        <v>1</v>
      </c>
      <c r="I1002" s="692"/>
      <c r="J1002" s="559" t="str">
        <f t="shared" si="16"/>
        <v>INCLUDED</v>
      </c>
    </row>
    <row r="1003" spans="1:10">
      <c r="A1003" s="706">
        <v>977</v>
      </c>
      <c r="B1003" s="689">
        <v>7000009996</v>
      </c>
      <c r="C1003" s="689">
        <v>9700</v>
      </c>
      <c r="D1003" s="700" t="s">
        <v>698</v>
      </c>
      <c r="E1003" s="689">
        <v>1000025327</v>
      </c>
      <c r="F1003" s="713" t="s">
        <v>763</v>
      </c>
      <c r="G1003" s="707" t="s">
        <v>290</v>
      </c>
      <c r="H1003" s="707">
        <v>6</v>
      </c>
      <c r="I1003" s="692"/>
      <c r="J1003" s="559" t="str">
        <f t="shared" si="16"/>
        <v>INCLUDED</v>
      </c>
    </row>
    <row r="1004" spans="1:10">
      <c r="A1004" s="706">
        <v>978</v>
      </c>
      <c r="B1004" s="689">
        <v>7000009996</v>
      </c>
      <c r="C1004" s="689">
        <v>9720</v>
      </c>
      <c r="D1004" s="700" t="s">
        <v>495</v>
      </c>
      <c r="E1004" s="689">
        <v>1000004304</v>
      </c>
      <c r="F1004" s="713" t="s">
        <v>778</v>
      </c>
      <c r="G1004" s="707" t="s">
        <v>291</v>
      </c>
      <c r="H1004" s="707">
        <v>1</v>
      </c>
      <c r="I1004" s="692"/>
      <c r="J1004" s="559" t="str">
        <f t="shared" si="16"/>
        <v>INCLUDED</v>
      </c>
    </row>
    <row r="1005" spans="1:10">
      <c r="A1005" s="706">
        <v>979</v>
      </c>
      <c r="B1005" s="689">
        <v>7000009996</v>
      </c>
      <c r="C1005" s="689">
        <v>9710</v>
      </c>
      <c r="D1005" s="700" t="s">
        <v>495</v>
      </c>
      <c r="E1005" s="689">
        <v>1000030177</v>
      </c>
      <c r="F1005" s="713" t="s">
        <v>779</v>
      </c>
      <c r="G1005" s="707" t="s">
        <v>291</v>
      </c>
      <c r="H1005" s="707">
        <v>1</v>
      </c>
      <c r="I1005" s="692"/>
      <c r="J1005" s="559" t="str">
        <f t="shared" si="16"/>
        <v>INCLUDED</v>
      </c>
    </row>
    <row r="1006" spans="1:10" ht="31.2">
      <c r="A1006" s="706">
        <v>980</v>
      </c>
      <c r="B1006" s="689">
        <v>7000009996</v>
      </c>
      <c r="C1006" s="689">
        <v>9730</v>
      </c>
      <c r="D1006" s="700" t="s">
        <v>496</v>
      </c>
      <c r="E1006" s="689">
        <v>1000009698</v>
      </c>
      <c r="F1006" s="713" t="s">
        <v>780</v>
      </c>
      <c r="G1006" s="707" t="s">
        <v>290</v>
      </c>
      <c r="H1006" s="707">
        <v>1</v>
      </c>
      <c r="I1006" s="692"/>
      <c r="J1006" s="559" t="str">
        <f t="shared" si="16"/>
        <v>INCLUDED</v>
      </c>
    </row>
    <row r="1007" spans="1:10">
      <c r="A1007" s="706">
        <v>981</v>
      </c>
      <c r="B1007" s="689">
        <v>7000009996</v>
      </c>
      <c r="C1007" s="689">
        <v>9740</v>
      </c>
      <c r="D1007" s="700" t="s">
        <v>498</v>
      </c>
      <c r="E1007" s="689">
        <v>1000014548</v>
      </c>
      <c r="F1007" s="713" t="s">
        <v>563</v>
      </c>
      <c r="G1007" s="707" t="s">
        <v>290</v>
      </c>
      <c r="H1007" s="707">
        <v>1</v>
      </c>
      <c r="I1007" s="692"/>
      <c r="J1007" s="559" t="str">
        <f t="shared" si="16"/>
        <v>INCLUDED</v>
      </c>
    </row>
    <row r="1008" spans="1:10">
      <c r="A1008" s="706">
        <v>982</v>
      </c>
      <c r="B1008" s="689">
        <v>7000009996</v>
      </c>
      <c r="C1008" s="689">
        <v>9750</v>
      </c>
      <c r="D1008" s="700" t="s">
        <v>498</v>
      </c>
      <c r="E1008" s="689">
        <v>1000020262</v>
      </c>
      <c r="F1008" s="713" t="s">
        <v>446</v>
      </c>
      <c r="G1008" s="707" t="s">
        <v>290</v>
      </c>
      <c r="H1008" s="707">
        <v>1</v>
      </c>
      <c r="I1008" s="692"/>
      <c r="J1008" s="559" t="str">
        <f t="shared" si="16"/>
        <v>INCLUDED</v>
      </c>
    </row>
    <row r="1009" spans="1:10">
      <c r="A1009" s="706">
        <v>983</v>
      </c>
      <c r="B1009" s="689">
        <v>7000009996</v>
      </c>
      <c r="C1009" s="689">
        <v>9760</v>
      </c>
      <c r="D1009" s="700" t="s">
        <v>498</v>
      </c>
      <c r="E1009" s="689">
        <v>1000014535</v>
      </c>
      <c r="F1009" s="713" t="s">
        <v>564</v>
      </c>
      <c r="G1009" s="707" t="s">
        <v>290</v>
      </c>
      <c r="H1009" s="707">
        <v>1</v>
      </c>
      <c r="I1009" s="692"/>
      <c r="J1009" s="559" t="str">
        <f t="shared" si="16"/>
        <v>INCLUDED</v>
      </c>
    </row>
    <row r="1010" spans="1:10">
      <c r="A1010" s="706">
        <v>984</v>
      </c>
      <c r="B1010" s="689">
        <v>7000009996</v>
      </c>
      <c r="C1010" s="689">
        <v>9770</v>
      </c>
      <c r="D1010" s="700" t="s">
        <v>498</v>
      </c>
      <c r="E1010" s="689">
        <v>1000014536</v>
      </c>
      <c r="F1010" s="713" t="s">
        <v>565</v>
      </c>
      <c r="G1010" s="707" t="s">
        <v>290</v>
      </c>
      <c r="H1010" s="707">
        <v>1</v>
      </c>
      <c r="I1010" s="692"/>
      <c r="J1010" s="559" t="str">
        <f t="shared" si="16"/>
        <v>INCLUDED</v>
      </c>
    </row>
    <row r="1011" spans="1:10" ht="62.4">
      <c r="A1011" s="706">
        <v>985</v>
      </c>
      <c r="B1011" s="689">
        <v>7000009996</v>
      </c>
      <c r="C1011" s="689">
        <v>9800</v>
      </c>
      <c r="D1011" s="700" t="s">
        <v>500</v>
      </c>
      <c r="E1011" s="689">
        <v>1000015954</v>
      </c>
      <c r="F1011" s="713" t="s">
        <v>730</v>
      </c>
      <c r="G1011" s="707" t="s">
        <v>452</v>
      </c>
      <c r="H1011" s="707">
        <v>16</v>
      </c>
      <c r="I1011" s="692"/>
      <c r="J1011" s="559" t="str">
        <f t="shared" si="16"/>
        <v>INCLUDED</v>
      </c>
    </row>
    <row r="1012" spans="1:10" ht="46.8">
      <c r="A1012" s="706">
        <v>986</v>
      </c>
      <c r="B1012" s="689">
        <v>7000009996</v>
      </c>
      <c r="C1012" s="689">
        <v>9780</v>
      </c>
      <c r="D1012" s="700" t="s">
        <v>500</v>
      </c>
      <c r="E1012" s="689">
        <v>1000011713</v>
      </c>
      <c r="F1012" s="713" t="s">
        <v>583</v>
      </c>
      <c r="G1012" s="707" t="s">
        <v>452</v>
      </c>
      <c r="H1012" s="707">
        <v>1</v>
      </c>
      <c r="I1012" s="692"/>
      <c r="J1012" s="559" t="str">
        <f t="shared" si="16"/>
        <v>INCLUDED</v>
      </c>
    </row>
    <row r="1013" spans="1:10" ht="46.8">
      <c r="A1013" s="706">
        <v>987</v>
      </c>
      <c r="B1013" s="689">
        <v>7000009996</v>
      </c>
      <c r="C1013" s="689">
        <v>9790</v>
      </c>
      <c r="D1013" s="700" t="s">
        <v>500</v>
      </c>
      <c r="E1013" s="689">
        <v>1000012373</v>
      </c>
      <c r="F1013" s="713" t="s">
        <v>584</v>
      </c>
      <c r="G1013" s="707" t="s">
        <v>452</v>
      </c>
      <c r="H1013" s="707">
        <v>1.2</v>
      </c>
      <c r="I1013" s="692"/>
      <c r="J1013" s="559" t="str">
        <f t="shared" si="16"/>
        <v>INCLUDED</v>
      </c>
    </row>
    <row r="1014" spans="1:10">
      <c r="A1014" s="706">
        <v>988</v>
      </c>
      <c r="B1014" s="689">
        <v>7000009996</v>
      </c>
      <c r="C1014" s="689">
        <v>9810</v>
      </c>
      <c r="D1014" s="700" t="s">
        <v>500</v>
      </c>
      <c r="E1014" s="689">
        <v>1000032055</v>
      </c>
      <c r="F1014" s="713" t="s">
        <v>586</v>
      </c>
      <c r="G1014" s="707" t="s">
        <v>587</v>
      </c>
      <c r="H1014" s="707">
        <v>0.3</v>
      </c>
      <c r="I1014" s="692"/>
      <c r="J1014" s="559" t="str">
        <f t="shared" si="16"/>
        <v>INCLUDED</v>
      </c>
    </row>
    <row r="1015" spans="1:10" ht="31.2">
      <c r="A1015" s="706">
        <v>989</v>
      </c>
      <c r="B1015" s="689">
        <v>7000009996</v>
      </c>
      <c r="C1015" s="689">
        <v>9820</v>
      </c>
      <c r="D1015" s="700" t="s">
        <v>501</v>
      </c>
      <c r="E1015" s="689">
        <v>1000011339</v>
      </c>
      <c r="F1015" s="713" t="s">
        <v>733</v>
      </c>
      <c r="G1015" s="707" t="s">
        <v>291</v>
      </c>
      <c r="H1015" s="707">
        <v>1</v>
      </c>
      <c r="I1015" s="692"/>
      <c r="J1015" s="559" t="str">
        <f t="shared" si="16"/>
        <v>INCLUDED</v>
      </c>
    </row>
    <row r="1016" spans="1:10" ht="31.2">
      <c r="A1016" s="706">
        <v>990</v>
      </c>
      <c r="B1016" s="689">
        <v>7000009996</v>
      </c>
      <c r="C1016" s="689">
        <v>9980</v>
      </c>
      <c r="D1016" s="700" t="s">
        <v>502</v>
      </c>
      <c r="E1016" s="689">
        <v>1000000443</v>
      </c>
      <c r="F1016" s="713" t="s">
        <v>442</v>
      </c>
      <c r="G1016" s="707" t="s">
        <v>443</v>
      </c>
      <c r="H1016" s="707">
        <v>1</v>
      </c>
      <c r="I1016" s="692"/>
      <c r="J1016" s="559" t="str">
        <f t="shared" si="16"/>
        <v>INCLUDED</v>
      </c>
    </row>
    <row r="1017" spans="1:10" ht="31.2">
      <c r="A1017" s="706">
        <v>991</v>
      </c>
      <c r="B1017" s="689">
        <v>7000009996</v>
      </c>
      <c r="C1017" s="689">
        <v>9990</v>
      </c>
      <c r="D1017" s="700" t="s">
        <v>502</v>
      </c>
      <c r="E1017" s="689">
        <v>1000000442</v>
      </c>
      <c r="F1017" s="713" t="s">
        <v>444</v>
      </c>
      <c r="G1017" s="707" t="s">
        <v>443</v>
      </c>
      <c r="H1017" s="707">
        <v>1</v>
      </c>
      <c r="I1017" s="692"/>
      <c r="J1017" s="559" t="str">
        <f t="shared" si="16"/>
        <v>INCLUDED</v>
      </c>
    </row>
    <row r="1018" spans="1:10">
      <c r="A1018" s="706">
        <v>992</v>
      </c>
      <c r="B1018" s="689">
        <v>7000009996</v>
      </c>
      <c r="C1018" s="689">
        <v>10000</v>
      </c>
      <c r="D1018" s="700" t="s">
        <v>502</v>
      </c>
      <c r="E1018" s="689">
        <v>1000031957</v>
      </c>
      <c r="F1018" s="713" t="s">
        <v>781</v>
      </c>
      <c r="G1018" s="707" t="s">
        <v>587</v>
      </c>
      <c r="H1018" s="707">
        <v>0.5</v>
      </c>
      <c r="I1018" s="692"/>
      <c r="J1018" s="559" t="str">
        <f t="shared" si="16"/>
        <v>INCLUDED</v>
      </c>
    </row>
    <row r="1019" spans="1:10">
      <c r="A1019" s="706">
        <v>993</v>
      </c>
      <c r="B1019" s="689">
        <v>7000009996</v>
      </c>
      <c r="C1019" s="689">
        <v>10010</v>
      </c>
      <c r="D1019" s="700" t="s">
        <v>502</v>
      </c>
      <c r="E1019" s="689">
        <v>1000031976</v>
      </c>
      <c r="F1019" s="713" t="s">
        <v>782</v>
      </c>
      <c r="G1019" s="707" t="s">
        <v>587</v>
      </c>
      <c r="H1019" s="707">
        <v>0.5</v>
      </c>
      <c r="I1019" s="692"/>
      <c r="J1019" s="559" t="str">
        <f t="shared" si="16"/>
        <v>INCLUDED</v>
      </c>
    </row>
    <row r="1020" spans="1:10">
      <c r="A1020" s="706">
        <v>994</v>
      </c>
      <c r="B1020" s="689">
        <v>7000009996</v>
      </c>
      <c r="C1020" s="689">
        <v>10020</v>
      </c>
      <c r="D1020" s="700" t="s">
        <v>502</v>
      </c>
      <c r="E1020" s="689">
        <v>1000031933</v>
      </c>
      <c r="F1020" s="713" t="s">
        <v>783</v>
      </c>
      <c r="G1020" s="707" t="s">
        <v>587</v>
      </c>
      <c r="H1020" s="707">
        <v>0.5</v>
      </c>
      <c r="I1020" s="692"/>
      <c r="J1020" s="559" t="str">
        <f t="shared" si="16"/>
        <v>INCLUDED</v>
      </c>
    </row>
    <row r="1021" spans="1:10">
      <c r="A1021" s="706">
        <v>995</v>
      </c>
      <c r="B1021" s="689">
        <v>7000009996</v>
      </c>
      <c r="C1021" s="689">
        <v>10030</v>
      </c>
      <c r="D1021" s="700" t="s">
        <v>502</v>
      </c>
      <c r="E1021" s="689">
        <v>1000031985</v>
      </c>
      <c r="F1021" s="713" t="s">
        <v>784</v>
      </c>
      <c r="G1021" s="707" t="s">
        <v>587</v>
      </c>
      <c r="H1021" s="707">
        <v>0.5</v>
      </c>
      <c r="I1021" s="692"/>
      <c r="J1021" s="559" t="str">
        <f t="shared" si="16"/>
        <v>INCLUDED</v>
      </c>
    </row>
    <row r="1022" spans="1:10">
      <c r="A1022" s="706">
        <v>996</v>
      </c>
      <c r="B1022" s="689">
        <v>7000009996</v>
      </c>
      <c r="C1022" s="689">
        <v>10040</v>
      </c>
      <c r="D1022" s="700" t="s">
        <v>502</v>
      </c>
      <c r="E1022" s="689">
        <v>1000031943</v>
      </c>
      <c r="F1022" s="713" t="s">
        <v>785</v>
      </c>
      <c r="G1022" s="707" t="s">
        <v>587</v>
      </c>
      <c r="H1022" s="707">
        <v>0.5</v>
      </c>
      <c r="I1022" s="692"/>
      <c r="J1022" s="559" t="str">
        <f t="shared" si="16"/>
        <v>INCLUDED</v>
      </c>
    </row>
    <row r="1023" spans="1:10">
      <c r="A1023" s="706">
        <v>997</v>
      </c>
      <c r="B1023" s="689">
        <v>7000009996</v>
      </c>
      <c r="C1023" s="689">
        <v>10050</v>
      </c>
      <c r="D1023" s="700" t="s">
        <v>502</v>
      </c>
      <c r="E1023" s="689">
        <v>1000031987</v>
      </c>
      <c r="F1023" s="713" t="s">
        <v>786</v>
      </c>
      <c r="G1023" s="707" t="s">
        <v>587</v>
      </c>
      <c r="H1023" s="707">
        <v>0.5</v>
      </c>
      <c r="I1023" s="692"/>
      <c r="J1023" s="559" t="str">
        <f t="shared" si="16"/>
        <v>INCLUDED</v>
      </c>
    </row>
    <row r="1024" spans="1:10">
      <c r="A1024" s="706">
        <v>998</v>
      </c>
      <c r="B1024" s="689">
        <v>7000009996</v>
      </c>
      <c r="C1024" s="689">
        <v>10060</v>
      </c>
      <c r="D1024" s="700" t="s">
        <v>502</v>
      </c>
      <c r="E1024" s="689">
        <v>1000031993</v>
      </c>
      <c r="F1024" s="713" t="s">
        <v>787</v>
      </c>
      <c r="G1024" s="707" t="s">
        <v>587</v>
      </c>
      <c r="H1024" s="707">
        <v>0.5</v>
      </c>
      <c r="I1024" s="692"/>
      <c r="J1024" s="559" t="str">
        <f t="shared" si="16"/>
        <v>INCLUDED</v>
      </c>
    </row>
    <row r="1025" spans="1:10">
      <c r="A1025" s="706">
        <v>999</v>
      </c>
      <c r="B1025" s="689">
        <v>7000009996</v>
      </c>
      <c r="C1025" s="689">
        <v>10070</v>
      </c>
      <c r="D1025" s="700" t="s">
        <v>502</v>
      </c>
      <c r="E1025" s="689">
        <v>1000031887</v>
      </c>
      <c r="F1025" s="713" t="s">
        <v>788</v>
      </c>
      <c r="G1025" s="707" t="s">
        <v>587</v>
      </c>
      <c r="H1025" s="707">
        <v>0.5</v>
      </c>
      <c r="I1025" s="692"/>
      <c r="J1025" s="559" t="str">
        <f t="shared" si="16"/>
        <v>INCLUDED</v>
      </c>
    </row>
    <row r="1026" spans="1:10">
      <c r="A1026" s="706">
        <v>1000</v>
      </c>
      <c r="B1026" s="689">
        <v>7000009996</v>
      </c>
      <c r="C1026" s="689">
        <v>10080</v>
      </c>
      <c r="D1026" s="700" t="s">
        <v>502</v>
      </c>
      <c r="E1026" s="689">
        <v>1000031908</v>
      </c>
      <c r="F1026" s="713" t="s">
        <v>789</v>
      </c>
      <c r="G1026" s="707" t="s">
        <v>587</v>
      </c>
      <c r="H1026" s="707">
        <v>1</v>
      </c>
      <c r="I1026" s="692"/>
      <c r="J1026" s="559" t="str">
        <f t="shared" si="16"/>
        <v>INCLUDED</v>
      </c>
    </row>
    <row r="1027" spans="1:10">
      <c r="A1027" s="706">
        <v>1001</v>
      </c>
      <c r="B1027" s="689">
        <v>7000009996</v>
      </c>
      <c r="C1027" s="689">
        <v>10090</v>
      </c>
      <c r="D1027" s="700" t="s">
        <v>502</v>
      </c>
      <c r="E1027" s="689">
        <v>1000031927</v>
      </c>
      <c r="F1027" s="713" t="s">
        <v>790</v>
      </c>
      <c r="G1027" s="707" t="s">
        <v>587</v>
      </c>
      <c r="H1027" s="707">
        <v>0.3</v>
      </c>
      <c r="I1027" s="692"/>
      <c r="J1027" s="559" t="str">
        <f t="shared" si="16"/>
        <v>INCLUDED</v>
      </c>
    </row>
    <row r="1028" spans="1:10">
      <c r="A1028" s="706">
        <v>1002</v>
      </c>
      <c r="B1028" s="689">
        <v>7000009996</v>
      </c>
      <c r="C1028" s="689">
        <v>10100</v>
      </c>
      <c r="D1028" s="700" t="s">
        <v>502</v>
      </c>
      <c r="E1028" s="689">
        <v>1000031951</v>
      </c>
      <c r="F1028" s="713" t="s">
        <v>791</v>
      </c>
      <c r="G1028" s="707" t="s">
        <v>587</v>
      </c>
      <c r="H1028" s="707">
        <v>0.5</v>
      </c>
      <c r="I1028" s="692"/>
      <c r="J1028" s="559" t="str">
        <f t="shared" si="16"/>
        <v>INCLUDED</v>
      </c>
    </row>
    <row r="1029" spans="1:10">
      <c r="A1029" s="706">
        <v>1003</v>
      </c>
      <c r="B1029" s="689">
        <v>7000009996</v>
      </c>
      <c r="C1029" s="689">
        <v>10110</v>
      </c>
      <c r="D1029" s="700" t="s">
        <v>502</v>
      </c>
      <c r="E1029" s="689">
        <v>1000031904</v>
      </c>
      <c r="F1029" s="713" t="s">
        <v>792</v>
      </c>
      <c r="G1029" s="707" t="s">
        <v>587</v>
      </c>
      <c r="H1029" s="707">
        <v>0.5</v>
      </c>
      <c r="I1029" s="692"/>
      <c r="J1029" s="559" t="str">
        <f t="shared" si="16"/>
        <v>INCLUDED</v>
      </c>
    </row>
    <row r="1030" spans="1:10">
      <c r="A1030" s="706">
        <v>1004</v>
      </c>
      <c r="B1030" s="689">
        <v>7000009996</v>
      </c>
      <c r="C1030" s="689">
        <v>9890</v>
      </c>
      <c r="D1030" s="700" t="s">
        <v>503</v>
      </c>
      <c r="E1030" s="689">
        <v>1000028117</v>
      </c>
      <c r="F1030" s="713" t="s">
        <v>747</v>
      </c>
      <c r="G1030" s="707" t="s">
        <v>443</v>
      </c>
      <c r="H1030" s="707">
        <v>1</v>
      </c>
      <c r="I1030" s="692"/>
      <c r="J1030" s="559" t="str">
        <f t="shared" si="16"/>
        <v>INCLUDED</v>
      </c>
    </row>
    <row r="1031" spans="1:10">
      <c r="A1031" s="706">
        <v>1005</v>
      </c>
      <c r="B1031" s="689">
        <v>7000009996</v>
      </c>
      <c r="C1031" s="689">
        <v>9870</v>
      </c>
      <c r="D1031" s="700" t="s">
        <v>503</v>
      </c>
      <c r="E1031" s="689">
        <v>1000030960</v>
      </c>
      <c r="F1031" s="713" t="s">
        <v>749</v>
      </c>
      <c r="G1031" s="707" t="s">
        <v>443</v>
      </c>
      <c r="H1031" s="707">
        <v>1</v>
      </c>
      <c r="I1031" s="692"/>
      <c r="J1031" s="559" t="str">
        <f t="shared" si="16"/>
        <v>INCLUDED</v>
      </c>
    </row>
    <row r="1032" spans="1:10">
      <c r="A1032" s="706">
        <v>1006</v>
      </c>
      <c r="B1032" s="689">
        <v>7000009996</v>
      </c>
      <c r="C1032" s="689">
        <v>9860</v>
      </c>
      <c r="D1032" s="700" t="s">
        <v>503</v>
      </c>
      <c r="E1032" s="689">
        <v>1000030730</v>
      </c>
      <c r="F1032" s="713" t="s">
        <v>748</v>
      </c>
      <c r="G1032" s="707" t="s">
        <v>443</v>
      </c>
      <c r="H1032" s="707">
        <v>1</v>
      </c>
      <c r="I1032" s="692"/>
      <c r="J1032" s="559" t="str">
        <f t="shared" si="16"/>
        <v>INCLUDED</v>
      </c>
    </row>
    <row r="1033" spans="1:10">
      <c r="A1033" s="706">
        <v>1007</v>
      </c>
      <c r="B1033" s="689">
        <v>7000009996</v>
      </c>
      <c r="C1033" s="689">
        <v>9850</v>
      </c>
      <c r="D1033" s="700" t="s">
        <v>503</v>
      </c>
      <c r="E1033" s="689">
        <v>1000030729</v>
      </c>
      <c r="F1033" s="713" t="s">
        <v>751</v>
      </c>
      <c r="G1033" s="707" t="s">
        <v>443</v>
      </c>
      <c r="H1033" s="707">
        <v>1</v>
      </c>
      <c r="I1033" s="692"/>
      <c r="J1033" s="559" t="str">
        <f t="shared" si="16"/>
        <v>INCLUDED</v>
      </c>
    </row>
    <row r="1034" spans="1:10">
      <c r="A1034" s="706">
        <v>1008</v>
      </c>
      <c r="B1034" s="689">
        <v>7000009996</v>
      </c>
      <c r="C1034" s="689">
        <v>9830</v>
      </c>
      <c r="D1034" s="700" t="s">
        <v>503</v>
      </c>
      <c r="E1034" s="689">
        <v>1000019924</v>
      </c>
      <c r="F1034" s="713" t="s">
        <v>629</v>
      </c>
      <c r="G1034" s="707" t="s">
        <v>443</v>
      </c>
      <c r="H1034" s="707">
        <v>1</v>
      </c>
      <c r="I1034" s="692"/>
      <c r="J1034" s="559" t="str">
        <f t="shared" si="16"/>
        <v>INCLUDED</v>
      </c>
    </row>
    <row r="1035" spans="1:10">
      <c r="A1035" s="706">
        <v>1009</v>
      </c>
      <c r="B1035" s="689">
        <v>7000009996</v>
      </c>
      <c r="C1035" s="689">
        <v>9840</v>
      </c>
      <c r="D1035" s="700" t="s">
        <v>503</v>
      </c>
      <c r="E1035" s="689">
        <v>1000030655</v>
      </c>
      <c r="F1035" s="713" t="s">
        <v>753</v>
      </c>
      <c r="G1035" s="707" t="s">
        <v>290</v>
      </c>
      <c r="H1035" s="707">
        <v>1</v>
      </c>
      <c r="I1035" s="692"/>
      <c r="J1035" s="559" t="str">
        <f t="shared" si="16"/>
        <v>INCLUDED</v>
      </c>
    </row>
    <row r="1036" spans="1:10">
      <c r="A1036" s="706">
        <v>1010</v>
      </c>
      <c r="B1036" s="689">
        <v>7000009996</v>
      </c>
      <c r="C1036" s="689">
        <v>9880</v>
      </c>
      <c r="D1036" s="700" t="s">
        <v>503</v>
      </c>
      <c r="E1036" s="689">
        <v>1000019926</v>
      </c>
      <c r="F1036" s="713" t="s">
        <v>632</v>
      </c>
      <c r="G1036" s="707" t="s">
        <v>443</v>
      </c>
      <c r="H1036" s="707">
        <v>1</v>
      </c>
      <c r="I1036" s="692"/>
      <c r="J1036" s="559" t="str">
        <f t="shared" si="16"/>
        <v>INCLUDED</v>
      </c>
    </row>
    <row r="1037" spans="1:10">
      <c r="A1037" s="706">
        <v>1011</v>
      </c>
      <c r="B1037" s="689">
        <v>7000009996</v>
      </c>
      <c r="C1037" s="689">
        <v>9900</v>
      </c>
      <c r="D1037" s="700" t="s">
        <v>503</v>
      </c>
      <c r="E1037" s="689">
        <v>1000025949</v>
      </c>
      <c r="F1037" s="713" t="s">
        <v>793</v>
      </c>
      <c r="G1037" s="707" t="s">
        <v>291</v>
      </c>
      <c r="H1037" s="707">
        <v>1</v>
      </c>
      <c r="I1037" s="692"/>
      <c r="J1037" s="559" t="str">
        <f t="shared" si="16"/>
        <v>INCLUDED</v>
      </c>
    </row>
    <row r="1038" spans="1:10">
      <c r="A1038" s="834">
        <v>1012</v>
      </c>
      <c r="B1038" s="806">
        <v>7000009996</v>
      </c>
      <c r="C1038" s="806">
        <v>10140</v>
      </c>
      <c r="D1038" s="807" t="s">
        <v>777</v>
      </c>
      <c r="E1038" s="806">
        <v>1000018262</v>
      </c>
      <c r="F1038" s="835" t="s">
        <v>794</v>
      </c>
      <c r="G1038" s="836" t="s">
        <v>291</v>
      </c>
      <c r="H1038" s="836">
        <v>1</v>
      </c>
      <c r="I1038" s="808"/>
      <c r="J1038" s="837" t="str">
        <f t="shared" si="16"/>
        <v>INCLUDED</v>
      </c>
    </row>
    <row r="1039" spans="1:10">
      <c r="A1039" s="843" t="s">
        <v>339</v>
      </c>
      <c r="B1039" s="815" t="s">
        <v>795</v>
      </c>
      <c r="C1039" s="815"/>
      <c r="D1039" s="816"/>
      <c r="E1039" s="816"/>
      <c r="F1039" s="816"/>
      <c r="G1039" s="816"/>
      <c r="H1039" s="816"/>
      <c r="I1039" s="816"/>
      <c r="J1039" s="844"/>
    </row>
    <row r="1040" spans="1:10" ht="78">
      <c r="A1040" s="838">
        <v>1013</v>
      </c>
      <c r="B1040" s="811">
        <v>7000009996</v>
      </c>
      <c r="C1040" s="811">
        <v>10160</v>
      </c>
      <c r="D1040" s="812" t="s">
        <v>796</v>
      </c>
      <c r="E1040" s="811">
        <v>1000032124</v>
      </c>
      <c r="F1040" s="839" t="s">
        <v>798</v>
      </c>
      <c r="G1040" s="840" t="s">
        <v>290</v>
      </c>
      <c r="H1040" s="840">
        <v>4</v>
      </c>
      <c r="I1040" s="841"/>
      <c r="J1040" s="842" t="str">
        <f t="shared" si="16"/>
        <v>INCLUDED</v>
      </c>
    </row>
    <row r="1041" spans="1:10">
      <c r="A1041" s="706">
        <v>1014</v>
      </c>
      <c r="B1041" s="689">
        <v>7000009996</v>
      </c>
      <c r="C1041" s="689">
        <v>10170</v>
      </c>
      <c r="D1041" s="700" t="s">
        <v>796</v>
      </c>
      <c r="E1041" s="689">
        <v>1000023721</v>
      </c>
      <c r="F1041" s="713" t="s">
        <v>799</v>
      </c>
      <c r="G1041" s="707" t="s">
        <v>290</v>
      </c>
      <c r="H1041" s="707">
        <v>8</v>
      </c>
      <c r="I1041" s="692"/>
      <c r="J1041" s="559" t="str">
        <f t="shared" si="16"/>
        <v>INCLUDED</v>
      </c>
    </row>
    <row r="1042" spans="1:10">
      <c r="A1042" s="706">
        <v>1015</v>
      </c>
      <c r="B1042" s="689">
        <v>7000009996</v>
      </c>
      <c r="C1042" s="689">
        <v>10180</v>
      </c>
      <c r="D1042" s="700" t="s">
        <v>796</v>
      </c>
      <c r="E1042" s="689">
        <v>1000023719</v>
      </c>
      <c r="F1042" s="713" t="s">
        <v>800</v>
      </c>
      <c r="G1042" s="707" t="s">
        <v>290</v>
      </c>
      <c r="H1042" s="707">
        <v>2</v>
      </c>
      <c r="I1042" s="692"/>
      <c r="J1042" s="559" t="str">
        <f t="shared" si="16"/>
        <v>INCLUDED</v>
      </c>
    </row>
    <row r="1043" spans="1:10">
      <c r="A1043" s="706">
        <v>1016</v>
      </c>
      <c r="B1043" s="689">
        <v>7000009996</v>
      </c>
      <c r="C1043" s="689">
        <v>10190</v>
      </c>
      <c r="D1043" s="700" t="s">
        <v>796</v>
      </c>
      <c r="E1043" s="689">
        <v>1000032570</v>
      </c>
      <c r="F1043" s="713" t="s">
        <v>801</v>
      </c>
      <c r="G1043" s="707" t="s">
        <v>290</v>
      </c>
      <c r="H1043" s="707">
        <v>2</v>
      </c>
      <c r="I1043" s="692"/>
      <c r="J1043" s="559" t="str">
        <f t="shared" si="16"/>
        <v>INCLUDED</v>
      </c>
    </row>
    <row r="1044" spans="1:10">
      <c r="A1044" s="706">
        <v>1017</v>
      </c>
      <c r="B1044" s="689">
        <v>7000009996</v>
      </c>
      <c r="C1044" s="689">
        <v>10200</v>
      </c>
      <c r="D1044" s="700" t="s">
        <v>796</v>
      </c>
      <c r="E1044" s="689">
        <v>1000031406</v>
      </c>
      <c r="F1044" s="713" t="s">
        <v>802</v>
      </c>
      <c r="G1044" s="707" t="s">
        <v>290</v>
      </c>
      <c r="H1044" s="707">
        <v>2</v>
      </c>
      <c r="I1044" s="692"/>
      <c r="J1044" s="559" t="str">
        <f t="shared" ref="J1044:J1066" si="17">IF(I1044="","INCLUDED",I1044*H1044)</f>
        <v>INCLUDED</v>
      </c>
    </row>
    <row r="1045" spans="1:10">
      <c r="A1045" s="706">
        <v>1018</v>
      </c>
      <c r="B1045" s="689">
        <v>7000009996</v>
      </c>
      <c r="C1045" s="689">
        <v>10210</v>
      </c>
      <c r="D1045" s="700" t="s">
        <v>796</v>
      </c>
      <c r="E1045" s="689">
        <v>1000031374</v>
      </c>
      <c r="F1045" s="713" t="s">
        <v>803</v>
      </c>
      <c r="G1045" s="707" t="s">
        <v>291</v>
      </c>
      <c r="H1045" s="707">
        <v>8</v>
      </c>
      <c r="I1045" s="692"/>
      <c r="J1045" s="559" t="str">
        <f t="shared" si="17"/>
        <v>INCLUDED</v>
      </c>
    </row>
    <row r="1046" spans="1:10" ht="31.2">
      <c r="A1046" s="706">
        <v>1019</v>
      </c>
      <c r="B1046" s="689">
        <v>7000009996</v>
      </c>
      <c r="C1046" s="689">
        <v>10220</v>
      </c>
      <c r="D1046" s="700" t="s">
        <v>796</v>
      </c>
      <c r="E1046" s="689">
        <v>1000031379</v>
      </c>
      <c r="F1046" s="713" t="s">
        <v>804</v>
      </c>
      <c r="G1046" s="707" t="s">
        <v>290</v>
      </c>
      <c r="H1046" s="707">
        <v>4</v>
      </c>
      <c r="I1046" s="692"/>
      <c r="J1046" s="559" t="str">
        <f t="shared" si="17"/>
        <v>INCLUDED</v>
      </c>
    </row>
    <row r="1047" spans="1:10">
      <c r="A1047" s="706">
        <v>1020</v>
      </c>
      <c r="B1047" s="689">
        <v>7000009996</v>
      </c>
      <c r="C1047" s="689">
        <v>10230</v>
      </c>
      <c r="D1047" s="700" t="s">
        <v>796</v>
      </c>
      <c r="E1047" s="689">
        <v>1000028251</v>
      </c>
      <c r="F1047" s="713" t="s">
        <v>805</v>
      </c>
      <c r="G1047" s="707" t="s">
        <v>291</v>
      </c>
      <c r="H1047" s="707">
        <v>31</v>
      </c>
      <c r="I1047" s="692"/>
      <c r="J1047" s="559" t="str">
        <f t="shared" si="17"/>
        <v>INCLUDED</v>
      </c>
    </row>
    <row r="1048" spans="1:10">
      <c r="A1048" s="706">
        <v>1021</v>
      </c>
      <c r="B1048" s="689">
        <v>7000009996</v>
      </c>
      <c r="C1048" s="689">
        <v>10240</v>
      </c>
      <c r="D1048" s="700" t="s">
        <v>796</v>
      </c>
      <c r="E1048" s="689">
        <v>1000023721</v>
      </c>
      <c r="F1048" s="713" t="s">
        <v>799</v>
      </c>
      <c r="G1048" s="707" t="s">
        <v>290</v>
      </c>
      <c r="H1048" s="707">
        <v>82</v>
      </c>
      <c r="I1048" s="692"/>
      <c r="J1048" s="559" t="str">
        <f t="shared" si="17"/>
        <v>INCLUDED</v>
      </c>
    </row>
    <row r="1049" spans="1:10">
      <c r="A1049" s="706">
        <v>1022</v>
      </c>
      <c r="B1049" s="689">
        <v>7000009996</v>
      </c>
      <c r="C1049" s="689">
        <v>10250</v>
      </c>
      <c r="D1049" s="700" t="s">
        <v>796</v>
      </c>
      <c r="E1049" s="689">
        <v>1000023719</v>
      </c>
      <c r="F1049" s="713" t="s">
        <v>800</v>
      </c>
      <c r="G1049" s="707" t="s">
        <v>290</v>
      </c>
      <c r="H1049" s="707">
        <v>24</v>
      </c>
      <c r="I1049" s="692"/>
      <c r="J1049" s="559" t="str">
        <f t="shared" si="17"/>
        <v>INCLUDED</v>
      </c>
    </row>
    <row r="1050" spans="1:10">
      <c r="A1050" s="706">
        <v>1023</v>
      </c>
      <c r="B1050" s="689">
        <v>7000009996</v>
      </c>
      <c r="C1050" s="689">
        <v>10260</v>
      </c>
      <c r="D1050" s="700" t="s">
        <v>796</v>
      </c>
      <c r="E1050" s="689">
        <v>1000032570</v>
      </c>
      <c r="F1050" s="713" t="s">
        <v>801</v>
      </c>
      <c r="G1050" s="707" t="s">
        <v>290</v>
      </c>
      <c r="H1050" s="707">
        <v>8</v>
      </c>
      <c r="I1050" s="692"/>
      <c r="J1050" s="559" t="str">
        <f t="shared" si="17"/>
        <v>INCLUDED</v>
      </c>
    </row>
    <row r="1051" spans="1:10">
      <c r="A1051" s="706">
        <v>1024</v>
      </c>
      <c r="B1051" s="689">
        <v>7000009996</v>
      </c>
      <c r="C1051" s="689">
        <v>10270</v>
      </c>
      <c r="D1051" s="700" t="s">
        <v>796</v>
      </c>
      <c r="E1051" s="689">
        <v>1000031406</v>
      </c>
      <c r="F1051" s="713" t="s">
        <v>802</v>
      </c>
      <c r="G1051" s="707" t="s">
        <v>290</v>
      </c>
      <c r="H1051" s="707">
        <v>2</v>
      </c>
      <c r="I1051" s="692"/>
      <c r="J1051" s="559" t="str">
        <f t="shared" si="17"/>
        <v>INCLUDED</v>
      </c>
    </row>
    <row r="1052" spans="1:10">
      <c r="A1052" s="706">
        <v>1025</v>
      </c>
      <c r="B1052" s="689">
        <v>7000009996</v>
      </c>
      <c r="C1052" s="689">
        <v>10280</v>
      </c>
      <c r="D1052" s="700" t="s">
        <v>796</v>
      </c>
      <c r="E1052" s="689">
        <v>1000031374</v>
      </c>
      <c r="F1052" s="713" t="s">
        <v>803</v>
      </c>
      <c r="G1052" s="707" t="s">
        <v>291</v>
      </c>
      <c r="H1052" s="707">
        <v>62</v>
      </c>
      <c r="I1052" s="692"/>
      <c r="J1052" s="559" t="str">
        <f t="shared" si="17"/>
        <v>INCLUDED</v>
      </c>
    </row>
    <row r="1053" spans="1:10" ht="31.2">
      <c r="A1053" s="706">
        <v>1026</v>
      </c>
      <c r="B1053" s="689">
        <v>7000009996</v>
      </c>
      <c r="C1053" s="689">
        <v>10290</v>
      </c>
      <c r="D1053" s="700" t="s">
        <v>796</v>
      </c>
      <c r="E1053" s="689">
        <v>1000031379</v>
      </c>
      <c r="F1053" s="713" t="s">
        <v>804</v>
      </c>
      <c r="G1053" s="707" t="s">
        <v>290</v>
      </c>
      <c r="H1053" s="707">
        <v>31</v>
      </c>
      <c r="I1053" s="692"/>
      <c r="J1053" s="559" t="str">
        <f t="shared" si="17"/>
        <v>INCLUDED</v>
      </c>
    </row>
    <row r="1054" spans="1:10" ht="31.2">
      <c r="A1054" s="706">
        <v>1027</v>
      </c>
      <c r="B1054" s="689">
        <v>7000009996</v>
      </c>
      <c r="C1054" s="689">
        <v>10300</v>
      </c>
      <c r="D1054" s="700" t="s">
        <v>796</v>
      </c>
      <c r="E1054" s="689">
        <v>1000026225</v>
      </c>
      <c r="F1054" s="713" t="s">
        <v>806</v>
      </c>
      <c r="G1054" s="707" t="s">
        <v>290</v>
      </c>
      <c r="H1054" s="707">
        <v>70</v>
      </c>
      <c r="I1054" s="692"/>
      <c r="J1054" s="559" t="str">
        <f t="shared" si="17"/>
        <v>INCLUDED</v>
      </c>
    </row>
    <row r="1055" spans="1:10" ht="31.2">
      <c r="A1055" s="706">
        <v>1028</v>
      </c>
      <c r="B1055" s="689">
        <v>7000009996</v>
      </c>
      <c r="C1055" s="689">
        <v>10310</v>
      </c>
      <c r="D1055" s="700" t="s">
        <v>796</v>
      </c>
      <c r="E1055" s="689">
        <v>1000026249</v>
      </c>
      <c r="F1055" s="713" t="s">
        <v>807</v>
      </c>
      <c r="G1055" s="707" t="s">
        <v>290</v>
      </c>
      <c r="H1055" s="707">
        <v>70</v>
      </c>
      <c r="I1055" s="692"/>
      <c r="J1055" s="559" t="str">
        <f t="shared" si="17"/>
        <v>INCLUDED</v>
      </c>
    </row>
    <row r="1056" spans="1:10">
      <c r="A1056" s="706">
        <v>1029</v>
      </c>
      <c r="B1056" s="689">
        <v>7000009996</v>
      </c>
      <c r="C1056" s="689">
        <v>10320</v>
      </c>
      <c r="D1056" s="700" t="s">
        <v>796</v>
      </c>
      <c r="E1056" s="689">
        <v>1000032126</v>
      </c>
      <c r="F1056" s="713" t="s">
        <v>808</v>
      </c>
      <c r="G1056" s="707" t="s">
        <v>290</v>
      </c>
      <c r="H1056" s="707">
        <v>4</v>
      </c>
      <c r="I1056" s="692"/>
      <c r="J1056" s="559" t="str">
        <f t="shared" si="17"/>
        <v>INCLUDED</v>
      </c>
    </row>
    <row r="1057" spans="1:10" ht="31.2">
      <c r="A1057" s="706">
        <v>1030</v>
      </c>
      <c r="B1057" s="689">
        <v>7000009996</v>
      </c>
      <c r="C1057" s="689">
        <v>10330</v>
      </c>
      <c r="D1057" s="700" t="s">
        <v>796</v>
      </c>
      <c r="E1057" s="689">
        <v>1000026250</v>
      </c>
      <c r="F1057" s="713" t="s">
        <v>809</v>
      </c>
      <c r="G1057" s="707" t="s">
        <v>290</v>
      </c>
      <c r="H1057" s="707">
        <v>70</v>
      </c>
      <c r="I1057" s="692"/>
      <c r="J1057" s="559" t="str">
        <f t="shared" si="17"/>
        <v>INCLUDED</v>
      </c>
    </row>
    <row r="1058" spans="1:10" ht="31.2">
      <c r="A1058" s="706">
        <v>1031</v>
      </c>
      <c r="B1058" s="689">
        <v>7000009996</v>
      </c>
      <c r="C1058" s="689">
        <v>10340</v>
      </c>
      <c r="D1058" s="700" t="s">
        <v>796</v>
      </c>
      <c r="E1058" s="689">
        <v>1000026252</v>
      </c>
      <c r="F1058" s="713" t="s">
        <v>810</v>
      </c>
      <c r="G1058" s="707" t="s">
        <v>290</v>
      </c>
      <c r="H1058" s="707">
        <v>70</v>
      </c>
      <c r="I1058" s="692"/>
      <c r="J1058" s="559" t="str">
        <f t="shared" si="17"/>
        <v>INCLUDED</v>
      </c>
    </row>
    <row r="1059" spans="1:10" ht="31.2">
      <c r="A1059" s="706">
        <v>1032</v>
      </c>
      <c r="B1059" s="689">
        <v>7000009996</v>
      </c>
      <c r="C1059" s="689">
        <v>10350</v>
      </c>
      <c r="D1059" s="700" t="s">
        <v>796</v>
      </c>
      <c r="E1059" s="689">
        <v>1000031372</v>
      </c>
      <c r="F1059" s="713" t="s">
        <v>811</v>
      </c>
      <c r="G1059" s="707" t="s">
        <v>290</v>
      </c>
      <c r="H1059" s="707">
        <v>8</v>
      </c>
      <c r="I1059" s="692"/>
      <c r="J1059" s="559" t="str">
        <f t="shared" si="17"/>
        <v>INCLUDED</v>
      </c>
    </row>
    <row r="1060" spans="1:10">
      <c r="A1060" s="706">
        <v>1033</v>
      </c>
      <c r="B1060" s="689">
        <v>7000009996</v>
      </c>
      <c r="C1060" s="689">
        <v>10360</v>
      </c>
      <c r="D1060" s="700" t="s">
        <v>796</v>
      </c>
      <c r="E1060" s="689">
        <v>1000026228</v>
      </c>
      <c r="F1060" s="713" t="s">
        <v>812</v>
      </c>
      <c r="G1060" s="707" t="s">
        <v>290</v>
      </c>
      <c r="H1060" s="707">
        <v>35</v>
      </c>
      <c r="I1060" s="692"/>
      <c r="J1060" s="559" t="str">
        <f t="shared" si="17"/>
        <v>INCLUDED</v>
      </c>
    </row>
    <row r="1061" spans="1:10">
      <c r="A1061" s="706">
        <v>1034</v>
      </c>
      <c r="B1061" s="689">
        <v>7000009996</v>
      </c>
      <c r="C1061" s="689">
        <v>10370</v>
      </c>
      <c r="D1061" s="700" t="s">
        <v>796</v>
      </c>
      <c r="E1061" s="689">
        <v>1000026227</v>
      </c>
      <c r="F1061" s="713" t="s">
        <v>813</v>
      </c>
      <c r="G1061" s="707" t="s">
        <v>290</v>
      </c>
      <c r="H1061" s="707">
        <v>43</v>
      </c>
      <c r="I1061" s="692"/>
      <c r="J1061" s="559" t="str">
        <f t="shared" si="17"/>
        <v>INCLUDED</v>
      </c>
    </row>
    <row r="1062" spans="1:10">
      <c r="A1062" s="706">
        <v>1035</v>
      </c>
      <c r="B1062" s="689">
        <v>7000009996</v>
      </c>
      <c r="C1062" s="689">
        <v>10380</v>
      </c>
      <c r="D1062" s="700" t="s">
        <v>796</v>
      </c>
      <c r="E1062" s="689">
        <v>1000028495</v>
      </c>
      <c r="F1062" s="713" t="s">
        <v>814</v>
      </c>
      <c r="G1062" s="707" t="s">
        <v>290</v>
      </c>
      <c r="H1062" s="707">
        <v>1</v>
      </c>
      <c r="I1062" s="692"/>
      <c r="J1062" s="559" t="str">
        <f t="shared" si="17"/>
        <v>INCLUDED</v>
      </c>
    </row>
    <row r="1063" spans="1:10">
      <c r="A1063" s="706">
        <v>1036</v>
      </c>
      <c r="B1063" s="689">
        <v>7000009996</v>
      </c>
      <c r="C1063" s="689">
        <v>10390</v>
      </c>
      <c r="D1063" s="700" t="s">
        <v>796</v>
      </c>
      <c r="E1063" s="689">
        <v>1000028265</v>
      </c>
      <c r="F1063" s="713" t="s">
        <v>815</v>
      </c>
      <c r="G1063" s="707" t="s">
        <v>290</v>
      </c>
      <c r="H1063" s="707">
        <v>1</v>
      </c>
      <c r="I1063" s="692"/>
      <c r="J1063" s="559" t="str">
        <f t="shared" si="17"/>
        <v>INCLUDED</v>
      </c>
    </row>
    <row r="1064" spans="1:10">
      <c r="A1064" s="706">
        <v>1037</v>
      </c>
      <c r="B1064" s="689">
        <v>7000009996</v>
      </c>
      <c r="C1064" s="689">
        <v>10400</v>
      </c>
      <c r="D1064" s="700" t="s">
        <v>796</v>
      </c>
      <c r="E1064" s="689">
        <v>1000031386</v>
      </c>
      <c r="F1064" s="713" t="s">
        <v>816</v>
      </c>
      <c r="G1064" s="707" t="s">
        <v>291</v>
      </c>
      <c r="H1064" s="707">
        <v>1</v>
      </c>
      <c r="I1064" s="692"/>
      <c r="J1064" s="559" t="str">
        <f t="shared" si="17"/>
        <v>INCLUDED</v>
      </c>
    </row>
    <row r="1065" spans="1:10">
      <c r="A1065" s="706">
        <v>1038</v>
      </c>
      <c r="B1065" s="689">
        <v>7000009996</v>
      </c>
      <c r="C1065" s="689">
        <v>10410</v>
      </c>
      <c r="D1065" s="700" t="s">
        <v>796</v>
      </c>
      <c r="E1065" s="689">
        <v>1000031387</v>
      </c>
      <c r="F1065" s="713" t="s">
        <v>817</v>
      </c>
      <c r="G1065" s="707" t="s">
        <v>291</v>
      </c>
      <c r="H1065" s="707">
        <v>1</v>
      </c>
      <c r="I1065" s="692"/>
      <c r="J1065" s="559" t="str">
        <f t="shared" si="17"/>
        <v>INCLUDED</v>
      </c>
    </row>
    <row r="1066" spans="1:10">
      <c r="A1066" s="706">
        <v>1039</v>
      </c>
      <c r="B1066" s="689">
        <v>7000009996</v>
      </c>
      <c r="C1066" s="689">
        <v>10420</v>
      </c>
      <c r="D1066" s="700" t="s">
        <v>796</v>
      </c>
      <c r="E1066" s="689">
        <v>1000031388</v>
      </c>
      <c r="F1066" s="713" t="s">
        <v>818</v>
      </c>
      <c r="G1066" s="707" t="s">
        <v>290</v>
      </c>
      <c r="H1066" s="707">
        <v>1</v>
      </c>
      <c r="I1066" s="692"/>
      <c r="J1066" s="559" t="str">
        <f t="shared" si="17"/>
        <v>INCLUDED</v>
      </c>
    </row>
    <row r="1067" spans="1:10">
      <c r="A1067" s="706">
        <v>1040</v>
      </c>
      <c r="B1067" s="689">
        <v>7000009996</v>
      </c>
      <c r="C1067" s="689">
        <v>10430</v>
      </c>
      <c r="D1067" s="700" t="s">
        <v>796</v>
      </c>
      <c r="E1067" s="689">
        <v>1000031380</v>
      </c>
      <c r="F1067" s="713" t="s">
        <v>819</v>
      </c>
      <c r="G1067" s="707" t="s">
        <v>291</v>
      </c>
      <c r="H1067" s="707">
        <v>1</v>
      </c>
      <c r="I1067" s="692"/>
      <c r="J1067" s="559" t="str">
        <f t="shared" si="0"/>
        <v>INCLUDED</v>
      </c>
    </row>
    <row r="1068" spans="1:10">
      <c r="A1068" s="706">
        <v>1041</v>
      </c>
      <c r="B1068" s="689">
        <v>7000009996</v>
      </c>
      <c r="C1068" s="689">
        <v>10440</v>
      </c>
      <c r="D1068" s="700" t="s">
        <v>796</v>
      </c>
      <c r="E1068" s="689">
        <v>1000031385</v>
      </c>
      <c r="F1068" s="713" t="s">
        <v>820</v>
      </c>
      <c r="G1068" s="707" t="s">
        <v>290</v>
      </c>
      <c r="H1068" s="707">
        <v>35</v>
      </c>
      <c r="I1068" s="692"/>
      <c r="J1068" s="559" t="str">
        <f t="shared" si="0"/>
        <v>INCLUDED</v>
      </c>
    </row>
    <row r="1069" spans="1:10">
      <c r="A1069" s="706">
        <v>1042</v>
      </c>
      <c r="B1069" s="689">
        <v>7000009996</v>
      </c>
      <c r="C1069" s="689">
        <v>10450</v>
      </c>
      <c r="D1069" s="700" t="s">
        <v>796</v>
      </c>
      <c r="E1069" s="689">
        <v>1000028460</v>
      </c>
      <c r="F1069" s="713" t="s">
        <v>821</v>
      </c>
      <c r="G1069" s="707" t="s">
        <v>290</v>
      </c>
      <c r="H1069" s="707">
        <v>21</v>
      </c>
      <c r="I1069" s="692"/>
      <c r="J1069" s="559" t="str">
        <f t="shared" si="0"/>
        <v>INCLUDED</v>
      </c>
    </row>
    <row r="1070" spans="1:10">
      <c r="A1070" s="706">
        <v>1043</v>
      </c>
      <c r="B1070" s="689">
        <v>7000009996</v>
      </c>
      <c r="C1070" s="689">
        <v>10460</v>
      </c>
      <c r="D1070" s="700" t="s">
        <v>796</v>
      </c>
      <c r="E1070" s="689">
        <v>1000031365</v>
      </c>
      <c r="F1070" s="713" t="s">
        <v>822</v>
      </c>
      <c r="G1070" s="707" t="s">
        <v>290</v>
      </c>
      <c r="H1070" s="707">
        <v>160</v>
      </c>
      <c r="I1070" s="692"/>
      <c r="J1070" s="559" t="str">
        <f t="shared" si="0"/>
        <v>INCLUDED</v>
      </c>
    </row>
    <row r="1071" spans="1:10">
      <c r="A1071" s="798">
        <v>1044</v>
      </c>
      <c r="B1071" s="767">
        <v>7000009996</v>
      </c>
      <c r="C1071" s="767">
        <v>10470</v>
      </c>
      <c r="D1071" s="768" t="s">
        <v>796</v>
      </c>
      <c r="E1071" s="767">
        <v>1000028345</v>
      </c>
      <c r="F1071" s="796" t="s">
        <v>539</v>
      </c>
      <c r="G1071" s="797" t="s">
        <v>291</v>
      </c>
      <c r="H1071" s="797">
        <v>16</v>
      </c>
      <c r="I1071" s="692"/>
      <c r="J1071" s="559" t="str">
        <f t="shared" si="0"/>
        <v>INCLUDED</v>
      </c>
    </row>
    <row r="1072" spans="1:10">
      <c r="A1072" s="706">
        <v>1045</v>
      </c>
      <c r="B1072" s="689">
        <v>7000009996</v>
      </c>
      <c r="C1072" s="689">
        <v>10480</v>
      </c>
      <c r="D1072" s="700" t="s">
        <v>796</v>
      </c>
      <c r="E1072" s="689">
        <v>1000004765</v>
      </c>
      <c r="F1072" s="713" t="s">
        <v>538</v>
      </c>
      <c r="G1072" s="707" t="s">
        <v>291</v>
      </c>
      <c r="H1072" s="707">
        <v>16</v>
      </c>
      <c r="I1072" s="692"/>
      <c r="J1072" s="559" t="str">
        <f t="shared" si="0"/>
        <v>INCLUDED</v>
      </c>
    </row>
    <row r="1073" spans="1:10">
      <c r="A1073" s="706">
        <v>1046</v>
      </c>
      <c r="B1073" s="689">
        <v>7000009996</v>
      </c>
      <c r="C1073" s="689">
        <v>10490</v>
      </c>
      <c r="D1073" s="700" t="s">
        <v>796</v>
      </c>
      <c r="E1073" s="689">
        <v>1000025428</v>
      </c>
      <c r="F1073" s="713" t="s">
        <v>823</v>
      </c>
      <c r="G1073" s="707" t="s">
        <v>290</v>
      </c>
      <c r="H1073" s="707">
        <v>1</v>
      </c>
      <c r="I1073" s="692"/>
      <c r="J1073" s="559" t="str">
        <f t="shared" si="0"/>
        <v>INCLUDED</v>
      </c>
    </row>
    <row r="1074" spans="1:10">
      <c r="A1074" s="706">
        <v>1047</v>
      </c>
      <c r="B1074" s="689">
        <v>7000009996</v>
      </c>
      <c r="C1074" s="689">
        <v>10500</v>
      </c>
      <c r="D1074" s="700" t="s">
        <v>796</v>
      </c>
      <c r="E1074" s="689">
        <v>1000024229</v>
      </c>
      <c r="F1074" s="713" t="s">
        <v>824</v>
      </c>
      <c r="G1074" s="707" t="s">
        <v>290</v>
      </c>
      <c r="H1074" s="707">
        <v>1</v>
      </c>
      <c r="I1074" s="692"/>
      <c r="J1074" s="559" t="str">
        <f t="shared" si="0"/>
        <v>INCLUDED</v>
      </c>
    </row>
    <row r="1075" spans="1:10">
      <c r="A1075" s="706">
        <v>1048</v>
      </c>
      <c r="B1075" s="689">
        <v>7000009996</v>
      </c>
      <c r="C1075" s="689">
        <v>10510</v>
      </c>
      <c r="D1075" s="700" t="s">
        <v>796</v>
      </c>
      <c r="E1075" s="689">
        <v>1000024644</v>
      </c>
      <c r="F1075" s="713" t="s">
        <v>825</v>
      </c>
      <c r="G1075" s="707" t="s">
        <v>290</v>
      </c>
      <c r="H1075" s="707">
        <v>1</v>
      </c>
      <c r="I1075" s="692"/>
      <c r="J1075" s="559" t="str">
        <f t="shared" si="0"/>
        <v>INCLUDED</v>
      </c>
    </row>
    <row r="1076" spans="1:10" ht="31.2">
      <c r="A1076" s="706">
        <v>1049</v>
      </c>
      <c r="B1076" s="689">
        <v>7000009996</v>
      </c>
      <c r="C1076" s="689">
        <v>10520</v>
      </c>
      <c r="D1076" s="700" t="s">
        <v>796</v>
      </c>
      <c r="E1076" s="689">
        <v>1000024728</v>
      </c>
      <c r="F1076" s="713" t="s">
        <v>826</v>
      </c>
      <c r="G1076" s="707" t="s">
        <v>290</v>
      </c>
      <c r="H1076" s="707">
        <v>1</v>
      </c>
      <c r="I1076" s="692"/>
      <c r="J1076" s="559" t="str">
        <f t="shared" si="0"/>
        <v>INCLUDED</v>
      </c>
    </row>
    <row r="1077" spans="1:10">
      <c r="A1077" s="706">
        <v>1050</v>
      </c>
      <c r="B1077" s="689">
        <v>7000009996</v>
      </c>
      <c r="C1077" s="689">
        <v>10530</v>
      </c>
      <c r="D1077" s="700" t="s">
        <v>796</v>
      </c>
      <c r="E1077" s="689">
        <v>1000012788</v>
      </c>
      <c r="F1077" s="713" t="s">
        <v>827</v>
      </c>
      <c r="G1077" s="707" t="s">
        <v>290</v>
      </c>
      <c r="H1077" s="707">
        <v>1</v>
      </c>
      <c r="I1077" s="692"/>
      <c r="J1077" s="559" t="str">
        <f t="shared" si="0"/>
        <v>INCLUDED</v>
      </c>
    </row>
    <row r="1078" spans="1:10" ht="46.8">
      <c r="A1078" s="706">
        <v>1051</v>
      </c>
      <c r="B1078" s="689">
        <v>7000009996</v>
      </c>
      <c r="C1078" s="689">
        <v>10550</v>
      </c>
      <c r="D1078" s="700" t="s">
        <v>797</v>
      </c>
      <c r="E1078" s="689">
        <v>1000031370</v>
      </c>
      <c r="F1078" s="713" t="s">
        <v>828</v>
      </c>
      <c r="G1078" s="707" t="s">
        <v>291</v>
      </c>
      <c r="H1078" s="707">
        <v>1</v>
      </c>
      <c r="I1078" s="692"/>
      <c r="J1078" s="559" t="str">
        <f t="shared" si="0"/>
        <v>INCLUDED</v>
      </c>
    </row>
    <row r="1079" spans="1:10">
      <c r="A1079" s="706">
        <v>1052</v>
      </c>
      <c r="B1079" s="689">
        <v>7000009996</v>
      </c>
      <c r="C1079" s="689">
        <v>10560</v>
      </c>
      <c r="D1079" s="700" t="s">
        <v>797</v>
      </c>
      <c r="E1079" s="689">
        <v>1000023721</v>
      </c>
      <c r="F1079" s="713" t="s">
        <v>799</v>
      </c>
      <c r="G1079" s="707" t="s">
        <v>290</v>
      </c>
      <c r="H1079" s="707">
        <v>1</v>
      </c>
      <c r="I1079" s="692"/>
      <c r="J1079" s="559" t="str">
        <f t="shared" si="0"/>
        <v>INCLUDED</v>
      </c>
    </row>
    <row r="1080" spans="1:10">
      <c r="A1080" s="706">
        <v>1053</v>
      </c>
      <c r="B1080" s="689">
        <v>7000009996</v>
      </c>
      <c r="C1080" s="689">
        <v>10570</v>
      </c>
      <c r="D1080" s="700" t="s">
        <v>797</v>
      </c>
      <c r="E1080" s="689">
        <v>1000023719</v>
      </c>
      <c r="F1080" s="713" t="s">
        <v>800</v>
      </c>
      <c r="G1080" s="707" t="s">
        <v>290</v>
      </c>
      <c r="H1080" s="707">
        <v>1</v>
      </c>
      <c r="I1080" s="692"/>
      <c r="J1080" s="559" t="str">
        <f t="shared" si="0"/>
        <v>INCLUDED</v>
      </c>
    </row>
    <row r="1081" spans="1:10">
      <c r="A1081" s="706">
        <v>1054</v>
      </c>
      <c r="B1081" s="689">
        <v>7000009996</v>
      </c>
      <c r="C1081" s="689">
        <v>10580</v>
      </c>
      <c r="D1081" s="700" t="s">
        <v>797</v>
      </c>
      <c r="E1081" s="689">
        <v>1000014275</v>
      </c>
      <c r="F1081" s="713" t="s">
        <v>829</v>
      </c>
      <c r="G1081" s="707" t="s">
        <v>290</v>
      </c>
      <c r="H1081" s="707">
        <v>1</v>
      </c>
      <c r="I1081" s="692"/>
      <c r="J1081" s="559" t="str">
        <f t="shared" si="0"/>
        <v>INCLUDED</v>
      </c>
    </row>
    <row r="1082" spans="1:10">
      <c r="A1082" s="706">
        <v>1055</v>
      </c>
      <c r="B1082" s="689">
        <v>7000009996</v>
      </c>
      <c r="C1082" s="689">
        <v>10590</v>
      </c>
      <c r="D1082" s="700" t="s">
        <v>797</v>
      </c>
      <c r="E1082" s="689">
        <v>1000031406</v>
      </c>
      <c r="F1082" s="713" t="s">
        <v>802</v>
      </c>
      <c r="G1082" s="707" t="s">
        <v>290</v>
      </c>
      <c r="H1082" s="707">
        <v>1</v>
      </c>
      <c r="I1082" s="692"/>
      <c r="J1082" s="559" t="str">
        <f t="shared" si="0"/>
        <v>INCLUDED</v>
      </c>
    </row>
    <row r="1083" spans="1:10">
      <c r="A1083" s="706">
        <v>1056</v>
      </c>
      <c r="B1083" s="689">
        <v>7000009996</v>
      </c>
      <c r="C1083" s="689">
        <v>10600</v>
      </c>
      <c r="D1083" s="700" t="s">
        <v>797</v>
      </c>
      <c r="E1083" s="689">
        <v>1000031374</v>
      </c>
      <c r="F1083" s="713" t="s">
        <v>803</v>
      </c>
      <c r="G1083" s="707" t="s">
        <v>291</v>
      </c>
      <c r="H1083" s="707">
        <v>1</v>
      </c>
      <c r="I1083" s="692"/>
      <c r="J1083" s="559" t="str">
        <f t="shared" si="0"/>
        <v>INCLUDED</v>
      </c>
    </row>
    <row r="1084" spans="1:10" ht="31.2">
      <c r="A1084" s="706">
        <v>1057</v>
      </c>
      <c r="B1084" s="689">
        <v>7000009996</v>
      </c>
      <c r="C1084" s="689">
        <v>10610</v>
      </c>
      <c r="D1084" s="700" t="s">
        <v>797</v>
      </c>
      <c r="E1084" s="689">
        <v>1000031379</v>
      </c>
      <c r="F1084" s="713" t="s">
        <v>804</v>
      </c>
      <c r="G1084" s="707" t="s">
        <v>290</v>
      </c>
      <c r="H1084" s="707">
        <v>1</v>
      </c>
      <c r="I1084" s="692"/>
      <c r="J1084" s="559" t="str">
        <f t="shared" si="0"/>
        <v>INCLUDED</v>
      </c>
    </row>
    <row r="1085" spans="1:10" ht="46.8">
      <c r="A1085" s="706">
        <v>1058</v>
      </c>
      <c r="B1085" s="689">
        <v>7000009996</v>
      </c>
      <c r="C1085" s="689">
        <v>10620</v>
      </c>
      <c r="D1085" s="700" t="s">
        <v>797</v>
      </c>
      <c r="E1085" s="689">
        <v>1000031371</v>
      </c>
      <c r="F1085" s="713" t="s">
        <v>830</v>
      </c>
      <c r="G1085" s="707" t="s">
        <v>291</v>
      </c>
      <c r="H1085" s="707">
        <v>3</v>
      </c>
      <c r="I1085" s="692"/>
      <c r="J1085" s="559" t="str">
        <f t="shared" si="0"/>
        <v>INCLUDED</v>
      </c>
    </row>
    <row r="1086" spans="1:10">
      <c r="A1086" s="706">
        <v>1059</v>
      </c>
      <c r="B1086" s="689">
        <v>7000009996</v>
      </c>
      <c r="C1086" s="689">
        <v>10630</v>
      </c>
      <c r="D1086" s="700" t="s">
        <v>797</v>
      </c>
      <c r="E1086" s="689">
        <v>1000023721</v>
      </c>
      <c r="F1086" s="713" t="s">
        <v>799</v>
      </c>
      <c r="G1086" s="707" t="s">
        <v>290</v>
      </c>
      <c r="H1086" s="707">
        <v>8</v>
      </c>
      <c r="I1086" s="692"/>
      <c r="J1086" s="559" t="str">
        <f t="shared" si="0"/>
        <v>INCLUDED</v>
      </c>
    </row>
    <row r="1087" spans="1:10">
      <c r="A1087" s="706">
        <v>1060</v>
      </c>
      <c r="B1087" s="689">
        <v>7000009996</v>
      </c>
      <c r="C1087" s="689">
        <v>10640</v>
      </c>
      <c r="D1087" s="700" t="s">
        <v>797</v>
      </c>
      <c r="E1087" s="689">
        <v>1000023719</v>
      </c>
      <c r="F1087" s="713" t="s">
        <v>800</v>
      </c>
      <c r="G1087" s="707" t="s">
        <v>290</v>
      </c>
      <c r="H1087" s="707">
        <v>2</v>
      </c>
      <c r="I1087" s="692"/>
      <c r="J1087" s="559" t="str">
        <f t="shared" si="0"/>
        <v>INCLUDED</v>
      </c>
    </row>
    <row r="1088" spans="1:10">
      <c r="A1088" s="706">
        <v>1061</v>
      </c>
      <c r="B1088" s="689">
        <v>7000009996</v>
      </c>
      <c r="C1088" s="689">
        <v>10650</v>
      </c>
      <c r="D1088" s="700" t="s">
        <v>797</v>
      </c>
      <c r="E1088" s="689">
        <v>1000014275</v>
      </c>
      <c r="F1088" s="713" t="s">
        <v>829</v>
      </c>
      <c r="G1088" s="707" t="s">
        <v>290</v>
      </c>
      <c r="H1088" s="707">
        <v>1</v>
      </c>
      <c r="I1088" s="692"/>
      <c r="J1088" s="559" t="str">
        <f t="shared" si="0"/>
        <v>INCLUDED</v>
      </c>
    </row>
    <row r="1089" spans="1:30">
      <c r="A1089" s="706">
        <v>1062</v>
      </c>
      <c r="B1089" s="689">
        <v>7000009996</v>
      </c>
      <c r="C1089" s="689">
        <v>10660</v>
      </c>
      <c r="D1089" s="700" t="s">
        <v>797</v>
      </c>
      <c r="E1089" s="689">
        <v>1000031406</v>
      </c>
      <c r="F1089" s="713" t="s">
        <v>802</v>
      </c>
      <c r="G1089" s="707" t="s">
        <v>290</v>
      </c>
      <c r="H1089" s="707">
        <v>1</v>
      </c>
      <c r="I1089" s="692"/>
      <c r="J1089" s="559" t="str">
        <f t="shared" si="0"/>
        <v>INCLUDED</v>
      </c>
    </row>
    <row r="1090" spans="1:30">
      <c r="A1090" s="706">
        <v>1063</v>
      </c>
      <c r="B1090" s="689">
        <v>7000009996</v>
      </c>
      <c r="C1090" s="689">
        <v>10670</v>
      </c>
      <c r="D1090" s="700" t="s">
        <v>797</v>
      </c>
      <c r="E1090" s="689">
        <v>1000031374</v>
      </c>
      <c r="F1090" s="713" t="s">
        <v>803</v>
      </c>
      <c r="G1090" s="707" t="s">
        <v>291</v>
      </c>
      <c r="H1090" s="707">
        <v>6</v>
      </c>
      <c r="I1090" s="692"/>
      <c r="J1090" s="559" t="str">
        <f t="shared" si="0"/>
        <v>INCLUDED</v>
      </c>
    </row>
    <row r="1091" spans="1:30" ht="31.2">
      <c r="A1091" s="706">
        <v>1064</v>
      </c>
      <c r="B1091" s="689">
        <v>7000009996</v>
      </c>
      <c r="C1091" s="689">
        <v>10680</v>
      </c>
      <c r="D1091" s="700" t="s">
        <v>797</v>
      </c>
      <c r="E1091" s="689">
        <v>1000031379</v>
      </c>
      <c r="F1091" s="713" t="s">
        <v>804</v>
      </c>
      <c r="G1091" s="707" t="s">
        <v>290</v>
      </c>
      <c r="H1091" s="707">
        <v>3</v>
      </c>
      <c r="I1091" s="692"/>
      <c r="J1091" s="559" t="str">
        <f t="shared" si="0"/>
        <v>INCLUDED</v>
      </c>
    </row>
    <row r="1092" spans="1:30" ht="31.2">
      <c r="A1092" s="706">
        <v>1065</v>
      </c>
      <c r="B1092" s="689">
        <v>7000009996</v>
      </c>
      <c r="C1092" s="689">
        <v>10690</v>
      </c>
      <c r="D1092" s="700" t="s">
        <v>797</v>
      </c>
      <c r="E1092" s="689">
        <v>1000032125</v>
      </c>
      <c r="F1092" s="713" t="s">
        <v>831</v>
      </c>
      <c r="G1092" s="707" t="s">
        <v>291</v>
      </c>
      <c r="H1092" s="707">
        <v>7</v>
      </c>
      <c r="I1092" s="692"/>
      <c r="J1092" s="559" t="str">
        <f t="shared" si="0"/>
        <v>INCLUDED</v>
      </c>
    </row>
    <row r="1093" spans="1:30" ht="31.2">
      <c r="A1093" s="706">
        <v>1066</v>
      </c>
      <c r="B1093" s="689">
        <v>7000009996</v>
      </c>
      <c r="C1093" s="689">
        <v>10700</v>
      </c>
      <c r="D1093" s="700" t="s">
        <v>797</v>
      </c>
      <c r="E1093" s="689">
        <v>1000026249</v>
      </c>
      <c r="F1093" s="713" t="s">
        <v>807</v>
      </c>
      <c r="G1093" s="707" t="s">
        <v>290</v>
      </c>
      <c r="H1093" s="707">
        <v>7</v>
      </c>
      <c r="I1093" s="692"/>
      <c r="J1093" s="559" t="str">
        <f t="shared" si="0"/>
        <v>INCLUDED</v>
      </c>
    </row>
    <row r="1094" spans="1:30">
      <c r="A1094" s="706">
        <v>1067</v>
      </c>
      <c r="B1094" s="689">
        <v>7000009996</v>
      </c>
      <c r="C1094" s="689">
        <v>10710</v>
      </c>
      <c r="D1094" s="700" t="s">
        <v>797</v>
      </c>
      <c r="E1094" s="689">
        <v>1000032126</v>
      </c>
      <c r="F1094" s="713" t="s">
        <v>808</v>
      </c>
      <c r="G1094" s="707" t="s">
        <v>290</v>
      </c>
      <c r="H1094" s="707">
        <v>1</v>
      </c>
      <c r="I1094" s="692"/>
      <c r="J1094" s="559" t="str">
        <f t="shared" si="0"/>
        <v>INCLUDED</v>
      </c>
    </row>
    <row r="1095" spans="1:30" ht="31.2">
      <c r="A1095" s="706">
        <v>1068</v>
      </c>
      <c r="B1095" s="689">
        <v>7000009996</v>
      </c>
      <c r="C1095" s="689">
        <v>10720</v>
      </c>
      <c r="D1095" s="700" t="s">
        <v>797</v>
      </c>
      <c r="E1095" s="689">
        <v>1000026250</v>
      </c>
      <c r="F1095" s="713" t="s">
        <v>809</v>
      </c>
      <c r="G1095" s="707" t="s">
        <v>290</v>
      </c>
      <c r="H1095" s="707">
        <v>7</v>
      </c>
      <c r="I1095" s="692"/>
      <c r="J1095" s="559" t="str">
        <f t="shared" si="0"/>
        <v>INCLUDED</v>
      </c>
    </row>
    <row r="1096" spans="1:30" ht="31.2">
      <c r="A1096" s="706">
        <v>1069</v>
      </c>
      <c r="B1096" s="689">
        <v>7000009996</v>
      </c>
      <c r="C1096" s="689">
        <v>10730</v>
      </c>
      <c r="D1096" s="700" t="s">
        <v>797</v>
      </c>
      <c r="E1096" s="689">
        <v>1000026252</v>
      </c>
      <c r="F1096" s="713" t="s">
        <v>810</v>
      </c>
      <c r="G1096" s="707" t="s">
        <v>290</v>
      </c>
      <c r="H1096" s="707">
        <v>7</v>
      </c>
      <c r="I1096" s="692"/>
      <c r="J1096" s="559" t="str">
        <f t="shared" si="0"/>
        <v>INCLUDED</v>
      </c>
    </row>
    <row r="1097" spans="1:30" ht="31.2">
      <c r="A1097" s="706">
        <v>1070</v>
      </c>
      <c r="B1097" s="689">
        <v>7000009996</v>
      </c>
      <c r="C1097" s="689">
        <v>10740</v>
      </c>
      <c r="D1097" s="700" t="s">
        <v>797</v>
      </c>
      <c r="E1097" s="689">
        <v>1000009025</v>
      </c>
      <c r="F1097" s="713" t="s">
        <v>832</v>
      </c>
      <c r="G1097" s="707" t="s">
        <v>291</v>
      </c>
      <c r="H1097" s="707">
        <v>1</v>
      </c>
      <c r="I1097" s="692"/>
      <c r="J1097" s="559" t="str">
        <f t="shared" si="0"/>
        <v>INCLUDED</v>
      </c>
    </row>
    <row r="1098" spans="1:30" ht="31.2">
      <c r="A1098" s="706">
        <v>1071</v>
      </c>
      <c r="B1098" s="689">
        <v>7000009996</v>
      </c>
      <c r="C1098" s="689">
        <v>10750</v>
      </c>
      <c r="D1098" s="700" t="s">
        <v>797</v>
      </c>
      <c r="E1098" s="689">
        <v>1000031398</v>
      </c>
      <c r="F1098" s="713" t="s">
        <v>833</v>
      </c>
      <c r="G1098" s="707" t="s">
        <v>291</v>
      </c>
      <c r="H1098" s="707">
        <v>10</v>
      </c>
      <c r="I1098" s="692"/>
      <c r="J1098" s="559" t="str">
        <f t="shared" si="0"/>
        <v>INCLUDED</v>
      </c>
    </row>
    <row r="1099" spans="1:30">
      <c r="A1099" s="706">
        <v>1072</v>
      </c>
      <c r="B1099" s="689">
        <v>7000009996</v>
      </c>
      <c r="C1099" s="689">
        <v>10760</v>
      </c>
      <c r="D1099" s="700" t="s">
        <v>797</v>
      </c>
      <c r="E1099" s="689">
        <v>1000028460</v>
      </c>
      <c r="F1099" s="713" t="s">
        <v>821</v>
      </c>
      <c r="G1099" s="707" t="s">
        <v>290</v>
      </c>
      <c r="H1099" s="707">
        <v>2</v>
      </c>
      <c r="I1099" s="692"/>
      <c r="J1099" s="559" t="str">
        <f t="shared" si="0"/>
        <v>INCLUDED</v>
      </c>
    </row>
    <row r="1100" spans="1:30">
      <c r="A1100" s="706">
        <v>1073</v>
      </c>
      <c r="B1100" s="689">
        <v>7000009996</v>
      </c>
      <c r="C1100" s="689">
        <v>10770</v>
      </c>
      <c r="D1100" s="700" t="s">
        <v>797</v>
      </c>
      <c r="E1100" s="689">
        <v>1000031365</v>
      </c>
      <c r="F1100" s="713" t="s">
        <v>822</v>
      </c>
      <c r="G1100" s="707" t="s">
        <v>290</v>
      </c>
      <c r="H1100" s="707">
        <v>16</v>
      </c>
      <c r="I1100" s="692"/>
      <c r="J1100" s="559" t="str">
        <f t="shared" si="0"/>
        <v>INCLUDED</v>
      </c>
    </row>
    <row r="1101" spans="1:30" ht="31.2">
      <c r="A1101" s="706">
        <v>1074</v>
      </c>
      <c r="B1101" s="689">
        <v>7000009996</v>
      </c>
      <c r="C1101" s="689">
        <v>10780</v>
      </c>
      <c r="D1101" s="700" t="s">
        <v>797</v>
      </c>
      <c r="E1101" s="689">
        <v>1000031383</v>
      </c>
      <c r="F1101" s="713" t="s">
        <v>834</v>
      </c>
      <c r="G1101" s="707" t="s">
        <v>291</v>
      </c>
      <c r="H1101" s="707">
        <v>2</v>
      </c>
      <c r="I1101" s="692"/>
      <c r="J1101" s="559" t="str">
        <f t="shared" si="0"/>
        <v>INCLUDED</v>
      </c>
    </row>
    <row r="1102" spans="1:30">
      <c r="A1102" s="706">
        <v>1075</v>
      </c>
      <c r="B1102" s="689">
        <v>7000009996</v>
      </c>
      <c r="C1102" s="689">
        <v>10790</v>
      </c>
      <c r="D1102" s="700" t="s">
        <v>797</v>
      </c>
      <c r="E1102" s="689">
        <v>1000019811</v>
      </c>
      <c r="F1102" s="713" t="s">
        <v>835</v>
      </c>
      <c r="G1102" s="707" t="s">
        <v>291</v>
      </c>
      <c r="H1102" s="707">
        <v>2</v>
      </c>
      <c r="I1102" s="692"/>
      <c r="J1102" s="559" t="str">
        <f t="shared" si="0"/>
        <v>INCLUDED</v>
      </c>
    </row>
    <row r="1103" spans="1:30">
      <c r="A1103" s="706">
        <v>1076</v>
      </c>
      <c r="B1103" s="689">
        <v>7000009996</v>
      </c>
      <c r="C1103" s="689">
        <v>10800</v>
      </c>
      <c r="D1103" s="700" t="s">
        <v>797</v>
      </c>
      <c r="E1103" s="689">
        <v>1000028252</v>
      </c>
      <c r="F1103" s="713" t="s">
        <v>836</v>
      </c>
      <c r="G1103" s="707" t="s">
        <v>291</v>
      </c>
      <c r="H1103" s="707">
        <v>2</v>
      </c>
      <c r="I1103" s="692"/>
      <c r="J1103" s="559" t="str">
        <f t="shared" si="0"/>
        <v>INCLUDED</v>
      </c>
    </row>
    <row r="1104" spans="1:30" s="556" customFormat="1" ht="32.25" customHeight="1">
      <c r="A1104" s="548"/>
      <c r="B1104" s="549"/>
      <c r="C1104" s="550"/>
      <c r="D1104" s="726"/>
      <c r="E1104" s="550"/>
      <c r="F1104" s="714" t="s">
        <v>472</v>
      </c>
      <c r="G1104" s="714"/>
      <c r="H1104" s="714"/>
      <c r="I1104" s="552"/>
      <c r="J1104" s="558">
        <f>SUM(J19:J1103)</f>
        <v>0</v>
      </c>
      <c r="K1104" s="553"/>
      <c r="L1104" s="553"/>
      <c r="M1104" s="553"/>
      <c r="N1104" s="554"/>
      <c r="O1104" s="554"/>
      <c r="P1104" s="554"/>
      <c r="Q1104" s="554"/>
      <c r="R1104" s="554"/>
      <c r="S1104" s="554"/>
      <c r="T1104" s="555"/>
      <c r="U1104" s="555"/>
      <c r="V1104" s="555"/>
      <c r="W1104" s="555"/>
      <c r="X1104" s="555"/>
      <c r="Y1104" s="555"/>
      <c r="Z1104" s="555"/>
      <c r="AA1104" s="555"/>
      <c r="AB1104" s="555"/>
      <c r="AC1104" s="555"/>
      <c r="AD1104" s="555"/>
    </row>
    <row r="1105" spans="1:30" ht="19.5" customHeight="1">
      <c r="A1105" s="546"/>
      <c r="B1105" s="545"/>
      <c r="C1105" s="964"/>
      <c r="D1105" s="964"/>
      <c r="E1105" s="964"/>
      <c r="F1105" s="964"/>
      <c r="G1105" s="964"/>
      <c r="H1105" s="715"/>
      <c r="I1105" s="547"/>
      <c r="J1105" s="547"/>
      <c r="K1105"/>
      <c r="L1105"/>
      <c r="M1105"/>
    </row>
    <row r="1106" spans="1:30" ht="57.75" customHeight="1">
      <c r="B1106" s="544" t="s">
        <v>309</v>
      </c>
      <c r="C1106" s="965" t="s">
        <v>308</v>
      </c>
      <c r="D1106" s="965"/>
      <c r="E1106" s="965"/>
      <c r="F1106" s="965"/>
      <c r="G1106" s="965"/>
      <c r="H1106" s="965"/>
      <c r="I1106" s="965"/>
      <c r="J1106" s="965"/>
      <c r="K1106"/>
      <c r="L1106"/>
      <c r="M1106"/>
    </row>
    <row r="1107" spans="1:30" ht="17.25" customHeight="1">
      <c r="B1107" s="544"/>
      <c r="C1107" s="687"/>
      <c r="D1107" s="687"/>
      <c r="E1107" s="687"/>
      <c r="F1107" s="687"/>
      <c r="G1107" s="687"/>
      <c r="H1107" s="687"/>
      <c r="I1107" s="687"/>
      <c r="J1107" s="687"/>
      <c r="K1107"/>
      <c r="L1107"/>
      <c r="M1107"/>
    </row>
    <row r="1108" spans="1:30" s="574" customFormat="1" ht="34.200000000000003" customHeight="1">
      <c r="A1108" s="544"/>
      <c r="B1108" s="571" t="s">
        <v>145</v>
      </c>
      <c r="C1108" s="949" t="str">
        <f>'Sch-1'!C1297:D1297</f>
        <v>--</v>
      </c>
      <c r="D1108" s="949"/>
      <c r="E1108" s="472"/>
      <c r="F1108" s="716"/>
      <c r="G1108" s="716"/>
      <c r="H1108" s="717" t="s">
        <v>130</v>
      </c>
      <c r="I1108" s="950">
        <f>'Sch-1'!M1297</f>
        <v>0</v>
      </c>
      <c r="J1108" s="950"/>
      <c r="K1108" s="534"/>
      <c r="L1108" s="534"/>
      <c r="M1108" s="534"/>
      <c r="N1108" s="572"/>
      <c r="O1108" s="572"/>
      <c r="P1108" s="572"/>
      <c r="Q1108" s="572"/>
      <c r="R1108" s="572"/>
      <c r="S1108" s="572"/>
      <c r="T1108" s="573"/>
      <c r="U1108" s="573"/>
      <c r="V1108" s="573"/>
      <c r="W1108" s="573"/>
      <c r="X1108" s="573"/>
      <c r="Y1108" s="573"/>
      <c r="Z1108" s="573"/>
      <c r="AA1108" s="573"/>
      <c r="AB1108" s="573"/>
      <c r="AC1108" s="573"/>
      <c r="AD1108" s="573"/>
    </row>
    <row r="1109" spans="1:30" s="574" customFormat="1" ht="23.25" customHeight="1">
      <c r="A1109" s="544"/>
      <c r="B1109" s="571" t="s">
        <v>146</v>
      </c>
      <c r="C1109" s="949">
        <f>'Sch-1'!C1298:D1298</f>
        <v>0</v>
      </c>
      <c r="D1109" s="949"/>
      <c r="F1109" s="718"/>
      <c r="G1109" s="716"/>
      <c r="H1109" s="717" t="s">
        <v>132</v>
      </c>
      <c r="I1109" s="950">
        <f>'Sch-1'!M1298</f>
        <v>0</v>
      </c>
      <c r="J1109" s="950"/>
      <c r="K1109" s="534"/>
      <c r="L1109" s="534"/>
      <c r="M1109" s="534"/>
      <c r="N1109" s="572"/>
      <c r="O1109" s="572"/>
      <c r="P1109" s="572"/>
      <c r="Q1109" s="572"/>
      <c r="R1109" s="572"/>
      <c r="S1109" s="572"/>
      <c r="T1109" s="573"/>
      <c r="U1109" s="573"/>
      <c r="V1109" s="573"/>
      <c r="W1109" s="573"/>
      <c r="X1109" s="573"/>
      <c r="Y1109" s="573"/>
      <c r="Z1109" s="573"/>
      <c r="AA1109" s="573"/>
      <c r="AB1109" s="573"/>
      <c r="AC1109" s="573"/>
      <c r="AD1109" s="573"/>
    </row>
    <row r="1110" spans="1:30">
      <c r="B1110" s="445"/>
      <c r="C1110" s="446"/>
      <c r="D1110" s="705"/>
      <c r="E1110" s="352"/>
      <c r="F1110" s="719"/>
      <c r="G1110" s="720"/>
      <c r="H1110" s="721"/>
      <c r="I1110"/>
      <c r="J1110"/>
      <c r="K1110"/>
      <c r="L1110"/>
      <c r="M1110"/>
    </row>
    <row r="1111" spans="1:30">
      <c r="I1111"/>
      <c r="J1111"/>
    </row>
    <row r="1112" spans="1:30">
      <c r="I1112"/>
      <c r="J1112"/>
    </row>
    <row r="1113" spans="1:30">
      <c r="I1113"/>
      <c r="J1113"/>
    </row>
    <row r="1114" spans="1:30">
      <c r="I1114"/>
      <c r="J1114"/>
    </row>
    <row r="1115" spans="1:30">
      <c r="I1115"/>
      <c r="J1115"/>
    </row>
    <row r="1116" spans="1:30">
      <c r="I1116"/>
      <c r="J1116"/>
    </row>
    <row r="1117" spans="1:30">
      <c r="I1117"/>
      <c r="J1117"/>
    </row>
    <row r="1118" spans="1:30">
      <c r="I1118"/>
      <c r="J1118"/>
    </row>
    <row r="1119" spans="1:30">
      <c r="I1119"/>
      <c r="J1119"/>
    </row>
  </sheetData>
  <sheetProtection password="CC67" sheet="1" objects="1" scenarios="1" selectLockedCells="1"/>
  <customSheetViews>
    <customSheetView guid="{22CC5C8B-E1A0-44D5-9004-AA64A7EE9D42}" scale="85" showPageBreaks="1" fitToPage="1" printArea="1" hiddenColumns="1" view="pageBreakPreview" topLeftCell="A1097">
      <selection activeCell="I24" sqref="I24"/>
      <pageMargins left="0.3" right="0.17" top="0.75" bottom="0.75" header="0.3" footer="0.3"/>
      <pageSetup scale="57" fitToHeight="0" orientation="landscape" r:id="rId1"/>
    </customSheetView>
    <customSheetView guid="{BF4E98EC-B3A8-42CF-8525-78BE0EF2C154}" scale="80" showPageBreaks="1" fitToPage="1" printArea="1" hiddenColumns="1" view="pageBreakPreview">
      <selection activeCell="K21" sqref="K21"/>
      <pageMargins left="0.3" right="0.17" top="0.75" bottom="0.75" header="0.3" footer="0.3"/>
      <pageSetup scale="56" fitToHeight="0" orientation="landscape" r:id="rId2"/>
    </customSheetView>
    <customSheetView guid="{83920EE0-E8FD-48B1-9AB8-BA60512AB904}" scale="80" showPageBreaks="1" fitToPage="1" printArea="1" hiddenColumns="1" view="pageBreakPreview" topLeftCell="A406">
      <selection activeCell="I421" sqref="I421"/>
      <pageMargins left="0.3" right="0.17" top="0.75" bottom="0.75" header="0.3" footer="0.3"/>
      <pageSetup scale="56" fitToHeight="0" orientation="landscape" r:id="rId3"/>
    </customSheetView>
  </customSheetViews>
  <mergeCells count="11">
    <mergeCell ref="P3:Q3"/>
    <mergeCell ref="A4:J4"/>
    <mergeCell ref="A7:H7"/>
    <mergeCell ref="C1108:D1108"/>
    <mergeCell ref="C1109:D1109"/>
    <mergeCell ref="I1108:J1108"/>
    <mergeCell ref="I1109:J1109"/>
    <mergeCell ref="C1105:G1105"/>
    <mergeCell ref="C1106:J1106"/>
    <mergeCell ref="A13:J13"/>
    <mergeCell ref="A3:J3"/>
  </mergeCells>
  <dataValidations count="2">
    <dataValidation type="decimal" operator="greaterThan" allowBlank="1" showInputMessage="1" showErrorMessage="1" error="Enter only Numeric value greater than zero or leave the cell blank !" sqref="I66431:I66432 WVO983957:WVO983963 WLS983957:WLS983963 WBW983957:WBW983963 VSA983957:VSA983963 VIE983957:VIE983963 UYI983957:UYI983963 UOM983957:UOM983963 UEQ983957:UEQ983963 TUU983957:TUU983963 TKY983957:TKY983963 TBC983957:TBC983963 SRG983957:SRG983963 SHK983957:SHK983963 RXO983957:RXO983963 RNS983957:RNS983963 RDW983957:RDW983963 QUA983957:QUA983963 QKE983957:QKE983963 QAI983957:QAI983963 PQM983957:PQM983963 PGQ983957:PGQ983963 OWU983957:OWU983963 OMY983957:OMY983963 ODC983957:ODC983963 NTG983957:NTG983963 NJK983957:NJK983963 MZO983957:MZO983963 MPS983957:MPS983963 MFW983957:MFW983963 LWA983957:LWA983963 LME983957:LME983963 LCI983957:LCI983963 KSM983957:KSM983963 KIQ983957:KIQ983963 JYU983957:JYU983963 JOY983957:JOY983963 JFC983957:JFC983963 IVG983957:IVG983963 ILK983957:ILK983963 IBO983957:IBO983963 HRS983957:HRS983963 HHW983957:HHW983963 GYA983957:GYA983963 GOE983957:GOE983963 GEI983957:GEI983963 FUM983957:FUM983963 FKQ983957:FKQ983963 FAU983957:FAU983963 EQY983957:EQY983963 EHC983957:EHC983963 DXG983957:DXG983963 DNK983957:DNK983963 DDO983957:DDO983963 CTS983957:CTS983963 CJW983957:CJW983963 CAA983957:CAA983963 BQE983957:BQE983963 BGI983957:BGI983963 AWM983957:AWM983963 AMQ983957:AMQ983963 ACU983957:ACU983963 SY983957:SY983963 JC983957:JC983963 I983939:I983945 WVO918421:WVO918427 WLS918421:WLS918427 WBW918421:WBW918427 VSA918421:VSA918427 VIE918421:VIE918427 UYI918421:UYI918427 UOM918421:UOM918427 UEQ918421:UEQ918427 TUU918421:TUU918427 TKY918421:TKY918427 TBC918421:TBC918427 SRG918421:SRG918427 SHK918421:SHK918427 RXO918421:RXO918427 RNS918421:RNS918427 RDW918421:RDW918427 QUA918421:QUA918427 QKE918421:QKE918427 QAI918421:QAI918427 PQM918421:PQM918427 PGQ918421:PGQ918427 OWU918421:OWU918427 OMY918421:OMY918427 ODC918421:ODC918427 NTG918421:NTG918427 NJK918421:NJK918427 MZO918421:MZO918427 MPS918421:MPS918427 MFW918421:MFW918427 LWA918421:LWA918427 LME918421:LME918427 LCI918421:LCI918427 KSM918421:KSM918427 KIQ918421:KIQ918427 JYU918421:JYU918427 JOY918421:JOY918427 JFC918421:JFC918427 IVG918421:IVG918427 ILK918421:ILK918427 IBO918421:IBO918427 HRS918421:HRS918427 HHW918421:HHW918427 GYA918421:GYA918427 GOE918421:GOE918427 GEI918421:GEI918427 FUM918421:FUM918427 FKQ918421:FKQ918427 FAU918421:FAU918427 EQY918421:EQY918427 EHC918421:EHC918427 DXG918421:DXG918427 DNK918421:DNK918427 DDO918421:DDO918427 CTS918421:CTS918427 CJW918421:CJW918427 CAA918421:CAA918427 BQE918421:BQE918427 BGI918421:BGI918427 AWM918421:AWM918427 AMQ918421:AMQ918427 ACU918421:ACU918427 SY918421:SY918427 JC918421:JC918427 I918403:I918409 WVO852885:WVO852891 WLS852885:WLS852891 WBW852885:WBW852891 VSA852885:VSA852891 VIE852885:VIE852891 UYI852885:UYI852891 UOM852885:UOM852891 UEQ852885:UEQ852891 TUU852885:TUU852891 TKY852885:TKY852891 TBC852885:TBC852891 SRG852885:SRG852891 SHK852885:SHK852891 RXO852885:RXO852891 RNS852885:RNS852891 RDW852885:RDW852891 QUA852885:QUA852891 QKE852885:QKE852891 QAI852885:QAI852891 PQM852885:PQM852891 PGQ852885:PGQ852891 OWU852885:OWU852891 OMY852885:OMY852891 ODC852885:ODC852891 NTG852885:NTG852891 NJK852885:NJK852891 MZO852885:MZO852891 MPS852885:MPS852891 MFW852885:MFW852891 LWA852885:LWA852891 LME852885:LME852891 LCI852885:LCI852891 KSM852885:KSM852891 KIQ852885:KIQ852891 JYU852885:JYU852891 JOY852885:JOY852891 JFC852885:JFC852891 IVG852885:IVG852891 ILK852885:ILK852891 IBO852885:IBO852891 HRS852885:HRS852891 HHW852885:HHW852891 GYA852885:GYA852891 GOE852885:GOE852891 GEI852885:GEI852891 FUM852885:FUM852891 FKQ852885:FKQ852891 FAU852885:FAU852891 EQY852885:EQY852891 EHC852885:EHC852891 DXG852885:DXG852891 DNK852885:DNK852891 DDO852885:DDO852891 CTS852885:CTS852891 CJW852885:CJW852891 CAA852885:CAA852891 BQE852885:BQE852891 BGI852885:BGI852891 AWM852885:AWM852891 AMQ852885:AMQ852891 ACU852885:ACU852891 SY852885:SY852891 JC852885:JC852891 I852867:I852873 WVO787349:WVO787355 WLS787349:WLS787355 WBW787349:WBW787355 VSA787349:VSA787355 VIE787349:VIE787355 UYI787349:UYI787355 UOM787349:UOM787355 UEQ787349:UEQ787355 TUU787349:TUU787355 TKY787349:TKY787355 TBC787349:TBC787355 SRG787349:SRG787355 SHK787349:SHK787355 RXO787349:RXO787355 RNS787349:RNS787355 RDW787349:RDW787355 QUA787349:QUA787355 QKE787349:QKE787355 QAI787349:QAI787355 PQM787349:PQM787355 PGQ787349:PGQ787355 OWU787349:OWU787355 OMY787349:OMY787355 ODC787349:ODC787355 NTG787349:NTG787355 NJK787349:NJK787355 MZO787349:MZO787355 MPS787349:MPS787355 MFW787349:MFW787355 LWA787349:LWA787355 LME787349:LME787355 LCI787349:LCI787355 KSM787349:KSM787355 KIQ787349:KIQ787355 JYU787349:JYU787355 JOY787349:JOY787355 JFC787349:JFC787355 IVG787349:IVG787355 ILK787349:ILK787355 IBO787349:IBO787355 HRS787349:HRS787355 HHW787349:HHW787355 GYA787349:GYA787355 GOE787349:GOE787355 GEI787349:GEI787355 FUM787349:FUM787355 FKQ787349:FKQ787355 FAU787349:FAU787355 EQY787349:EQY787355 EHC787349:EHC787355 DXG787349:DXG787355 DNK787349:DNK787355 DDO787349:DDO787355 CTS787349:CTS787355 CJW787349:CJW787355 CAA787349:CAA787355 BQE787349:BQE787355 BGI787349:BGI787355 AWM787349:AWM787355 AMQ787349:AMQ787355 ACU787349:ACU787355 SY787349:SY787355 JC787349:JC787355 I787331:I787337 WVO721813:WVO721819 WLS721813:WLS721819 WBW721813:WBW721819 VSA721813:VSA721819 VIE721813:VIE721819 UYI721813:UYI721819 UOM721813:UOM721819 UEQ721813:UEQ721819 TUU721813:TUU721819 TKY721813:TKY721819 TBC721813:TBC721819 SRG721813:SRG721819 SHK721813:SHK721819 RXO721813:RXO721819 RNS721813:RNS721819 RDW721813:RDW721819 QUA721813:QUA721819 QKE721813:QKE721819 QAI721813:QAI721819 PQM721813:PQM721819 PGQ721813:PGQ721819 OWU721813:OWU721819 OMY721813:OMY721819 ODC721813:ODC721819 NTG721813:NTG721819 NJK721813:NJK721819 MZO721813:MZO721819 MPS721813:MPS721819 MFW721813:MFW721819 LWA721813:LWA721819 LME721813:LME721819 LCI721813:LCI721819 KSM721813:KSM721819 KIQ721813:KIQ721819 JYU721813:JYU721819 JOY721813:JOY721819 JFC721813:JFC721819 IVG721813:IVG721819 ILK721813:ILK721819 IBO721813:IBO721819 HRS721813:HRS721819 HHW721813:HHW721819 GYA721813:GYA721819 GOE721813:GOE721819 GEI721813:GEI721819 FUM721813:FUM721819 FKQ721813:FKQ721819 FAU721813:FAU721819 EQY721813:EQY721819 EHC721813:EHC721819 DXG721813:DXG721819 DNK721813:DNK721819 DDO721813:DDO721819 CTS721813:CTS721819 CJW721813:CJW721819 CAA721813:CAA721819 BQE721813:BQE721819 BGI721813:BGI721819 AWM721813:AWM721819 AMQ721813:AMQ721819 ACU721813:ACU721819 SY721813:SY721819 JC721813:JC721819 I721795:I721801 WVO656277:WVO656283 WLS656277:WLS656283 WBW656277:WBW656283 VSA656277:VSA656283 VIE656277:VIE656283 UYI656277:UYI656283 UOM656277:UOM656283 UEQ656277:UEQ656283 TUU656277:TUU656283 TKY656277:TKY656283 TBC656277:TBC656283 SRG656277:SRG656283 SHK656277:SHK656283 RXO656277:RXO656283 RNS656277:RNS656283 RDW656277:RDW656283 QUA656277:QUA656283 QKE656277:QKE656283 QAI656277:QAI656283 PQM656277:PQM656283 PGQ656277:PGQ656283 OWU656277:OWU656283 OMY656277:OMY656283 ODC656277:ODC656283 NTG656277:NTG656283 NJK656277:NJK656283 MZO656277:MZO656283 MPS656277:MPS656283 MFW656277:MFW656283 LWA656277:LWA656283 LME656277:LME656283 LCI656277:LCI656283 KSM656277:KSM656283 KIQ656277:KIQ656283 JYU656277:JYU656283 JOY656277:JOY656283 JFC656277:JFC656283 IVG656277:IVG656283 ILK656277:ILK656283 IBO656277:IBO656283 HRS656277:HRS656283 HHW656277:HHW656283 GYA656277:GYA656283 GOE656277:GOE656283 GEI656277:GEI656283 FUM656277:FUM656283 FKQ656277:FKQ656283 FAU656277:FAU656283 EQY656277:EQY656283 EHC656277:EHC656283 DXG656277:DXG656283 DNK656277:DNK656283 DDO656277:DDO656283 CTS656277:CTS656283 CJW656277:CJW656283 CAA656277:CAA656283 BQE656277:BQE656283 BGI656277:BGI656283 AWM656277:AWM656283 AMQ656277:AMQ656283 ACU656277:ACU656283 SY656277:SY656283 JC656277:JC656283 I656259:I656265 WVO590741:WVO590747 WLS590741:WLS590747 WBW590741:WBW590747 VSA590741:VSA590747 VIE590741:VIE590747 UYI590741:UYI590747 UOM590741:UOM590747 UEQ590741:UEQ590747 TUU590741:TUU590747 TKY590741:TKY590747 TBC590741:TBC590747 SRG590741:SRG590747 SHK590741:SHK590747 RXO590741:RXO590747 RNS590741:RNS590747 RDW590741:RDW590747 QUA590741:QUA590747 QKE590741:QKE590747 QAI590741:QAI590747 PQM590741:PQM590747 PGQ590741:PGQ590747 OWU590741:OWU590747 OMY590741:OMY590747 ODC590741:ODC590747 NTG590741:NTG590747 NJK590741:NJK590747 MZO590741:MZO590747 MPS590741:MPS590747 MFW590741:MFW590747 LWA590741:LWA590747 LME590741:LME590747 LCI590741:LCI590747 KSM590741:KSM590747 KIQ590741:KIQ590747 JYU590741:JYU590747 JOY590741:JOY590747 JFC590741:JFC590747 IVG590741:IVG590747 ILK590741:ILK590747 IBO590741:IBO590747 HRS590741:HRS590747 HHW590741:HHW590747 GYA590741:GYA590747 GOE590741:GOE590747 GEI590741:GEI590747 FUM590741:FUM590747 FKQ590741:FKQ590747 FAU590741:FAU590747 EQY590741:EQY590747 EHC590741:EHC590747 DXG590741:DXG590747 DNK590741:DNK590747 DDO590741:DDO590747 CTS590741:CTS590747 CJW590741:CJW590747 CAA590741:CAA590747 BQE590741:BQE590747 BGI590741:BGI590747 AWM590741:AWM590747 AMQ590741:AMQ590747 ACU590741:ACU590747 SY590741:SY590747 JC590741:JC590747 I590723:I590729 WVO525205:WVO525211 WLS525205:WLS525211 WBW525205:WBW525211 VSA525205:VSA525211 VIE525205:VIE525211 UYI525205:UYI525211 UOM525205:UOM525211 UEQ525205:UEQ525211 TUU525205:TUU525211 TKY525205:TKY525211 TBC525205:TBC525211 SRG525205:SRG525211 SHK525205:SHK525211 RXO525205:RXO525211 RNS525205:RNS525211 RDW525205:RDW525211 QUA525205:QUA525211 QKE525205:QKE525211 QAI525205:QAI525211 PQM525205:PQM525211 PGQ525205:PGQ525211 OWU525205:OWU525211 OMY525205:OMY525211 ODC525205:ODC525211 NTG525205:NTG525211 NJK525205:NJK525211 MZO525205:MZO525211 MPS525205:MPS525211 MFW525205:MFW525211 LWA525205:LWA525211 LME525205:LME525211 LCI525205:LCI525211 KSM525205:KSM525211 KIQ525205:KIQ525211 JYU525205:JYU525211 JOY525205:JOY525211 JFC525205:JFC525211 IVG525205:IVG525211 ILK525205:ILK525211 IBO525205:IBO525211 HRS525205:HRS525211 HHW525205:HHW525211 GYA525205:GYA525211 GOE525205:GOE525211 GEI525205:GEI525211 FUM525205:FUM525211 FKQ525205:FKQ525211 FAU525205:FAU525211 EQY525205:EQY525211 EHC525205:EHC525211 DXG525205:DXG525211 DNK525205:DNK525211 DDO525205:DDO525211 CTS525205:CTS525211 CJW525205:CJW525211 CAA525205:CAA525211 BQE525205:BQE525211 BGI525205:BGI525211 AWM525205:AWM525211 AMQ525205:AMQ525211 ACU525205:ACU525211 SY525205:SY525211 JC525205:JC525211 I525187:I525193 WVO459669:WVO459675 WLS459669:WLS459675 WBW459669:WBW459675 VSA459669:VSA459675 VIE459669:VIE459675 UYI459669:UYI459675 UOM459669:UOM459675 UEQ459669:UEQ459675 TUU459669:TUU459675 TKY459669:TKY459675 TBC459669:TBC459675 SRG459669:SRG459675 SHK459669:SHK459675 RXO459669:RXO459675 RNS459669:RNS459675 RDW459669:RDW459675 QUA459669:QUA459675 QKE459669:QKE459675 QAI459669:QAI459675 PQM459669:PQM459675 PGQ459669:PGQ459675 OWU459669:OWU459675 OMY459669:OMY459675 ODC459669:ODC459675 NTG459669:NTG459675 NJK459669:NJK459675 MZO459669:MZO459675 MPS459669:MPS459675 MFW459669:MFW459675 LWA459669:LWA459675 LME459669:LME459675 LCI459669:LCI459675 KSM459669:KSM459675 KIQ459669:KIQ459675 JYU459669:JYU459675 JOY459669:JOY459675 JFC459669:JFC459675 IVG459669:IVG459675 ILK459669:ILK459675 IBO459669:IBO459675 HRS459669:HRS459675 HHW459669:HHW459675 GYA459669:GYA459675 GOE459669:GOE459675 GEI459669:GEI459675 FUM459669:FUM459675 FKQ459669:FKQ459675 FAU459669:FAU459675 EQY459669:EQY459675 EHC459669:EHC459675 DXG459669:DXG459675 DNK459669:DNK459675 DDO459669:DDO459675 CTS459669:CTS459675 CJW459669:CJW459675 CAA459669:CAA459675 BQE459669:BQE459675 BGI459669:BGI459675 AWM459669:AWM459675 AMQ459669:AMQ459675 ACU459669:ACU459675 SY459669:SY459675 JC459669:JC459675 I459651:I459657 WVO394133:WVO394139 WLS394133:WLS394139 WBW394133:WBW394139 VSA394133:VSA394139 VIE394133:VIE394139 UYI394133:UYI394139 UOM394133:UOM394139 UEQ394133:UEQ394139 TUU394133:TUU394139 TKY394133:TKY394139 TBC394133:TBC394139 SRG394133:SRG394139 SHK394133:SHK394139 RXO394133:RXO394139 RNS394133:RNS394139 RDW394133:RDW394139 QUA394133:QUA394139 QKE394133:QKE394139 QAI394133:QAI394139 PQM394133:PQM394139 PGQ394133:PGQ394139 OWU394133:OWU394139 OMY394133:OMY394139 ODC394133:ODC394139 NTG394133:NTG394139 NJK394133:NJK394139 MZO394133:MZO394139 MPS394133:MPS394139 MFW394133:MFW394139 LWA394133:LWA394139 LME394133:LME394139 LCI394133:LCI394139 KSM394133:KSM394139 KIQ394133:KIQ394139 JYU394133:JYU394139 JOY394133:JOY394139 JFC394133:JFC394139 IVG394133:IVG394139 ILK394133:ILK394139 IBO394133:IBO394139 HRS394133:HRS394139 HHW394133:HHW394139 GYA394133:GYA394139 GOE394133:GOE394139 GEI394133:GEI394139 FUM394133:FUM394139 FKQ394133:FKQ394139 FAU394133:FAU394139 EQY394133:EQY394139 EHC394133:EHC394139 DXG394133:DXG394139 DNK394133:DNK394139 DDO394133:DDO394139 CTS394133:CTS394139 CJW394133:CJW394139 CAA394133:CAA394139 BQE394133:BQE394139 BGI394133:BGI394139 AWM394133:AWM394139 AMQ394133:AMQ394139 ACU394133:ACU394139 SY394133:SY394139 JC394133:JC394139 I394115:I394121 WVO328597:WVO328603 WLS328597:WLS328603 WBW328597:WBW328603 VSA328597:VSA328603 VIE328597:VIE328603 UYI328597:UYI328603 UOM328597:UOM328603 UEQ328597:UEQ328603 TUU328597:TUU328603 TKY328597:TKY328603 TBC328597:TBC328603 SRG328597:SRG328603 SHK328597:SHK328603 RXO328597:RXO328603 RNS328597:RNS328603 RDW328597:RDW328603 QUA328597:QUA328603 QKE328597:QKE328603 QAI328597:QAI328603 PQM328597:PQM328603 PGQ328597:PGQ328603 OWU328597:OWU328603 OMY328597:OMY328603 ODC328597:ODC328603 NTG328597:NTG328603 NJK328597:NJK328603 MZO328597:MZO328603 MPS328597:MPS328603 MFW328597:MFW328603 LWA328597:LWA328603 LME328597:LME328603 LCI328597:LCI328603 KSM328597:KSM328603 KIQ328597:KIQ328603 JYU328597:JYU328603 JOY328597:JOY328603 JFC328597:JFC328603 IVG328597:IVG328603 ILK328597:ILK328603 IBO328597:IBO328603 HRS328597:HRS328603 HHW328597:HHW328603 GYA328597:GYA328603 GOE328597:GOE328603 GEI328597:GEI328603 FUM328597:FUM328603 FKQ328597:FKQ328603 FAU328597:FAU328603 EQY328597:EQY328603 EHC328597:EHC328603 DXG328597:DXG328603 DNK328597:DNK328603 DDO328597:DDO328603 CTS328597:CTS328603 CJW328597:CJW328603 CAA328597:CAA328603 BQE328597:BQE328603 BGI328597:BGI328603 AWM328597:AWM328603 AMQ328597:AMQ328603 ACU328597:ACU328603 SY328597:SY328603 JC328597:JC328603 I328579:I328585 WVO263061:WVO263067 WLS263061:WLS263067 WBW263061:WBW263067 VSA263061:VSA263067 VIE263061:VIE263067 UYI263061:UYI263067 UOM263061:UOM263067 UEQ263061:UEQ263067 TUU263061:TUU263067 TKY263061:TKY263067 TBC263061:TBC263067 SRG263061:SRG263067 SHK263061:SHK263067 RXO263061:RXO263067 RNS263061:RNS263067 RDW263061:RDW263067 QUA263061:QUA263067 QKE263061:QKE263067 QAI263061:QAI263067 PQM263061:PQM263067 PGQ263061:PGQ263067 OWU263061:OWU263067 OMY263061:OMY263067 ODC263061:ODC263067 NTG263061:NTG263067 NJK263061:NJK263067 MZO263061:MZO263067 MPS263061:MPS263067 MFW263061:MFW263067 LWA263061:LWA263067 LME263061:LME263067 LCI263061:LCI263067 KSM263061:KSM263067 KIQ263061:KIQ263067 JYU263061:JYU263067 JOY263061:JOY263067 JFC263061:JFC263067 IVG263061:IVG263067 ILK263061:ILK263067 IBO263061:IBO263067 HRS263061:HRS263067 HHW263061:HHW263067 GYA263061:GYA263067 GOE263061:GOE263067 GEI263061:GEI263067 FUM263061:FUM263067 FKQ263061:FKQ263067 FAU263061:FAU263067 EQY263061:EQY263067 EHC263061:EHC263067 DXG263061:DXG263067 DNK263061:DNK263067 DDO263061:DDO263067 CTS263061:CTS263067 CJW263061:CJW263067 CAA263061:CAA263067 BQE263061:BQE263067 BGI263061:BGI263067 AWM263061:AWM263067 AMQ263061:AMQ263067 ACU263061:ACU263067 SY263061:SY263067 JC263061:JC263067 I263043:I263049 WVO197525:WVO197531 WLS197525:WLS197531 WBW197525:WBW197531 VSA197525:VSA197531 VIE197525:VIE197531 UYI197525:UYI197531 UOM197525:UOM197531 UEQ197525:UEQ197531 TUU197525:TUU197531 TKY197525:TKY197531 TBC197525:TBC197531 SRG197525:SRG197531 SHK197525:SHK197531 RXO197525:RXO197531 RNS197525:RNS197531 RDW197525:RDW197531 QUA197525:QUA197531 QKE197525:QKE197531 QAI197525:QAI197531 PQM197525:PQM197531 PGQ197525:PGQ197531 OWU197525:OWU197531 OMY197525:OMY197531 ODC197525:ODC197531 NTG197525:NTG197531 NJK197525:NJK197531 MZO197525:MZO197531 MPS197525:MPS197531 MFW197525:MFW197531 LWA197525:LWA197531 LME197525:LME197531 LCI197525:LCI197531 KSM197525:KSM197531 KIQ197525:KIQ197531 JYU197525:JYU197531 JOY197525:JOY197531 JFC197525:JFC197531 IVG197525:IVG197531 ILK197525:ILK197531 IBO197525:IBO197531 HRS197525:HRS197531 HHW197525:HHW197531 GYA197525:GYA197531 GOE197525:GOE197531 GEI197525:GEI197531 FUM197525:FUM197531 FKQ197525:FKQ197531 FAU197525:FAU197531 EQY197525:EQY197531 EHC197525:EHC197531 DXG197525:DXG197531 DNK197525:DNK197531 DDO197525:DDO197531 CTS197525:CTS197531 CJW197525:CJW197531 CAA197525:CAA197531 BQE197525:BQE197531 BGI197525:BGI197531 AWM197525:AWM197531 AMQ197525:AMQ197531 ACU197525:ACU197531 SY197525:SY197531 JC197525:JC197531 I197507:I197513 WVO131989:WVO131995 WLS131989:WLS131995 WBW131989:WBW131995 VSA131989:VSA131995 VIE131989:VIE131995 UYI131989:UYI131995 UOM131989:UOM131995 UEQ131989:UEQ131995 TUU131989:TUU131995 TKY131989:TKY131995 TBC131989:TBC131995 SRG131989:SRG131995 SHK131989:SHK131995 RXO131989:RXO131995 RNS131989:RNS131995 RDW131989:RDW131995 QUA131989:QUA131995 QKE131989:QKE131995 QAI131989:QAI131995 PQM131989:PQM131995 PGQ131989:PGQ131995 OWU131989:OWU131995 OMY131989:OMY131995 ODC131989:ODC131995 NTG131989:NTG131995 NJK131989:NJK131995 MZO131989:MZO131995 MPS131989:MPS131995 MFW131989:MFW131995 LWA131989:LWA131995 LME131989:LME131995 LCI131989:LCI131995 KSM131989:KSM131995 KIQ131989:KIQ131995 JYU131989:JYU131995 JOY131989:JOY131995 JFC131989:JFC131995 IVG131989:IVG131995 ILK131989:ILK131995 IBO131989:IBO131995 HRS131989:HRS131995 HHW131989:HHW131995 GYA131989:GYA131995 GOE131989:GOE131995 GEI131989:GEI131995 FUM131989:FUM131995 FKQ131989:FKQ131995 FAU131989:FAU131995 EQY131989:EQY131995 EHC131989:EHC131995 DXG131989:DXG131995 DNK131989:DNK131995 DDO131989:DDO131995 CTS131989:CTS131995 CJW131989:CJW131995 CAA131989:CAA131995 BQE131989:BQE131995 BGI131989:BGI131995 AWM131989:AWM131995 AMQ131989:AMQ131995 ACU131989:ACU131995 SY131989:SY131995 JC131989:JC131995 I131971:I131977 WVO66453:WVO66459 WLS66453:WLS66459 WBW66453:WBW66459 VSA66453:VSA66459 VIE66453:VIE66459 UYI66453:UYI66459 UOM66453:UOM66459 UEQ66453:UEQ66459 TUU66453:TUU66459 TKY66453:TKY66459 TBC66453:TBC66459 SRG66453:SRG66459 SHK66453:SHK66459 RXO66453:RXO66459 RNS66453:RNS66459 RDW66453:RDW66459 QUA66453:QUA66459 QKE66453:QKE66459 QAI66453:QAI66459 PQM66453:PQM66459 PGQ66453:PGQ66459 OWU66453:OWU66459 OMY66453:OMY66459 ODC66453:ODC66459 NTG66453:NTG66459 NJK66453:NJK66459 MZO66453:MZO66459 MPS66453:MPS66459 MFW66453:MFW66459 LWA66453:LWA66459 LME66453:LME66459 LCI66453:LCI66459 KSM66453:KSM66459 KIQ66453:KIQ66459 JYU66453:JYU66459 JOY66453:JOY66459 JFC66453:JFC66459 IVG66453:IVG66459 ILK66453:ILK66459 IBO66453:IBO66459 HRS66453:HRS66459 HHW66453:HHW66459 GYA66453:GYA66459 GOE66453:GOE66459 GEI66453:GEI66459 FUM66453:FUM66459 FKQ66453:FKQ66459 FAU66453:FAU66459 EQY66453:EQY66459 EHC66453:EHC66459 DXG66453:DXG66459 DNK66453:DNK66459 DDO66453:DDO66459 CTS66453:CTS66459 CJW66453:CJW66459 CAA66453:CAA66459 BQE66453:BQE66459 BGI66453:BGI66459 AWM66453:AWM66459 AMQ66453:AMQ66459 ACU66453:ACU66459 SY66453:SY66459 JC66453:JC66459 I66435:I66441 WVO983953:WVO983954 WLS983953:WLS983954 WBW983953:WBW983954 VSA983953:VSA983954 VIE983953:VIE983954 UYI983953:UYI983954 UOM983953:UOM983954 UEQ983953:UEQ983954 TUU983953:TUU983954 TKY983953:TKY983954 TBC983953:TBC983954 SRG983953:SRG983954 SHK983953:SHK983954 RXO983953:RXO983954 RNS983953:RNS983954 RDW983953:RDW983954 QUA983953:QUA983954 QKE983953:QKE983954 QAI983953:QAI983954 PQM983953:PQM983954 PGQ983953:PGQ983954 OWU983953:OWU983954 OMY983953:OMY983954 ODC983953:ODC983954 NTG983953:NTG983954 NJK983953:NJK983954 MZO983953:MZO983954 MPS983953:MPS983954 MFW983953:MFW983954 LWA983953:LWA983954 LME983953:LME983954 LCI983953:LCI983954 KSM983953:KSM983954 KIQ983953:KIQ983954 JYU983953:JYU983954 JOY983953:JOY983954 JFC983953:JFC983954 IVG983953:IVG983954 ILK983953:ILK983954 IBO983953:IBO983954 HRS983953:HRS983954 HHW983953:HHW983954 GYA983953:GYA983954 GOE983953:GOE983954 GEI983953:GEI983954 FUM983953:FUM983954 FKQ983953:FKQ983954 FAU983953:FAU983954 EQY983953:EQY983954 EHC983953:EHC983954 DXG983953:DXG983954 DNK983953:DNK983954 DDO983953:DDO983954 CTS983953:CTS983954 CJW983953:CJW983954 CAA983953:CAA983954 BQE983953:BQE983954 BGI983953:BGI983954 AWM983953:AWM983954 AMQ983953:AMQ983954 ACU983953:ACU983954 SY983953:SY983954 JC983953:JC983954 I983935:I983936 WVO918417:WVO918418 WLS918417:WLS918418 WBW918417:WBW918418 VSA918417:VSA918418 VIE918417:VIE918418 UYI918417:UYI918418 UOM918417:UOM918418 UEQ918417:UEQ918418 TUU918417:TUU918418 TKY918417:TKY918418 TBC918417:TBC918418 SRG918417:SRG918418 SHK918417:SHK918418 RXO918417:RXO918418 RNS918417:RNS918418 RDW918417:RDW918418 QUA918417:QUA918418 QKE918417:QKE918418 QAI918417:QAI918418 PQM918417:PQM918418 PGQ918417:PGQ918418 OWU918417:OWU918418 OMY918417:OMY918418 ODC918417:ODC918418 NTG918417:NTG918418 NJK918417:NJK918418 MZO918417:MZO918418 MPS918417:MPS918418 MFW918417:MFW918418 LWA918417:LWA918418 LME918417:LME918418 LCI918417:LCI918418 KSM918417:KSM918418 KIQ918417:KIQ918418 JYU918417:JYU918418 JOY918417:JOY918418 JFC918417:JFC918418 IVG918417:IVG918418 ILK918417:ILK918418 IBO918417:IBO918418 HRS918417:HRS918418 HHW918417:HHW918418 GYA918417:GYA918418 GOE918417:GOE918418 GEI918417:GEI918418 FUM918417:FUM918418 FKQ918417:FKQ918418 FAU918417:FAU918418 EQY918417:EQY918418 EHC918417:EHC918418 DXG918417:DXG918418 DNK918417:DNK918418 DDO918417:DDO918418 CTS918417:CTS918418 CJW918417:CJW918418 CAA918417:CAA918418 BQE918417:BQE918418 BGI918417:BGI918418 AWM918417:AWM918418 AMQ918417:AMQ918418 ACU918417:ACU918418 SY918417:SY918418 JC918417:JC918418 I918399:I918400 WVO852881:WVO852882 WLS852881:WLS852882 WBW852881:WBW852882 VSA852881:VSA852882 VIE852881:VIE852882 UYI852881:UYI852882 UOM852881:UOM852882 UEQ852881:UEQ852882 TUU852881:TUU852882 TKY852881:TKY852882 TBC852881:TBC852882 SRG852881:SRG852882 SHK852881:SHK852882 RXO852881:RXO852882 RNS852881:RNS852882 RDW852881:RDW852882 QUA852881:QUA852882 QKE852881:QKE852882 QAI852881:QAI852882 PQM852881:PQM852882 PGQ852881:PGQ852882 OWU852881:OWU852882 OMY852881:OMY852882 ODC852881:ODC852882 NTG852881:NTG852882 NJK852881:NJK852882 MZO852881:MZO852882 MPS852881:MPS852882 MFW852881:MFW852882 LWA852881:LWA852882 LME852881:LME852882 LCI852881:LCI852882 KSM852881:KSM852882 KIQ852881:KIQ852882 JYU852881:JYU852882 JOY852881:JOY852882 JFC852881:JFC852882 IVG852881:IVG852882 ILK852881:ILK852882 IBO852881:IBO852882 HRS852881:HRS852882 HHW852881:HHW852882 GYA852881:GYA852882 GOE852881:GOE852882 GEI852881:GEI852882 FUM852881:FUM852882 FKQ852881:FKQ852882 FAU852881:FAU852882 EQY852881:EQY852882 EHC852881:EHC852882 DXG852881:DXG852882 DNK852881:DNK852882 DDO852881:DDO852882 CTS852881:CTS852882 CJW852881:CJW852882 CAA852881:CAA852882 BQE852881:BQE852882 BGI852881:BGI852882 AWM852881:AWM852882 AMQ852881:AMQ852882 ACU852881:ACU852882 SY852881:SY852882 JC852881:JC852882 I852863:I852864 WVO787345:WVO787346 WLS787345:WLS787346 WBW787345:WBW787346 VSA787345:VSA787346 VIE787345:VIE787346 UYI787345:UYI787346 UOM787345:UOM787346 UEQ787345:UEQ787346 TUU787345:TUU787346 TKY787345:TKY787346 TBC787345:TBC787346 SRG787345:SRG787346 SHK787345:SHK787346 RXO787345:RXO787346 RNS787345:RNS787346 RDW787345:RDW787346 QUA787345:QUA787346 QKE787345:QKE787346 QAI787345:QAI787346 PQM787345:PQM787346 PGQ787345:PGQ787346 OWU787345:OWU787346 OMY787345:OMY787346 ODC787345:ODC787346 NTG787345:NTG787346 NJK787345:NJK787346 MZO787345:MZO787346 MPS787345:MPS787346 MFW787345:MFW787346 LWA787345:LWA787346 LME787345:LME787346 LCI787345:LCI787346 KSM787345:KSM787346 KIQ787345:KIQ787346 JYU787345:JYU787346 JOY787345:JOY787346 JFC787345:JFC787346 IVG787345:IVG787346 ILK787345:ILK787346 IBO787345:IBO787346 HRS787345:HRS787346 HHW787345:HHW787346 GYA787345:GYA787346 GOE787345:GOE787346 GEI787345:GEI787346 FUM787345:FUM787346 FKQ787345:FKQ787346 FAU787345:FAU787346 EQY787345:EQY787346 EHC787345:EHC787346 DXG787345:DXG787346 DNK787345:DNK787346 DDO787345:DDO787346 CTS787345:CTS787346 CJW787345:CJW787346 CAA787345:CAA787346 BQE787345:BQE787346 BGI787345:BGI787346 AWM787345:AWM787346 AMQ787345:AMQ787346 ACU787345:ACU787346 SY787345:SY787346 JC787345:JC787346 I787327:I787328 WVO721809:WVO721810 WLS721809:WLS721810 WBW721809:WBW721810 VSA721809:VSA721810 VIE721809:VIE721810 UYI721809:UYI721810 UOM721809:UOM721810 UEQ721809:UEQ721810 TUU721809:TUU721810 TKY721809:TKY721810 TBC721809:TBC721810 SRG721809:SRG721810 SHK721809:SHK721810 RXO721809:RXO721810 RNS721809:RNS721810 RDW721809:RDW721810 QUA721809:QUA721810 QKE721809:QKE721810 QAI721809:QAI721810 PQM721809:PQM721810 PGQ721809:PGQ721810 OWU721809:OWU721810 OMY721809:OMY721810 ODC721809:ODC721810 NTG721809:NTG721810 NJK721809:NJK721810 MZO721809:MZO721810 MPS721809:MPS721810 MFW721809:MFW721810 LWA721809:LWA721810 LME721809:LME721810 LCI721809:LCI721810 KSM721809:KSM721810 KIQ721809:KIQ721810 JYU721809:JYU721810 JOY721809:JOY721810 JFC721809:JFC721810 IVG721809:IVG721810 ILK721809:ILK721810 IBO721809:IBO721810 HRS721809:HRS721810 HHW721809:HHW721810 GYA721809:GYA721810 GOE721809:GOE721810 GEI721809:GEI721810 FUM721809:FUM721810 FKQ721809:FKQ721810 FAU721809:FAU721810 EQY721809:EQY721810 EHC721809:EHC721810 DXG721809:DXG721810 DNK721809:DNK721810 DDO721809:DDO721810 CTS721809:CTS721810 CJW721809:CJW721810 CAA721809:CAA721810 BQE721809:BQE721810 BGI721809:BGI721810 AWM721809:AWM721810 AMQ721809:AMQ721810 ACU721809:ACU721810 SY721809:SY721810 JC721809:JC721810 I721791:I721792 WVO656273:WVO656274 WLS656273:WLS656274 WBW656273:WBW656274 VSA656273:VSA656274 VIE656273:VIE656274 UYI656273:UYI656274 UOM656273:UOM656274 UEQ656273:UEQ656274 TUU656273:TUU656274 TKY656273:TKY656274 TBC656273:TBC656274 SRG656273:SRG656274 SHK656273:SHK656274 RXO656273:RXO656274 RNS656273:RNS656274 RDW656273:RDW656274 QUA656273:QUA656274 QKE656273:QKE656274 QAI656273:QAI656274 PQM656273:PQM656274 PGQ656273:PGQ656274 OWU656273:OWU656274 OMY656273:OMY656274 ODC656273:ODC656274 NTG656273:NTG656274 NJK656273:NJK656274 MZO656273:MZO656274 MPS656273:MPS656274 MFW656273:MFW656274 LWA656273:LWA656274 LME656273:LME656274 LCI656273:LCI656274 KSM656273:KSM656274 KIQ656273:KIQ656274 JYU656273:JYU656274 JOY656273:JOY656274 JFC656273:JFC656274 IVG656273:IVG656274 ILK656273:ILK656274 IBO656273:IBO656274 HRS656273:HRS656274 HHW656273:HHW656274 GYA656273:GYA656274 GOE656273:GOE656274 GEI656273:GEI656274 FUM656273:FUM656274 FKQ656273:FKQ656274 FAU656273:FAU656274 EQY656273:EQY656274 EHC656273:EHC656274 DXG656273:DXG656274 DNK656273:DNK656274 DDO656273:DDO656274 CTS656273:CTS656274 CJW656273:CJW656274 CAA656273:CAA656274 BQE656273:BQE656274 BGI656273:BGI656274 AWM656273:AWM656274 AMQ656273:AMQ656274 ACU656273:ACU656274 SY656273:SY656274 JC656273:JC656274 I656255:I656256 WVO590737:WVO590738 WLS590737:WLS590738 WBW590737:WBW590738 VSA590737:VSA590738 VIE590737:VIE590738 UYI590737:UYI590738 UOM590737:UOM590738 UEQ590737:UEQ590738 TUU590737:TUU590738 TKY590737:TKY590738 TBC590737:TBC590738 SRG590737:SRG590738 SHK590737:SHK590738 RXO590737:RXO590738 RNS590737:RNS590738 RDW590737:RDW590738 QUA590737:QUA590738 QKE590737:QKE590738 QAI590737:QAI590738 PQM590737:PQM590738 PGQ590737:PGQ590738 OWU590737:OWU590738 OMY590737:OMY590738 ODC590737:ODC590738 NTG590737:NTG590738 NJK590737:NJK590738 MZO590737:MZO590738 MPS590737:MPS590738 MFW590737:MFW590738 LWA590737:LWA590738 LME590737:LME590738 LCI590737:LCI590738 KSM590737:KSM590738 KIQ590737:KIQ590738 JYU590737:JYU590738 JOY590737:JOY590738 JFC590737:JFC590738 IVG590737:IVG590738 ILK590737:ILK590738 IBO590737:IBO590738 HRS590737:HRS590738 HHW590737:HHW590738 GYA590737:GYA590738 GOE590737:GOE590738 GEI590737:GEI590738 FUM590737:FUM590738 FKQ590737:FKQ590738 FAU590737:FAU590738 EQY590737:EQY590738 EHC590737:EHC590738 DXG590737:DXG590738 DNK590737:DNK590738 DDO590737:DDO590738 CTS590737:CTS590738 CJW590737:CJW590738 CAA590737:CAA590738 BQE590737:BQE590738 BGI590737:BGI590738 AWM590737:AWM590738 AMQ590737:AMQ590738 ACU590737:ACU590738 SY590737:SY590738 JC590737:JC590738 I590719:I590720 WVO525201:WVO525202 WLS525201:WLS525202 WBW525201:WBW525202 VSA525201:VSA525202 VIE525201:VIE525202 UYI525201:UYI525202 UOM525201:UOM525202 UEQ525201:UEQ525202 TUU525201:TUU525202 TKY525201:TKY525202 TBC525201:TBC525202 SRG525201:SRG525202 SHK525201:SHK525202 RXO525201:RXO525202 RNS525201:RNS525202 RDW525201:RDW525202 QUA525201:QUA525202 QKE525201:QKE525202 QAI525201:QAI525202 PQM525201:PQM525202 PGQ525201:PGQ525202 OWU525201:OWU525202 OMY525201:OMY525202 ODC525201:ODC525202 NTG525201:NTG525202 NJK525201:NJK525202 MZO525201:MZO525202 MPS525201:MPS525202 MFW525201:MFW525202 LWA525201:LWA525202 LME525201:LME525202 LCI525201:LCI525202 KSM525201:KSM525202 KIQ525201:KIQ525202 JYU525201:JYU525202 JOY525201:JOY525202 JFC525201:JFC525202 IVG525201:IVG525202 ILK525201:ILK525202 IBO525201:IBO525202 HRS525201:HRS525202 HHW525201:HHW525202 GYA525201:GYA525202 GOE525201:GOE525202 GEI525201:GEI525202 FUM525201:FUM525202 FKQ525201:FKQ525202 FAU525201:FAU525202 EQY525201:EQY525202 EHC525201:EHC525202 DXG525201:DXG525202 DNK525201:DNK525202 DDO525201:DDO525202 CTS525201:CTS525202 CJW525201:CJW525202 CAA525201:CAA525202 BQE525201:BQE525202 BGI525201:BGI525202 AWM525201:AWM525202 AMQ525201:AMQ525202 ACU525201:ACU525202 SY525201:SY525202 JC525201:JC525202 I525183:I525184 WVO459665:WVO459666 WLS459665:WLS459666 WBW459665:WBW459666 VSA459665:VSA459666 VIE459665:VIE459666 UYI459665:UYI459666 UOM459665:UOM459666 UEQ459665:UEQ459666 TUU459665:TUU459666 TKY459665:TKY459666 TBC459665:TBC459666 SRG459665:SRG459666 SHK459665:SHK459666 RXO459665:RXO459666 RNS459665:RNS459666 RDW459665:RDW459666 QUA459665:QUA459666 QKE459665:QKE459666 QAI459665:QAI459666 PQM459665:PQM459666 PGQ459665:PGQ459666 OWU459665:OWU459666 OMY459665:OMY459666 ODC459665:ODC459666 NTG459665:NTG459666 NJK459665:NJK459666 MZO459665:MZO459666 MPS459665:MPS459666 MFW459665:MFW459666 LWA459665:LWA459666 LME459665:LME459666 LCI459665:LCI459666 KSM459665:KSM459666 KIQ459665:KIQ459666 JYU459665:JYU459666 JOY459665:JOY459666 JFC459665:JFC459666 IVG459665:IVG459666 ILK459665:ILK459666 IBO459665:IBO459666 HRS459665:HRS459666 HHW459665:HHW459666 GYA459665:GYA459666 GOE459665:GOE459666 GEI459665:GEI459666 FUM459665:FUM459666 FKQ459665:FKQ459666 FAU459665:FAU459666 EQY459665:EQY459666 EHC459665:EHC459666 DXG459665:DXG459666 DNK459665:DNK459666 DDO459665:DDO459666 CTS459665:CTS459666 CJW459665:CJW459666 CAA459665:CAA459666 BQE459665:BQE459666 BGI459665:BGI459666 AWM459665:AWM459666 AMQ459665:AMQ459666 ACU459665:ACU459666 SY459665:SY459666 JC459665:JC459666 I459647:I459648 WVO394129:WVO394130 WLS394129:WLS394130 WBW394129:WBW394130 VSA394129:VSA394130 VIE394129:VIE394130 UYI394129:UYI394130 UOM394129:UOM394130 UEQ394129:UEQ394130 TUU394129:TUU394130 TKY394129:TKY394130 TBC394129:TBC394130 SRG394129:SRG394130 SHK394129:SHK394130 RXO394129:RXO394130 RNS394129:RNS394130 RDW394129:RDW394130 QUA394129:QUA394130 QKE394129:QKE394130 QAI394129:QAI394130 PQM394129:PQM394130 PGQ394129:PGQ394130 OWU394129:OWU394130 OMY394129:OMY394130 ODC394129:ODC394130 NTG394129:NTG394130 NJK394129:NJK394130 MZO394129:MZO394130 MPS394129:MPS394130 MFW394129:MFW394130 LWA394129:LWA394130 LME394129:LME394130 LCI394129:LCI394130 KSM394129:KSM394130 KIQ394129:KIQ394130 JYU394129:JYU394130 JOY394129:JOY394130 JFC394129:JFC394130 IVG394129:IVG394130 ILK394129:ILK394130 IBO394129:IBO394130 HRS394129:HRS394130 HHW394129:HHW394130 GYA394129:GYA394130 GOE394129:GOE394130 GEI394129:GEI394130 FUM394129:FUM394130 FKQ394129:FKQ394130 FAU394129:FAU394130 EQY394129:EQY394130 EHC394129:EHC394130 DXG394129:DXG394130 DNK394129:DNK394130 DDO394129:DDO394130 CTS394129:CTS394130 CJW394129:CJW394130 CAA394129:CAA394130 BQE394129:BQE394130 BGI394129:BGI394130 AWM394129:AWM394130 AMQ394129:AMQ394130 ACU394129:ACU394130 SY394129:SY394130 JC394129:JC394130 I394111:I394112 WVO328593:WVO328594 WLS328593:WLS328594 WBW328593:WBW328594 VSA328593:VSA328594 VIE328593:VIE328594 UYI328593:UYI328594 UOM328593:UOM328594 UEQ328593:UEQ328594 TUU328593:TUU328594 TKY328593:TKY328594 TBC328593:TBC328594 SRG328593:SRG328594 SHK328593:SHK328594 RXO328593:RXO328594 RNS328593:RNS328594 RDW328593:RDW328594 QUA328593:QUA328594 QKE328593:QKE328594 QAI328593:QAI328594 PQM328593:PQM328594 PGQ328593:PGQ328594 OWU328593:OWU328594 OMY328593:OMY328594 ODC328593:ODC328594 NTG328593:NTG328594 NJK328593:NJK328594 MZO328593:MZO328594 MPS328593:MPS328594 MFW328593:MFW328594 LWA328593:LWA328594 LME328593:LME328594 LCI328593:LCI328594 KSM328593:KSM328594 KIQ328593:KIQ328594 JYU328593:JYU328594 JOY328593:JOY328594 JFC328593:JFC328594 IVG328593:IVG328594 ILK328593:ILK328594 IBO328593:IBO328594 HRS328593:HRS328594 HHW328593:HHW328594 GYA328593:GYA328594 GOE328593:GOE328594 GEI328593:GEI328594 FUM328593:FUM328594 FKQ328593:FKQ328594 FAU328593:FAU328594 EQY328593:EQY328594 EHC328593:EHC328594 DXG328593:DXG328594 DNK328593:DNK328594 DDO328593:DDO328594 CTS328593:CTS328594 CJW328593:CJW328594 CAA328593:CAA328594 BQE328593:BQE328594 BGI328593:BGI328594 AWM328593:AWM328594 AMQ328593:AMQ328594 ACU328593:ACU328594 SY328593:SY328594 JC328593:JC328594 I328575:I328576 WVO263057:WVO263058 WLS263057:WLS263058 WBW263057:WBW263058 VSA263057:VSA263058 VIE263057:VIE263058 UYI263057:UYI263058 UOM263057:UOM263058 UEQ263057:UEQ263058 TUU263057:TUU263058 TKY263057:TKY263058 TBC263057:TBC263058 SRG263057:SRG263058 SHK263057:SHK263058 RXO263057:RXO263058 RNS263057:RNS263058 RDW263057:RDW263058 QUA263057:QUA263058 QKE263057:QKE263058 QAI263057:QAI263058 PQM263057:PQM263058 PGQ263057:PGQ263058 OWU263057:OWU263058 OMY263057:OMY263058 ODC263057:ODC263058 NTG263057:NTG263058 NJK263057:NJK263058 MZO263057:MZO263058 MPS263057:MPS263058 MFW263057:MFW263058 LWA263057:LWA263058 LME263057:LME263058 LCI263057:LCI263058 KSM263057:KSM263058 KIQ263057:KIQ263058 JYU263057:JYU263058 JOY263057:JOY263058 JFC263057:JFC263058 IVG263057:IVG263058 ILK263057:ILK263058 IBO263057:IBO263058 HRS263057:HRS263058 HHW263057:HHW263058 GYA263057:GYA263058 GOE263057:GOE263058 GEI263057:GEI263058 FUM263057:FUM263058 FKQ263057:FKQ263058 FAU263057:FAU263058 EQY263057:EQY263058 EHC263057:EHC263058 DXG263057:DXG263058 DNK263057:DNK263058 DDO263057:DDO263058 CTS263057:CTS263058 CJW263057:CJW263058 CAA263057:CAA263058 BQE263057:BQE263058 BGI263057:BGI263058 AWM263057:AWM263058 AMQ263057:AMQ263058 ACU263057:ACU263058 SY263057:SY263058 JC263057:JC263058 I263039:I263040 WVO197521:WVO197522 WLS197521:WLS197522 WBW197521:WBW197522 VSA197521:VSA197522 VIE197521:VIE197522 UYI197521:UYI197522 UOM197521:UOM197522 UEQ197521:UEQ197522 TUU197521:TUU197522 TKY197521:TKY197522 TBC197521:TBC197522 SRG197521:SRG197522 SHK197521:SHK197522 RXO197521:RXO197522 RNS197521:RNS197522 RDW197521:RDW197522 QUA197521:QUA197522 QKE197521:QKE197522 QAI197521:QAI197522 PQM197521:PQM197522 PGQ197521:PGQ197522 OWU197521:OWU197522 OMY197521:OMY197522 ODC197521:ODC197522 NTG197521:NTG197522 NJK197521:NJK197522 MZO197521:MZO197522 MPS197521:MPS197522 MFW197521:MFW197522 LWA197521:LWA197522 LME197521:LME197522 LCI197521:LCI197522 KSM197521:KSM197522 KIQ197521:KIQ197522 JYU197521:JYU197522 JOY197521:JOY197522 JFC197521:JFC197522 IVG197521:IVG197522 ILK197521:ILK197522 IBO197521:IBO197522 HRS197521:HRS197522 HHW197521:HHW197522 GYA197521:GYA197522 GOE197521:GOE197522 GEI197521:GEI197522 FUM197521:FUM197522 FKQ197521:FKQ197522 FAU197521:FAU197522 EQY197521:EQY197522 EHC197521:EHC197522 DXG197521:DXG197522 DNK197521:DNK197522 DDO197521:DDO197522 CTS197521:CTS197522 CJW197521:CJW197522 CAA197521:CAA197522 BQE197521:BQE197522 BGI197521:BGI197522 AWM197521:AWM197522 AMQ197521:AMQ197522 ACU197521:ACU197522 SY197521:SY197522 JC197521:JC197522 I197503:I197504 WVO131985:WVO131986 WLS131985:WLS131986 WBW131985:WBW131986 VSA131985:VSA131986 VIE131985:VIE131986 UYI131985:UYI131986 UOM131985:UOM131986 UEQ131985:UEQ131986 TUU131985:TUU131986 TKY131985:TKY131986 TBC131985:TBC131986 SRG131985:SRG131986 SHK131985:SHK131986 RXO131985:RXO131986 RNS131985:RNS131986 RDW131985:RDW131986 QUA131985:QUA131986 QKE131985:QKE131986 QAI131985:QAI131986 PQM131985:PQM131986 PGQ131985:PGQ131986 OWU131985:OWU131986 OMY131985:OMY131986 ODC131985:ODC131986 NTG131985:NTG131986 NJK131985:NJK131986 MZO131985:MZO131986 MPS131985:MPS131986 MFW131985:MFW131986 LWA131985:LWA131986 LME131985:LME131986 LCI131985:LCI131986 KSM131985:KSM131986 KIQ131985:KIQ131986 JYU131985:JYU131986 JOY131985:JOY131986 JFC131985:JFC131986 IVG131985:IVG131986 ILK131985:ILK131986 IBO131985:IBO131986 HRS131985:HRS131986 HHW131985:HHW131986 GYA131985:GYA131986 GOE131985:GOE131986 GEI131985:GEI131986 FUM131985:FUM131986 FKQ131985:FKQ131986 FAU131985:FAU131986 EQY131985:EQY131986 EHC131985:EHC131986 DXG131985:DXG131986 DNK131985:DNK131986 DDO131985:DDO131986 CTS131985:CTS131986 CJW131985:CJW131986 CAA131985:CAA131986 BQE131985:BQE131986 BGI131985:BGI131986 AWM131985:AWM131986 AMQ131985:AMQ131986 ACU131985:ACU131986 SY131985:SY131986 JC131985:JC131986 I131967:I131968 WVO66449:WVO66450 WLS66449:WLS66450 WBW66449:WBW66450 VSA66449:VSA66450 VIE66449:VIE66450 UYI66449:UYI66450 UOM66449:UOM66450 UEQ66449:UEQ66450 TUU66449:TUU66450 TKY66449:TKY66450 TBC66449:TBC66450 SRG66449:SRG66450 SHK66449:SHK66450 RXO66449:RXO66450 RNS66449:RNS66450 RDW66449:RDW66450 QUA66449:QUA66450 QKE66449:QKE66450 QAI66449:QAI66450 PQM66449:PQM66450 PGQ66449:PGQ66450 OWU66449:OWU66450 OMY66449:OMY66450 ODC66449:ODC66450 NTG66449:NTG66450 NJK66449:NJK66450 MZO66449:MZO66450 MPS66449:MPS66450 MFW66449:MFW66450 LWA66449:LWA66450 LME66449:LME66450 LCI66449:LCI66450 KSM66449:KSM66450 KIQ66449:KIQ66450 JYU66449:JYU66450 JOY66449:JOY66450 JFC66449:JFC66450 IVG66449:IVG66450 ILK66449:ILK66450 IBO66449:IBO66450 HRS66449:HRS66450 HHW66449:HHW66450 GYA66449:GYA66450 GOE66449:GOE66450 GEI66449:GEI66450 FUM66449:FUM66450 FKQ66449:FKQ66450 FAU66449:FAU66450 EQY66449:EQY66450 EHC66449:EHC66450 DXG66449:DXG66450 DNK66449:DNK66450 DDO66449:DDO66450 CTS66449:CTS66450 CJW66449:CJW66450 CAA66449:CAA66450 BQE66449:BQE66450 BGI66449:BGI66450 AWM66449:AWM66450 AMQ66449:AMQ66450 ACU66449:ACU66450 SY66449:SY66450 JC66449:JC66450">
      <formula1>0</formula1>
    </dataValidation>
    <dataValidation type="decimal" operator="greaterThan" allowBlank="1" showInputMessage="1" showErrorMessage="1" sqref="I19:I214 I216:I371 I373:I475 I477:I579 I581:I683 I685:I787 I789:I891 I893:I995 I997:I1038 I1040:I1103">
      <formula1>0</formula1>
    </dataValidation>
  </dataValidations>
  <pageMargins left="0.3" right="0.17" top="0.75" bottom="0.75" header="0.3" footer="0.3"/>
  <pageSetup scale="57" fitToHeight="0" orientation="landscape"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VLK1262"/>
  <sheetViews>
    <sheetView view="pageBreakPreview" topLeftCell="A1234" zoomScale="55" zoomScaleNormal="100" zoomScaleSheetLayoutView="55" workbookViewId="0">
      <selection activeCell="K17" sqref="K17"/>
    </sheetView>
  </sheetViews>
  <sheetFormatPr defaultRowHeight="15.6"/>
  <cols>
    <col min="1" max="1" width="7.109375" style="355" customWidth="1"/>
    <col min="2" max="2" width="16.109375" style="745" customWidth="1"/>
    <col min="3" max="3" width="10.88671875" style="745" customWidth="1"/>
    <col min="4" max="4" width="11.33203125" style="745" customWidth="1"/>
    <col min="5" max="5" width="11.6640625" style="745" customWidth="1"/>
    <col min="6" max="6" width="28" style="355" customWidth="1"/>
    <col min="7" max="7" width="15.6640625" style="745" customWidth="1"/>
    <col min="8" max="8" width="17.33203125" style="745" customWidth="1"/>
    <col min="9" max="9" width="23.33203125" style="355" customWidth="1"/>
    <col min="10" max="10" width="10.109375" style="355" customWidth="1"/>
    <col min="11" max="11" width="21.88671875" style="355" customWidth="1"/>
    <col min="12" max="12" width="69.6640625" style="350" customWidth="1"/>
    <col min="13" max="13" width="10.109375" style="349" customWidth="1"/>
    <col min="14" max="14" width="10.5546875" style="349" customWidth="1"/>
    <col min="15" max="15" width="14.33203125" style="351" customWidth="1"/>
    <col min="16" max="16" width="22.6640625" style="351" customWidth="1"/>
    <col min="17" max="17" width="14.88671875" style="348" hidden="1" customWidth="1"/>
    <col min="18" max="18" width="16" style="348" hidden="1" customWidth="1"/>
    <col min="19" max="19" width="9.109375" style="348" hidden="1" customWidth="1"/>
    <col min="20" max="20" width="16.6640625" style="348" hidden="1" customWidth="1"/>
    <col min="21" max="21" width="16" style="347" hidden="1" customWidth="1"/>
    <col min="22" max="23" width="20.109375" style="347" hidden="1" customWidth="1"/>
    <col min="24" max="24" width="10.33203125" style="347" hidden="1" customWidth="1"/>
    <col min="25" max="25" width="17.6640625" style="347" hidden="1" customWidth="1"/>
    <col min="26" max="26" width="17.5546875" style="347" hidden="1" customWidth="1"/>
    <col min="27" max="27" width="15.33203125" style="348" hidden="1" customWidth="1"/>
    <col min="28" max="36" width="9.109375" style="348" hidden="1" customWidth="1"/>
    <col min="37" max="38" width="9.109375" style="348" customWidth="1"/>
    <col min="39" max="59" width="9.109375" style="346" customWidth="1"/>
    <col min="60" max="250" width="9.109375" style="346"/>
    <col min="251" max="251" width="12.5546875" style="346" customWidth="1"/>
    <col min="252" max="252" width="73.44140625" style="346" customWidth="1"/>
    <col min="253" max="253" width="8.6640625" style="346" customWidth="1"/>
    <col min="254" max="254" width="10.5546875" style="346" customWidth="1"/>
    <col min="255" max="255" width="14.5546875" style="346" customWidth="1"/>
    <col min="256" max="256" width="38.5546875" style="346" customWidth="1"/>
    <col min="257" max="258" width="9.109375" style="346"/>
    <col min="259" max="271" width="0" style="346" hidden="1" customWidth="1"/>
    <col min="272" max="276" width="9.109375" style="346"/>
    <col min="277" max="282" width="0" style="346" hidden="1" customWidth="1"/>
    <col min="283" max="506" width="9.109375" style="346"/>
    <col min="507" max="507" width="12.5546875" style="346" customWidth="1"/>
    <col min="508" max="508" width="73.44140625" style="346" customWidth="1"/>
    <col min="509" max="509" width="8.6640625" style="346" customWidth="1"/>
    <col min="510" max="510" width="10.5546875" style="346" customWidth="1"/>
    <col min="511" max="511" width="14.5546875" style="346" customWidth="1"/>
    <col min="512" max="512" width="38.5546875" style="346" customWidth="1"/>
    <col min="513" max="514" width="9.109375" style="346"/>
    <col min="515" max="527" width="0" style="346" hidden="1" customWidth="1"/>
    <col min="528" max="532" width="9.109375" style="346"/>
    <col min="533" max="538" width="0" style="346" hidden="1" customWidth="1"/>
    <col min="539" max="762" width="9.109375" style="346"/>
    <col min="763" max="763" width="12.5546875" style="346" customWidth="1"/>
    <col min="764" max="764" width="73.44140625" style="346" customWidth="1"/>
    <col min="765" max="765" width="8.6640625" style="346" customWidth="1"/>
    <col min="766" max="766" width="10.5546875" style="346" customWidth="1"/>
    <col min="767" max="767" width="14.5546875" style="346" customWidth="1"/>
    <col min="768" max="768" width="38.5546875" style="346" customWidth="1"/>
    <col min="769" max="770" width="9.109375" style="346"/>
    <col min="771" max="783" width="0" style="346" hidden="1" customWidth="1"/>
    <col min="784" max="788" width="9.109375" style="346"/>
    <col min="789" max="794" width="0" style="346" hidden="1" customWidth="1"/>
    <col min="795" max="1018" width="9.109375" style="346"/>
    <col min="1019" max="1019" width="12.5546875" style="346" customWidth="1"/>
    <col min="1020" max="1020" width="73.44140625" style="346" customWidth="1"/>
    <col min="1021" max="1021" width="8.6640625" style="346" customWidth="1"/>
    <col min="1022" max="1022" width="10.5546875" style="346" customWidth="1"/>
    <col min="1023" max="1023" width="14.5546875" style="346" customWidth="1"/>
    <col min="1024" max="1024" width="38.5546875" style="346" customWidth="1"/>
    <col min="1025" max="1026" width="9.109375" style="346"/>
    <col min="1027" max="1039" width="0" style="346" hidden="1" customWidth="1"/>
    <col min="1040" max="1044" width="9.109375" style="346"/>
    <col min="1045" max="1050" width="0" style="346" hidden="1" customWidth="1"/>
    <col min="1051" max="1274" width="9.109375" style="346"/>
    <col min="1275" max="1275" width="12.5546875" style="346" customWidth="1"/>
    <col min="1276" max="1276" width="73.44140625" style="346" customWidth="1"/>
    <col min="1277" max="1277" width="8.6640625" style="346" customWidth="1"/>
    <col min="1278" max="1278" width="10.5546875" style="346" customWidth="1"/>
    <col min="1279" max="1279" width="14.5546875" style="346" customWidth="1"/>
    <col min="1280" max="1280" width="38.5546875" style="346" customWidth="1"/>
    <col min="1281" max="1282" width="9.109375" style="346"/>
    <col min="1283" max="1295" width="0" style="346" hidden="1" customWidth="1"/>
    <col min="1296" max="1300" width="9.109375" style="346"/>
    <col min="1301" max="1306" width="0" style="346" hidden="1" customWidth="1"/>
    <col min="1307" max="1530" width="9.109375" style="346"/>
    <col min="1531" max="1531" width="12.5546875" style="346" customWidth="1"/>
    <col min="1532" max="1532" width="73.44140625" style="346" customWidth="1"/>
    <col min="1533" max="1533" width="8.6640625" style="346" customWidth="1"/>
    <col min="1534" max="1534" width="10.5546875" style="346" customWidth="1"/>
    <col min="1535" max="1535" width="14.5546875" style="346" customWidth="1"/>
    <col min="1536" max="1536" width="38.5546875" style="346" customWidth="1"/>
    <col min="1537" max="1538" width="9.109375" style="346"/>
    <col min="1539" max="1551" width="0" style="346" hidden="1" customWidth="1"/>
    <col min="1552" max="1556" width="9.109375" style="346"/>
    <col min="1557" max="1562" width="0" style="346" hidden="1" customWidth="1"/>
    <col min="1563" max="1786" width="9.109375" style="346"/>
    <col min="1787" max="1787" width="12.5546875" style="346" customWidth="1"/>
    <col min="1788" max="1788" width="73.44140625" style="346" customWidth="1"/>
    <col min="1789" max="1789" width="8.6640625" style="346" customWidth="1"/>
    <col min="1790" max="1790" width="10.5546875" style="346" customWidth="1"/>
    <col min="1791" max="1791" width="14.5546875" style="346" customWidth="1"/>
    <col min="1792" max="1792" width="38.5546875" style="346" customWidth="1"/>
    <col min="1793" max="1794" width="9.109375" style="346"/>
    <col min="1795" max="1807" width="0" style="346" hidden="1" customWidth="1"/>
    <col min="1808" max="1812" width="9.109375" style="346"/>
    <col min="1813" max="1818" width="0" style="346" hidden="1" customWidth="1"/>
    <col min="1819" max="2042" width="9.109375" style="346"/>
    <col min="2043" max="2043" width="12.5546875" style="346" customWidth="1"/>
    <col min="2044" max="2044" width="73.44140625" style="346" customWidth="1"/>
    <col min="2045" max="2045" width="8.6640625" style="346" customWidth="1"/>
    <col min="2046" max="2046" width="10.5546875" style="346" customWidth="1"/>
    <col min="2047" max="2047" width="14.5546875" style="346" customWidth="1"/>
    <col min="2048" max="2048" width="38.5546875" style="346" customWidth="1"/>
    <col min="2049" max="2050" width="9.109375" style="346"/>
    <col min="2051" max="2063" width="0" style="346" hidden="1" customWidth="1"/>
    <col min="2064" max="2068" width="9.109375" style="346"/>
    <col min="2069" max="2074" width="0" style="346" hidden="1" customWidth="1"/>
    <col min="2075" max="2298" width="9.109375" style="346"/>
    <col min="2299" max="2299" width="12.5546875" style="346" customWidth="1"/>
    <col min="2300" max="2300" width="73.44140625" style="346" customWidth="1"/>
    <col min="2301" max="2301" width="8.6640625" style="346" customWidth="1"/>
    <col min="2302" max="2302" width="10.5546875" style="346" customWidth="1"/>
    <col min="2303" max="2303" width="14.5546875" style="346" customWidth="1"/>
    <col min="2304" max="2304" width="38.5546875" style="346" customWidth="1"/>
    <col min="2305" max="2306" width="9.109375" style="346"/>
    <col min="2307" max="2319" width="0" style="346" hidden="1" customWidth="1"/>
    <col min="2320" max="2324" width="9.109375" style="346"/>
    <col min="2325" max="2330" width="0" style="346" hidden="1" customWidth="1"/>
    <col min="2331" max="2554" width="9.109375" style="346"/>
    <col min="2555" max="2555" width="12.5546875" style="346" customWidth="1"/>
    <col min="2556" max="2556" width="73.44140625" style="346" customWidth="1"/>
    <col min="2557" max="2557" width="8.6640625" style="346" customWidth="1"/>
    <col min="2558" max="2558" width="10.5546875" style="346" customWidth="1"/>
    <col min="2559" max="2559" width="14.5546875" style="346" customWidth="1"/>
    <col min="2560" max="2560" width="38.5546875" style="346" customWidth="1"/>
    <col min="2561" max="2562" width="9.109375" style="346"/>
    <col min="2563" max="2575" width="0" style="346" hidden="1" customWidth="1"/>
    <col min="2576" max="2580" width="9.109375" style="346"/>
    <col min="2581" max="2586" width="0" style="346" hidden="1" customWidth="1"/>
    <col min="2587" max="2810" width="9.109375" style="346"/>
    <col min="2811" max="2811" width="12.5546875" style="346" customWidth="1"/>
    <col min="2812" max="2812" width="73.44140625" style="346" customWidth="1"/>
    <col min="2813" max="2813" width="8.6640625" style="346" customWidth="1"/>
    <col min="2814" max="2814" width="10.5546875" style="346" customWidth="1"/>
    <col min="2815" max="2815" width="14.5546875" style="346" customWidth="1"/>
    <col min="2816" max="2816" width="38.5546875" style="346" customWidth="1"/>
    <col min="2817" max="2818" width="9.109375" style="346"/>
    <col min="2819" max="2831" width="0" style="346" hidden="1" customWidth="1"/>
    <col min="2832" max="2836" width="9.109375" style="346"/>
    <col min="2837" max="2842" width="0" style="346" hidden="1" customWidth="1"/>
    <col min="2843" max="3066" width="9.109375" style="346"/>
    <col min="3067" max="3067" width="12.5546875" style="346" customWidth="1"/>
    <col min="3068" max="3068" width="73.44140625" style="346" customWidth="1"/>
    <col min="3069" max="3069" width="8.6640625" style="346" customWidth="1"/>
    <col min="3070" max="3070" width="10.5546875" style="346" customWidth="1"/>
    <col min="3071" max="3071" width="14.5546875" style="346" customWidth="1"/>
    <col min="3072" max="3072" width="38.5546875" style="346" customWidth="1"/>
    <col min="3073" max="3074" width="9.109375" style="346"/>
    <col min="3075" max="3087" width="0" style="346" hidden="1" customWidth="1"/>
    <col min="3088" max="3092" width="9.109375" style="346"/>
    <col min="3093" max="3098" width="0" style="346" hidden="1" customWidth="1"/>
    <col min="3099" max="3322" width="9.109375" style="346"/>
    <col min="3323" max="3323" width="12.5546875" style="346" customWidth="1"/>
    <col min="3324" max="3324" width="73.44140625" style="346" customWidth="1"/>
    <col min="3325" max="3325" width="8.6640625" style="346" customWidth="1"/>
    <col min="3326" max="3326" width="10.5546875" style="346" customWidth="1"/>
    <col min="3327" max="3327" width="14.5546875" style="346" customWidth="1"/>
    <col min="3328" max="3328" width="38.5546875" style="346" customWidth="1"/>
    <col min="3329" max="3330" width="9.109375" style="346"/>
    <col min="3331" max="3343" width="0" style="346" hidden="1" customWidth="1"/>
    <col min="3344" max="3348" width="9.109375" style="346"/>
    <col min="3349" max="3354" width="0" style="346" hidden="1" customWidth="1"/>
    <col min="3355" max="3578" width="9.109375" style="346"/>
    <col min="3579" max="3579" width="12.5546875" style="346" customWidth="1"/>
    <col min="3580" max="3580" width="73.44140625" style="346" customWidth="1"/>
    <col min="3581" max="3581" width="8.6640625" style="346" customWidth="1"/>
    <col min="3582" max="3582" width="10.5546875" style="346" customWidth="1"/>
    <col min="3583" max="3583" width="14.5546875" style="346" customWidth="1"/>
    <col min="3584" max="3584" width="38.5546875" style="346" customWidth="1"/>
    <col min="3585" max="3586" width="9.109375" style="346"/>
    <col min="3587" max="3599" width="0" style="346" hidden="1" customWidth="1"/>
    <col min="3600" max="3604" width="9.109375" style="346"/>
    <col min="3605" max="3610" width="0" style="346" hidden="1" customWidth="1"/>
    <col min="3611" max="3834" width="9.109375" style="346"/>
    <col min="3835" max="3835" width="12.5546875" style="346" customWidth="1"/>
    <col min="3836" max="3836" width="73.44140625" style="346" customWidth="1"/>
    <col min="3837" max="3837" width="8.6640625" style="346" customWidth="1"/>
    <col min="3838" max="3838" width="10.5546875" style="346" customWidth="1"/>
    <col min="3839" max="3839" width="14.5546875" style="346" customWidth="1"/>
    <col min="3840" max="3840" width="38.5546875" style="346" customWidth="1"/>
    <col min="3841" max="3842" width="9.109375" style="346"/>
    <col min="3843" max="3855" width="0" style="346" hidden="1" customWidth="1"/>
    <col min="3856" max="3860" width="9.109375" style="346"/>
    <col min="3861" max="3866" width="0" style="346" hidden="1" customWidth="1"/>
    <col min="3867" max="4090" width="9.109375" style="346"/>
    <col min="4091" max="4091" width="12.5546875" style="346" customWidth="1"/>
    <col min="4092" max="4092" width="73.44140625" style="346" customWidth="1"/>
    <col min="4093" max="4093" width="8.6640625" style="346" customWidth="1"/>
    <col min="4094" max="4094" width="10.5546875" style="346" customWidth="1"/>
    <col min="4095" max="4095" width="14.5546875" style="346" customWidth="1"/>
    <col min="4096" max="4096" width="38.5546875" style="346" customWidth="1"/>
    <col min="4097" max="4098" width="9.109375" style="346"/>
    <col min="4099" max="4111" width="0" style="346" hidden="1" customWidth="1"/>
    <col min="4112" max="4116" width="9.109375" style="346"/>
    <col min="4117" max="4122" width="0" style="346" hidden="1" customWidth="1"/>
    <col min="4123" max="4346" width="9.109375" style="346"/>
    <col min="4347" max="4347" width="12.5546875" style="346" customWidth="1"/>
    <col min="4348" max="4348" width="73.44140625" style="346" customWidth="1"/>
    <col min="4349" max="4349" width="8.6640625" style="346" customWidth="1"/>
    <col min="4350" max="4350" width="10.5546875" style="346" customWidth="1"/>
    <col min="4351" max="4351" width="14.5546875" style="346" customWidth="1"/>
    <col min="4352" max="4352" width="38.5546875" style="346" customWidth="1"/>
    <col min="4353" max="4354" width="9.109375" style="346"/>
    <col min="4355" max="4367" width="0" style="346" hidden="1" customWidth="1"/>
    <col min="4368" max="4372" width="9.109375" style="346"/>
    <col min="4373" max="4378" width="0" style="346" hidden="1" customWidth="1"/>
    <col min="4379" max="4602" width="9.109375" style="346"/>
    <col min="4603" max="4603" width="12.5546875" style="346" customWidth="1"/>
    <col min="4604" max="4604" width="73.44140625" style="346" customWidth="1"/>
    <col min="4605" max="4605" width="8.6640625" style="346" customWidth="1"/>
    <col min="4606" max="4606" width="10.5546875" style="346" customWidth="1"/>
    <col min="4607" max="4607" width="14.5546875" style="346" customWidth="1"/>
    <col min="4608" max="4608" width="38.5546875" style="346" customWidth="1"/>
    <col min="4609" max="4610" width="9.109375" style="346"/>
    <col min="4611" max="4623" width="0" style="346" hidden="1" customWidth="1"/>
    <col min="4624" max="4628" width="9.109375" style="346"/>
    <col min="4629" max="4634" width="0" style="346" hidden="1" customWidth="1"/>
    <col min="4635" max="4858" width="9.109375" style="346"/>
    <col min="4859" max="4859" width="12.5546875" style="346" customWidth="1"/>
    <col min="4860" max="4860" width="73.44140625" style="346" customWidth="1"/>
    <col min="4861" max="4861" width="8.6640625" style="346" customWidth="1"/>
    <col min="4862" max="4862" width="10.5546875" style="346" customWidth="1"/>
    <col min="4863" max="4863" width="14.5546875" style="346" customWidth="1"/>
    <col min="4864" max="4864" width="38.5546875" style="346" customWidth="1"/>
    <col min="4865" max="4866" width="9.109375" style="346"/>
    <col min="4867" max="4879" width="0" style="346" hidden="1" customWidth="1"/>
    <col min="4880" max="4884" width="9.109375" style="346"/>
    <col min="4885" max="4890" width="0" style="346" hidden="1" customWidth="1"/>
    <col min="4891" max="5114" width="9.109375" style="346"/>
    <col min="5115" max="5115" width="12.5546875" style="346" customWidth="1"/>
    <col min="5116" max="5116" width="73.44140625" style="346" customWidth="1"/>
    <col min="5117" max="5117" width="8.6640625" style="346" customWidth="1"/>
    <col min="5118" max="5118" width="10.5546875" style="346" customWidth="1"/>
    <col min="5119" max="5119" width="14.5546875" style="346" customWidth="1"/>
    <col min="5120" max="5120" width="38.5546875" style="346" customWidth="1"/>
    <col min="5121" max="5122" width="9.109375" style="346"/>
    <col min="5123" max="5135" width="0" style="346" hidden="1" customWidth="1"/>
    <col min="5136" max="5140" width="9.109375" style="346"/>
    <col min="5141" max="5146" width="0" style="346" hidden="1" customWidth="1"/>
    <col min="5147" max="5370" width="9.109375" style="346"/>
    <col min="5371" max="5371" width="12.5546875" style="346" customWidth="1"/>
    <col min="5372" max="5372" width="73.44140625" style="346" customWidth="1"/>
    <col min="5373" max="5373" width="8.6640625" style="346" customWidth="1"/>
    <col min="5374" max="5374" width="10.5546875" style="346" customWidth="1"/>
    <col min="5375" max="5375" width="14.5546875" style="346" customWidth="1"/>
    <col min="5376" max="5376" width="38.5546875" style="346" customWidth="1"/>
    <col min="5377" max="5378" width="9.109375" style="346"/>
    <col min="5379" max="5391" width="0" style="346" hidden="1" customWidth="1"/>
    <col min="5392" max="5396" width="9.109375" style="346"/>
    <col min="5397" max="5402" width="0" style="346" hidden="1" customWidth="1"/>
    <col min="5403" max="5626" width="9.109375" style="346"/>
    <col min="5627" max="5627" width="12.5546875" style="346" customWidth="1"/>
    <col min="5628" max="5628" width="73.44140625" style="346" customWidth="1"/>
    <col min="5629" max="5629" width="8.6640625" style="346" customWidth="1"/>
    <col min="5630" max="5630" width="10.5546875" style="346" customWidth="1"/>
    <col min="5631" max="5631" width="14.5546875" style="346" customWidth="1"/>
    <col min="5632" max="5632" width="38.5546875" style="346" customWidth="1"/>
    <col min="5633" max="5634" width="9.109375" style="346"/>
    <col min="5635" max="5647" width="0" style="346" hidden="1" customWidth="1"/>
    <col min="5648" max="5652" width="9.109375" style="346"/>
    <col min="5653" max="5658" width="0" style="346" hidden="1" customWidth="1"/>
    <col min="5659" max="5882" width="9.109375" style="346"/>
    <col min="5883" max="5883" width="12.5546875" style="346" customWidth="1"/>
    <col min="5884" max="5884" width="73.44140625" style="346" customWidth="1"/>
    <col min="5885" max="5885" width="8.6640625" style="346" customWidth="1"/>
    <col min="5886" max="5886" width="10.5546875" style="346" customWidth="1"/>
    <col min="5887" max="5887" width="14.5546875" style="346" customWidth="1"/>
    <col min="5888" max="5888" width="38.5546875" style="346" customWidth="1"/>
    <col min="5889" max="5890" width="9.109375" style="346"/>
    <col min="5891" max="5903" width="0" style="346" hidden="1" customWidth="1"/>
    <col min="5904" max="5908" width="9.109375" style="346"/>
    <col min="5909" max="5914" width="0" style="346" hidden="1" customWidth="1"/>
    <col min="5915" max="6138" width="9.109375" style="346"/>
    <col min="6139" max="6139" width="12.5546875" style="346" customWidth="1"/>
    <col min="6140" max="6140" width="73.44140625" style="346" customWidth="1"/>
    <col min="6141" max="6141" width="8.6640625" style="346" customWidth="1"/>
    <col min="6142" max="6142" width="10.5546875" style="346" customWidth="1"/>
    <col min="6143" max="6143" width="14.5546875" style="346" customWidth="1"/>
    <col min="6144" max="6144" width="38.5546875" style="346" customWidth="1"/>
    <col min="6145" max="6146" width="9.109375" style="346"/>
    <col min="6147" max="6159" width="0" style="346" hidden="1" customWidth="1"/>
    <col min="6160" max="6164" width="9.109375" style="346"/>
    <col min="6165" max="6170" width="0" style="346" hidden="1" customWidth="1"/>
    <col min="6171" max="6394" width="9.109375" style="346"/>
    <col min="6395" max="6395" width="12.5546875" style="346" customWidth="1"/>
    <col min="6396" max="6396" width="73.44140625" style="346" customWidth="1"/>
    <col min="6397" max="6397" width="8.6640625" style="346" customWidth="1"/>
    <col min="6398" max="6398" width="10.5546875" style="346" customWidth="1"/>
    <col min="6399" max="6399" width="14.5546875" style="346" customWidth="1"/>
    <col min="6400" max="6400" width="38.5546875" style="346" customWidth="1"/>
    <col min="6401" max="6402" width="9.109375" style="346"/>
    <col min="6403" max="6415" width="0" style="346" hidden="1" customWidth="1"/>
    <col min="6416" max="6420" width="9.109375" style="346"/>
    <col min="6421" max="6426" width="0" style="346" hidden="1" customWidth="1"/>
    <col min="6427" max="6650" width="9.109375" style="346"/>
    <col min="6651" max="6651" width="12.5546875" style="346" customWidth="1"/>
    <col min="6652" max="6652" width="73.44140625" style="346" customWidth="1"/>
    <col min="6653" max="6653" width="8.6640625" style="346" customWidth="1"/>
    <col min="6654" max="6654" width="10.5546875" style="346" customWidth="1"/>
    <col min="6655" max="6655" width="14.5546875" style="346" customWidth="1"/>
    <col min="6656" max="6656" width="38.5546875" style="346" customWidth="1"/>
    <col min="6657" max="6658" width="9.109375" style="346"/>
    <col min="6659" max="6671" width="0" style="346" hidden="1" customWidth="1"/>
    <col min="6672" max="6676" width="9.109375" style="346"/>
    <col min="6677" max="6682" width="0" style="346" hidden="1" customWidth="1"/>
    <col min="6683" max="6906" width="9.109375" style="346"/>
    <col min="6907" max="6907" width="12.5546875" style="346" customWidth="1"/>
    <col min="6908" max="6908" width="73.44140625" style="346" customWidth="1"/>
    <col min="6909" max="6909" width="8.6640625" style="346" customWidth="1"/>
    <col min="6910" max="6910" width="10.5546875" style="346" customWidth="1"/>
    <col min="6911" max="6911" width="14.5546875" style="346" customWidth="1"/>
    <col min="6912" max="6912" width="38.5546875" style="346" customWidth="1"/>
    <col min="6913" max="6914" width="9.109375" style="346"/>
    <col min="6915" max="6927" width="0" style="346" hidden="1" customWidth="1"/>
    <col min="6928" max="6932" width="9.109375" style="346"/>
    <col min="6933" max="6938" width="0" style="346" hidden="1" customWidth="1"/>
    <col min="6939" max="7162" width="9.109375" style="346"/>
    <col min="7163" max="7163" width="12.5546875" style="346" customWidth="1"/>
    <col min="7164" max="7164" width="73.44140625" style="346" customWidth="1"/>
    <col min="7165" max="7165" width="8.6640625" style="346" customWidth="1"/>
    <col min="7166" max="7166" width="10.5546875" style="346" customWidth="1"/>
    <col min="7167" max="7167" width="14.5546875" style="346" customWidth="1"/>
    <col min="7168" max="7168" width="38.5546875" style="346" customWidth="1"/>
    <col min="7169" max="7170" width="9.109375" style="346"/>
    <col min="7171" max="7183" width="0" style="346" hidden="1" customWidth="1"/>
    <col min="7184" max="7188" width="9.109375" style="346"/>
    <col min="7189" max="7194" width="0" style="346" hidden="1" customWidth="1"/>
    <col min="7195" max="7418" width="9.109375" style="346"/>
    <col min="7419" max="7419" width="12.5546875" style="346" customWidth="1"/>
    <col min="7420" max="7420" width="73.44140625" style="346" customWidth="1"/>
    <col min="7421" max="7421" width="8.6640625" style="346" customWidth="1"/>
    <col min="7422" max="7422" width="10.5546875" style="346" customWidth="1"/>
    <col min="7423" max="7423" width="14.5546875" style="346" customWidth="1"/>
    <col min="7424" max="7424" width="38.5546875" style="346" customWidth="1"/>
    <col min="7425" max="7426" width="9.109375" style="346"/>
    <col min="7427" max="7439" width="0" style="346" hidden="1" customWidth="1"/>
    <col min="7440" max="7444" width="9.109375" style="346"/>
    <col min="7445" max="7450" width="0" style="346" hidden="1" customWidth="1"/>
    <col min="7451" max="7674" width="9.109375" style="346"/>
    <col min="7675" max="7675" width="12.5546875" style="346" customWidth="1"/>
    <col min="7676" max="7676" width="73.44140625" style="346" customWidth="1"/>
    <col min="7677" max="7677" width="8.6640625" style="346" customWidth="1"/>
    <col min="7678" max="7678" width="10.5546875" style="346" customWidth="1"/>
    <col min="7679" max="7679" width="14.5546875" style="346" customWidth="1"/>
    <col min="7680" max="7680" width="38.5546875" style="346" customWidth="1"/>
    <col min="7681" max="7682" width="9.109375" style="346"/>
    <col min="7683" max="7695" width="0" style="346" hidden="1" customWidth="1"/>
    <col min="7696" max="7700" width="9.109375" style="346"/>
    <col min="7701" max="7706" width="0" style="346" hidden="1" customWidth="1"/>
    <col min="7707" max="7930" width="9.109375" style="346"/>
    <col min="7931" max="7931" width="12.5546875" style="346" customWidth="1"/>
    <col min="7932" max="7932" width="73.44140625" style="346" customWidth="1"/>
    <col min="7933" max="7933" width="8.6640625" style="346" customWidth="1"/>
    <col min="7934" max="7934" width="10.5546875" style="346" customWidth="1"/>
    <col min="7935" max="7935" width="14.5546875" style="346" customWidth="1"/>
    <col min="7936" max="7936" width="38.5546875" style="346" customWidth="1"/>
    <col min="7937" max="7938" width="9.109375" style="346"/>
    <col min="7939" max="7951" width="0" style="346" hidden="1" customWidth="1"/>
    <col min="7952" max="7956" width="9.109375" style="346"/>
    <col min="7957" max="7962" width="0" style="346" hidden="1" customWidth="1"/>
    <col min="7963" max="8186" width="9.109375" style="346"/>
    <col min="8187" max="8187" width="12.5546875" style="346" customWidth="1"/>
    <col min="8188" max="8188" width="73.44140625" style="346" customWidth="1"/>
    <col min="8189" max="8189" width="8.6640625" style="346" customWidth="1"/>
    <col min="8190" max="8190" width="10.5546875" style="346" customWidth="1"/>
    <col min="8191" max="8191" width="14.5546875" style="346" customWidth="1"/>
    <col min="8192" max="8192" width="38.5546875" style="346" customWidth="1"/>
    <col min="8193" max="8194" width="9.109375" style="346"/>
    <col min="8195" max="8207" width="0" style="346" hidden="1" customWidth="1"/>
    <col min="8208" max="8212" width="9.109375" style="346"/>
    <col min="8213" max="8218" width="0" style="346" hidden="1" customWidth="1"/>
    <col min="8219" max="8442" width="9.109375" style="346"/>
    <col min="8443" max="8443" width="12.5546875" style="346" customWidth="1"/>
    <col min="8444" max="8444" width="73.44140625" style="346" customWidth="1"/>
    <col min="8445" max="8445" width="8.6640625" style="346" customWidth="1"/>
    <col min="8446" max="8446" width="10.5546875" style="346" customWidth="1"/>
    <col min="8447" max="8447" width="14.5546875" style="346" customWidth="1"/>
    <col min="8448" max="8448" width="38.5546875" style="346" customWidth="1"/>
    <col min="8449" max="8450" width="9.109375" style="346"/>
    <col min="8451" max="8463" width="0" style="346" hidden="1" customWidth="1"/>
    <col min="8464" max="8468" width="9.109375" style="346"/>
    <col min="8469" max="8474" width="0" style="346" hidden="1" customWidth="1"/>
    <col min="8475" max="8698" width="9.109375" style="346"/>
    <col min="8699" max="8699" width="12.5546875" style="346" customWidth="1"/>
    <col min="8700" max="8700" width="73.44140625" style="346" customWidth="1"/>
    <col min="8701" max="8701" width="8.6640625" style="346" customWidth="1"/>
    <col min="8702" max="8702" width="10.5546875" style="346" customWidth="1"/>
    <col min="8703" max="8703" width="14.5546875" style="346" customWidth="1"/>
    <col min="8704" max="8704" width="38.5546875" style="346" customWidth="1"/>
    <col min="8705" max="8706" width="9.109375" style="346"/>
    <col min="8707" max="8719" width="0" style="346" hidden="1" customWidth="1"/>
    <col min="8720" max="8724" width="9.109375" style="346"/>
    <col min="8725" max="8730" width="0" style="346" hidden="1" customWidth="1"/>
    <col min="8731" max="8954" width="9.109375" style="346"/>
    <col min="8955" max="8955" width="12.5546875" style="346" customWidth="1"/>
    <col min="8956" max="8956" width="73.44140625" style="346" customWidth="1"/>
    <col min="8957" max="8957" width="8.6640625" style="346" customWidth="1"/>
    <col min="8958" max="8958" width="10.5546875" style="346" customWidth="1"/>
    <col min="8959" max="8959" width="14.5546875" style="346" customWidth="1"/>
    <col min="8960" max="8960" width="38.5546875" style="346" customWidth="1"/>
    <col min="8961" max="8962" width="9.109375" style="346"/>
    <col min="8963" max="8975" width="0" style="346" hidden="1" customWidth="1"/>
    <col min="8976" max="8980" width="9.109375" style="346"/>
    <col min="8981" max="8986" width="0" style="346" hidden="1" customWidth="1"/>
    <col min="8987" max="9210" width="9.109375" style="346"/>
    <col min="9211" max="9211" width="12.5546875" style="346" customWidth="1"/>
    <col min="9212" max="9212" width="73.44140625" style="346" customWidth="1"/>
    <col min="9213" max="9213" width="8.6640625" style="346" customWidth="1"/>
    <col min="9214" max="9214" width="10.5546875" style="346" customWidth="1"/>
    <col min="9215" max="9215" width="14.5546875" style="346" customWidth="1"/>
    <col min="9216" max="9216" width="38.5546875" style="346" customWidth="1"/>
    <col min="9217" max="9218" width="9.109375" style="346"/>
    <col min="9219" max="9231" width="0" style="346" hidden="1" customWidth="1"/>
    <col min="9232" max="9236" width="9.109375" style="346"/>
    <col min="9237" max="9242" width="0" style="346" hidden="1" customWidth="1"/>
    <col min="9243" max="9466" width="9.109375" style="346"/>
    <col min="9467" max="9467" width="12.5546875" style="346" customWidth="1"/>
    <col min="9468" max="9468" width="73.44140625" style="346" customWidth="1"/>
    <col min="9469" max="9469" width="8.6640625" style="346" customWidth="1"/>
    <col min="9470" max="9470" width="10.5546875" style="346" customWidth="1"/>
    <col min="9471" max="9471" width="14.5546875" style="346" customWidth="1"/>
    <col min="9472" max="9472" width="38.5546875" style="346" customWidth="1"/>
    <col min="9473" max="9474" width="9.109375" style="346"/>
    <col min="9475" max="9487" width="0" style="346" hidden="1" customWidth="1"/>
    <col min="9488" max="9492" width="9.109375" style="346"/>
    <col min="9493" max="9498" width="0" style="346" hidden="1" customWidth="1"/>
    <col min="9499" max="9722" width="9.109375" style="346"/>
    <col min="9723" max="9723" width="12.5546875" style="346" customWidth="1"/>
    <col min="9724" max="9724" width="73.44140625" style="346" customWidth="1"/>
    <col min="9725" max="9725" width="8.6640625" style="346" customWidth="1"/>
    <col min="9726" max="9726" width="10.5546875" style="346" customWidth="1"/>
    <col min="9727" max="9727" width="14.5546875" style="346" customWidth="1"/>
    <col min="9728" max="9728" width="38.5546875" style="346" customWidth="1"/>
    <col min="9729" max="9730" width="9.109375" style="346"/>
    <col min="9731" max="9743" width="0" style="346" hidden="1" customWidth="1"/>
    <col min="9744" max="9748" width="9.109375" style="346"/>
    <col min="9749" max="9754" width="0" style="346" hidden="1" customWidth="1"/>
    <col min="9755" max="9978" width="9.109375" style="346"/>
    <col min="9979" max="9979" width="12.5546875" style="346" customWidth="1"/>
    <col min="9980" max="9980" width="73.44140625" style="346" customWidth="1"/>
    <col min="9981" max="9981" width="8.6640625" style="346" customWidth="1"/>
    <col min="9982" max="9982" width="10.5546875" style="346" customWidth="1"/>
    <col min="9983" max="9983" width="14.5546875" style="346" customWidth="1"/>
    <col min="9984" max="9984" width="38.5546875" style="346" customWidth="1"/>
    <col min="9985" max="9986" width="9.109375" style="346"/>
    <col min="9987" max="9999" width="0" style="346" hidden="1" customWidth="1"/>
    <col min="10000" max="10004" width="9.109375" style="346"/>
    <col min="10005" max="10010" width="0" style="346" hidden="1" customWidth="1"/>
    <col min="10011" max="10234" width="9.109375" style="346"/>
    <col min="10235" max="10235" width="12.5546875" style="346" customWidth="1"/>
    <col min="10236" max="10236" width="73.44140625" style="346" customWidth="1"/>
    <col min="10237" max="10237" width="8.6640625" style="346" customWidth="1"/>
    <col min="10238" max="10238" width="10.5546875" style="346" customWidth="1"/>
    <col min="10239" max="10239" width="14.5546875" style="346" customWidth="1"/>
    <col min="10240" max="10240" width="38.5546875" style="346" customWidth="1"/>
    <col min="10241" max="10242" width="9.109375" style="346"/>
    <col min="10243" max="10255" width="0" style="346" hidden="1" customWidth="1"/>
    <col min="10256" max="10260" width="9.109375" style="346"/>
    <col min="10261" max="10266" width="0" style="346" hidden="1" customWidth="1"/>
    <col min="10267" max="10490" width="9.109375" style="346"/>
    <col min="10491" max="10491" width="12.5546875" style="346" customWidth="1"/>
    <col min="10492" max="10492" width="73.44140625" style="346" customWidth="1"/>
    <col min="10493" max="10493" width="8.6640625" style="346" customWidth="1"/>
    <col min="10494" max="10494" width="10.5546875" style="346" customWidth="1"/>
    <col min="10495" max="10495" width="14.5546875" style="346" customWidth="1"/>
    <col min="10496" max="10496" width="38.5546875" style="346" customWidth="1"/>
    <col min="10497" max="10498" width="9.109375" style="346"/>
    <col min="10499" max="10511" width="0" style="346" hidden="1" customWidth="1"/>
    <col min="10512" max="10516" width="9.109375" style="346"/>
    <col min="10517" max="10522" width="0" style="346" hidden="1" customWidth="1"/>
    <col min="10523" max="10746" width="9.109375" style="346"/>
    <col min="10747" max="10747" width="12.5546875" style="346" customWidth="1"/>
    <col min="10748" max="10748" width="73.44140625" style="346" customWidth="1"/>
    <col min="10749" max="10749" width="8.6640625" style="346" customWidth="1"/>
    <col min="10750" max="10750" width="10.5546875" style="346" customWidth="1"/>
    <col min="10751" max="10751" width="14.5546875" style="346" customWidth="1"/>
    <col min="10752" max="10752" width="38.5546875" style="346" customWidth="1"/>
    <col min="10753" max="10754" width="9.109375" style="346"/>
    <col min="10755" max="10767" width="0" style="346" hidden="1" customWidth="1"/>
    <col min="10768" max="10772" width="9.109375" style="346"/>
    <col min="10773" max="10778" width="0" style="346" hidden="1" customWidth="1"/>
    <col min="10779" max="11002" width="9.109375" style="346"/>
    <col min="11003" max="11003" width="12.5546875" style="346" customWidth="1"/>
    <col min="11004" max="11004" width="73.44140625" style="346" customWidth="1"/>
    <col min="11005" max="11005" width="8.6640625" style="346" customWidth="1"/>
    <col min="11006" max="11006" width="10.5546875" style="346" customWidth="1"/>
    <col min="11007" max="11007" width="14.5546875" style="346" customWidth="1"/>
    <col min="11008" max="11008" width="38.5546875" style="346" customWidth="1"/>
    <col min="11009" max="11010" width="9.109375" style="346"/>
    <col min="11011" max="11023" width="0" style="346" hidden="1" customWidth="1"/>
    <col min="11024" max="11028" width="9.109375" style="346"/>
    <col min="11029" max="11034" width="0" style="346" hidden="1" customWidth="1"/>
    <col min="11035" max="11258" width="9.109375" style="346"/>
    <col min="11259" max="11259" width="12.5546875" style="346" customWidth="1"/>
    <col min="11260" max="11260" width="73.44140625" style="346" customWidth="1"/>
    <col min="11261" max="11261" width="8.6640625" style="346" customWidth="1"/>
    <col min="11262" max="11262" width="10.5546875" style="346" customWidth="1"/>
    <col min="11263" max="11263" width="14.5546875" style="346" customWidth="1"/>
    <col min="11264" max="11264" width="38.5546875" style="346" customWidth="1"/>
    <col min="11265" max="11266" width="9.109375" style="346"/>
    <col min="11267" max="11279" width="0" style="346" hidden="1" customWidth="1"/>
    <col min="11280" max="11284" width="9.109375" style="346"/>
    <col min="11285" max="11290" width="0" style="346" hidden="1" customWidth="1"/>
    <col min="11291" max="11514" width="9.109375" style="346"/>
    <col min="11515" max="11515" width="12.5546875" style="346" customWidth="1"/>
    <col min="11516" max="11516" width="73.44140625" style="346" customWidth="1"/>
    <col min="11517" max="11517" width="8.6640625" style="346" customWidth="1"/>
    <col min="11518" max="11518" width="10.5546875" style="346" customWidth="1"/>
    <col min="11519" max="11519" width="14.5546875" style="346" customWidth="1"/>
    <col min="11520" max="11520" width="38.5546875" style="346" customWidth="1"/>
    <col min="11521" max="11522" width="9.109375" style="346"/>
    <col min="11523" max="11535" width="0" style="346" hidden="1" customWidth="1"/>
    <col min="11536" max="11540" width="9.109375" style="346"/>
    <col min="11541" max="11546" width="0" style="346" hidden="1" customWidth="1"/>
    <col min="11547" max="11770" width="9.109375" style="346"/>
    <col min="11771" max="11771" width="12.5546875" style="346" customWidth="1"/>
    <col min="11772" max="11772" width="73.44140625" style="346" customWidth="1"/>
    <col min="11773" max="11773" width="8.6640625" style="346" customWidth="1"/>
    <col min="11774" max="11774" width="10.5546875" style="346" customWidth="1"/>
    <col min="11775" max="11775" width="14.5546875" style="346" customWidth="1"/>
    <col min="11776" max="11776" width="38.5546875" style="346" customWidth="1"/>
    <col min="11777" max="11778" width="9.109375" style="346"/>
    <col min="11779" max="11791" width="0" style="346" hidden="1" customWidth="1"/>
    <col min="11792" max="11796" width="9.109375" style="346"/>
    <col min="11797" max="11802" width="0" style="346" hidden="1" customWidth="1"/>
    <col min="11803" max="12026" width="9.109375" style="346"/>
    <col min="12027" max="12027" width="12.5546875" style="346" customWidth="1"/>
    <col min="12028" max="12028" width="73.44140625" style="346" customWidth="1"/>
    <col min="12029" max="12029" width="8.6640625" style="346" customWidth="1"/>
    <col min="12030" max="12030" width="10.5546875" style="346" customWidth="1"/>
    <col min="12031" max="12031" width="14.5546875" style="346" customWidth="1"/>
    <col min="12032" max="12032" width="38.5546875" style="346" customWidth="1"/>
    <col min="12033" max="12034" width="9.109375" style="346"/>
    <col min="12035" max="12047" width="0" style="346" hidden="1" customWidth="1"/>
    <col min="12048" max="12052" width="9.109375" style="346"/>
    <col min="12053" max="12058" width="0" style="346" hidden="1" customWidth="1"/>
    <col min="12059" max="12282" width="9.109375" style="346"/>
    <col min="12283" max="12283" width="12.5546875" style="346" customWidth="1"/>
    <col min="12284" max="12284" width="73.44140625" style="346" customWidth="1"/>
    <col min="12285" max="12285" width="8.6640625" style="346" customWidth="1"/>
    <col min="12286" max="12286" width="10.5546875" style="346" customWidth="1"/>
    <col min="12287" max="12287" width="14.5546875" style="346" customWidth="1"/>
    <col min="12288" max="12288" width="38.5546875" style="346" customWidth="1"/>
    <col min="12289" max="12290" width="9.109375" style="346"/>
    <col min="12291" max="12303" width="0" style="346" hidden="1" customWidth="1"/>
    <col min="12304" max="12308" width="9.109375" style="346"/>
    <col min="12309" max="12314" width="0" style="346" hidden="1" customWidth="1"/>
    <col min="12315" max="12538" width="9.109375" style="346"/>
    <col min="12539" max="12539" width="12.5546875" style="346" customWidth="1"/>
    <col min="12540" max="12540" width="73.44140625" style="346" customWidth="1"/>
    <col min="12541" max="12541" width="8.6640625" style="346" customWidth="1"/>
    <col min="12542" max="12542" width="10.5546875" style="346" customWidth="1"/>
    <col min="12543" max="12543" width="14.5546875" style="346" customWidth="1"/>
    <col min="12544" max="12544" width="38.5546875" style="346" customWidth="1"/>
    <col min="12545" max="12546" width="9.109375" style="346"/>
    <col min="12547" max="12559" width="0" style="346" hidden="1" customWidth="1"/>
    <col min="12560" max="12564" width="9.109375" style="346"/>
    <col min="12565" max="12570" width="0" style="346" hidden="1" customWidth="1"/>
    <col min="12571" max="12794" width="9.109375" style="346"/>
    <col min="12795" max="12795" width="12.5546875" style="346" customWidth="1"/>
    <col min="12796" max="12796" width="73.44140625" style="346" customWidth="1"/>
    <col min="12797" max="12797" width="8.6640625" style="346" customWidth="1"/>
    <col min="12798" max="12798" width="10.5546875" style="346" customWidth="1"/>
    <col min="12799" max="12799" width="14.5546875" style="346" customWidth="1"/>
    <col min="12800" max="12800" width="38.5546875" style="346" customWidth="1"/>
    <col min="12801" max="12802" width="9.109375" style="346"/>
    <col min="12803" max="12815" width="0" style="346" hidden="1" customWidth="1"/>
    <col min="12816" max="12820" width="9.109375" style="346"/>
    <col min="12821" max="12826" width="0" style="346" hidden="1" customWidth="1"/>
    <col min="12827" max="13050" width="9.109375" style="346"/>
    <col min="13051" max="13051" width="12.5546875" style="346" customWidth="1"/>
    <col min="13052" max="13052" width="73.44140625" style="346" customWidth="1"/>
    <col min="13053" max="13053" width="8.6640625" style="346" customWidth="1"/>
    <col min="13054" max="13054" width="10.5546875" style="346" customWidth="1"/>
    <col min="13055" max="13055" width="14.5546875" style="346" customWidth="1"/>
    <col min="13056" max="13056" width="38.5546875" style="346" customWidth="1"/>
    <col min="13057" max="13058" width="9.109375" style="346"/>
    <col min="13059" max="13071" width="0" style="346" hidden="1" customWidth="1"/>
    <col min="13072" max="13076" width="9.109375" style="346"/>
    <col min="13077" max="13082" width="0" style="346" hidden="1" customWidth="1"/>
    <col min="13083" max="13306" width="9.109375" style="346"/>
    <col min="13307" max="13307" width="12.5546875" style="346" customWidth="1"/>
    <col min="13308" max="13308" width="73.44140625" style="346" customWidth="1"/>
    <col min="13309" max="13309" width="8.6640625" style="346" customWidth="1"/>
    <col min="13310" max="13310" width="10.5546875" style="346" customWidth="1"/>
    <col min="13311" max="13311" width="14.5546875" style="346" customWidth="1"/>
    <col min="13312" max="13312" width="38.5546875" style="346" customWidth="1"/>
    <col min="13313" max="13314" width="9.109375" style="346"/>
    <col min="13315" max="13327" width="0" style="346" hidden="1" customWidth="1"/>
    <col min="13328" max="13332" width="9.109375" style="346"/>
    <col min="13333" max="13338" width="0" style="346" hidden="1" customWidth="1"/>
    <col min="13339" max="13562" width="9.109375" style="346"/>
    <col min="13563" max="13563" width="12.5546875" style="346" customWidth="1"/>
    <col min="13564" max="13564" width="73.44140625" style="346" customWidth="1"/>
    <col min="13565" max="13565" width="8.6640625" style="346" customWidth="1"/>
    <col min="13566" max="13566" width="10.5546875" style="346" customWidth="1"/>
    <col min="13567" max="13567" width="14.5546875" style="346" customWidth="1"/>
    <col min="13568" max="13568" width="38.5546875" style="346" customWidth="1"/>
    <col min="13569" max="13570" width="9.109375" style="346"/>
    <col min="13571" max="13583" width="0" style="346" hidden="1" customWidth="1"/>
    <col min="13584" max="13588" width="9.109375" style="346"/>
    <col min="13589" max="13594" width="0" style="346" hidden="1" customWidth="1"/>
    <col min="13595" max="13818" width="9.109375" style="346"/>
    <col min="13819" max="13819" width="12.5546875" style="346" customWidth="1"/>
    <col min="13820" max="13820" width="73.44140625" style="346" customWidth="1"/>
    <col min="13821" max="13821" width="8.6640625" style="346" customWidth="1"/>
    <col min="13822" max="13822" width="10.5546875" style="346" customWidth="1"/>
    <col min="13823" max="13823" width="14.5546875" style="346" customWidth="1"/>
    <col min="13824" max="13824" width="38.5546875" style="346" customWidth="1"/>
    <col min="13825" max="13826" width="9.109375" style="346"/>
    <col min="13827" max="13839" width="0" style="346" hidden="1" customWidth="1"/>
    <col min="13840" max="13844" width="9.109375" style="346"/>
    <col min="13845" max="13850" width="0" style="346" hidden="1" customWidth="1"/>
    <col min="13851" max="14074" width="9.109375" style="346"/>
    <col min="14075" max="14075" width="12.5546875" style="346" customWidth="1"/>
    <col min="14076" max="14076" width="73.44140625" style="346" customWidth="1"/>
    <col min="14077" max="14077" width="8.6640625" style="346" customWidth="1"/>
    <col min="14078" max="14078" width="10.5546875" style="346" customWidth="1"/>
    <col min="14079" max="14079" width="14.5546875" style="346" customWidth="1"/>
    <col min="14080" max="14080" width="38.5546875" style="346" customWidth="1"/>
    <col min="14081" max="14082" width="9.109375" style="346"/>
    <col min="14083" max="14095" width="0" style="346" hidden="1" customWidth="1"/>
    <col min="14096" max="14100" width="9.109375" style="346"/>
    <col min="14101" max="14106" width="0" style="346" hidden="1" customWidth="1"/>
    <col min="14107" max="14330" width="9.109375" style="346"/>
    <col min="14331" max="14331" width="12.5546875" style="346" customWidth="1"/>
    <col min="14332" max="14332" width="73.44140625" style="346" customWidth="1"/>
    <col min="14333" max="14333" width="8.6640625" style="346" customWidth="1"/>
    <col min="14334" max="14334" width="10.5546875" style="346" customWidth="1"/>
    <col min="14335" max="14335" width="14.5546875" style="346" customWidth="1"/>
    <col min="14336" max="14336" width="38.5546875" style="346" customWidth="1"/>
    <col min="14337" max="14338" width="9.109375" style="346"/>
    <col min="14339" max="14351" width="0" style="346" hidden="1" customWidth="1"/>
    <col min="14352" max="14356" width="9.109375" style="346"/>
    <col min="14357" max="14362" width="0" style="346" hidden="1" customWidth="1"/>
    <col min="14363" max="14586" width="9.109375" style="346"/>
    <col min="14587" max="14587" width="12.5546875" style="346" customWidth="1"/>
    <col min="14588" max="14588" width="73.44140625" style="346" customWidth="1"/>
    <col min="14589" max="14589" width="8.6640625" style="346" customWidth="1"/>
    <col min="14590" max="14590" width="10.5546875" style="346" customWidth="1"/>
    <col min="14591" max="14591" width="14.5546875" style="346" customWidth="1"/>
    <col min="14592" max="14592" width="38.5546875" style="346" customWidth="1"/>
    <col min="14593" max="14594" width="9.109375" style="346"/>
    <col min="14595" max="14607" width="0" style="346" hidden="1" customWidth="1"/>
    <col min="14608" max="14612" width="9.109375" style="346"/>
    <col min="14613" max="14618" width="0" style="346" hidden="1" customWidth="1"/>
    <col min="14619" max="14842" width="9.109375" style="346"/>
    <col min="14843" max="14843" width="12.5546875" style="346" customWidth="1"/>
    <col min="14844" max="14844" width="73.44140625" style="346" customWidth="1"/>
    <col min="14845" max="14845" width="8.6640625" style="346" customWidth="1"/>
    <col min="14846" max="14846" width="10.5546875" style="346" customWidth="1"/>
    <col min="14847" max="14847" width="14.5546875" style="346" customWidth="1"/>
    <col min="14848" max="14848" width="38.5546875" style="346" customWidth="1"/>
    <col min="14849" max="14850" width="9.109375" style="346"/>
    <col min="14851" max="14863" width="0" style="346" hidden="1" customWidth="1"/>
    <col min="14864" max="14868" width="9.109375" style="346"/>
    <col min="14869" max="14874" width="0" style="346" hidden="1" customWidth="1"/>
    <col min="14875" max="15098" width="9.109375" style="346"/>
    <col min="15099" max="15099" width="12.5546875" style="346" customWidth="1"/>
    <col min="15100" max="15100" width="73.44140625" style="346" customWidth="1"/>
    <col min="15101" max="15101" width="8.6640625" style="346" customWidth="1"/>
    <col min="15102" max="15102" width="10.5546875" style="346" customWidth="1"/>
    <col min="15103" max="15103" width="14.5546875" style="346" customWidth="1"/>
    <col min="15104" max="15104" width="38.5546875" style="346" customWidth="1"/>
    <col min="15105" max="15106" width="9.109375" style="346"/>
    <col min="15107" max="15119" width="0" style="346" hidden="1" customWidth="1"/>
    <col min="15120" max="15124" width="9.109375" style="346"/>
    <col min="15125" max="15130" width="0" style="346" hidden="1" customWidth="1"/>
    <col min="15131" max="15354" width="9.109375" style="346"/>
    <col min="15355" max="15355" width="12.5546875" style="346" customWidth="1"/>
    <col min="15356" max="15356" width="73.44140625" style="346" customWidth="1"/>
    <col min="15357" max="15357" width="8.6640625" style="346" customWidth="1"/>
    <col min="15358" max="15358" width="10.5546875" style="346" customWidth="1"/>
    <col min="15359" max="15359" width="14.5546875" style="346" customWidth="1"/>
    <col min="15360" max="15360" width="38.5546875" style="346" customWidth="1"/>
    <col min="15361" max="15362" width="9.109375" style="346"/>
    <col min="15363" max="15375" width="0" style="346" hidden="1" customWidth="1"/>
    <col min="15376" max="15380" width="9.109375" style="346"/>
    <col min="15381" max="15386" width="0" style="346" hidden="1" customWidth="1"/>
    <col min="15387" max="15610" width="9.109375" style="346"/>
    <col min="15611" max="15611" width="12.5546875" style="346" customWidth="1"/>
    <col min="15612" max="15612" width="73.44140625" style="346" customWidth="1"/>
    <col min="15613" max="15613" width="8.6640625" style="346" customWidth="1"/>
    <col min="15614" max="15614" width="10.5546875" style="346" customWidth="1"/>
    <col min="15615" max="15615" width="14.5546875" style="346" customWidth="1"/>
    <col min="15616" max="15616" width="38.5546875" style="346" customWidth="1"/>
    <col min="15617" max="15618" width="9.109375" style="346"/>
    <col min="15619" max="15631" width="0" style="346" hidden="1" customWidth="1"/>
    <col min="15632" max="15636" width="9.109375" style="346"/>
    <col min="15637" max="15642" width="0" style="346" hidden="1" customWidth="1"/>
    <col min="15643" max="15866" width="9.109375" style="346"/>
    <col min="15867" max="15867" width="12.5546875" style="346" customWidth="1"/>
    <col min="15868" max="15868" width="73.44140625" style="346" customWidth="1"/>
    <col min="15869" max="15869" width="8.6640625" style="346" customWidth="1"/>
    <col min="15870" max="15870" width="10.5546875" style="346" customWidth="1"/>
    <col min="15871" max="15871" width="14.5546875" style="346" customWidth="1"/>
    <col min="15872" max="15872" width="38.5546875" style="346" customWidth="1"/>
    <col min="15873" max="15874" width="9.109375" style="346"/>
    <col min="15875" max="15887" width="0" style="346" hidden="1" customWidth="1"/>
    <col min="15888" max="15892" width="9.109375" style="346"/>
    <col min="15893" max="15898" width="0" style="346" hidden="1" customWidth="1"/>
    <col min="15899" max="16122" width="9.109375" style="346"/>
    <col min="16123" max="16123" width="12.5546875" style="346" customWidth="1"/>
    <col min="16124" max="16124" width="73.44140625" style="346" customWidth="1"/>
    <col min="16125" max="16125" width="8.6640625" style="346" customWidth="1"/>
    <col min="16126" max="16126" width="10.5546875" style="346" customWidth="1"/>
    <col min="16127" max="16127" width="14.5546875" style="346" customWidth="1"/>
    <col min="16128" max="16128" width="38.5546875" style="346" customWidth="1"/>
    <col min="16129" max="16130" width="9.109375" style="346"/>
    <col min="16131" max="16143" width="0" style="346" hidden="1" customWidth="1"/>
    <col min="16144" max="16148" width="9.109375" style="346"/>
    <col min="16149" max="16154" width="0" style="346" hidden="1" customWidth="1"/>
    <col min="16155" max="16384" width="9.109375" style="346"/>
  </cols>
  <sheetData>
    <row r="1" spans="1:38" s="15" customFormat="1">
      <c r="A1" s="29" t="str">
        <f>Cover!B3</f>
        <v>Specification No.: CC-CS/93-NER/SS-4007/3/G2</v>
      </c>
      <c r="B1" s="739"/>
      <c r="C1" s="739"/>
      <c r="D1" s="739"/>
      <c r="E1" s="739"/>
      <c r="F1" s="29"/>
      <c r="G1" s="739"/>
      <c r="H1" s="739"/>
      <c r="I1" s="29"/>
      <c r="J1" s="29"/>
      <c r="K1" s="29"/>
      <c r="L1" s="509"/>
      <c r="M1" s="13"/>
      <c r="N1" s="13"/>
      <c r="O1" s="2"/>
      <c r="P1" s="3" t="s">
        <v>21</v>
      </c>
      <c r="Q1" s="14"/>
      <c r="R1" s="14"/>
      <c r="S1" s="14"/>
      <c r="T1" s="14"/>
      <c r="U1" s="16"/>
      <c r="V1" s="16"/>
      <c r="W1" s="16"/>
      <c r="X1" s="16"/>
      <c r="Y1" s="16"/>
      <c r="Z1" s="16"/>
      <c r="AA1" s="14"/>
      <c r="AB1" s="14"/>
      <c r="AC1" s="14"/>
      <c r="AD1" s="14"/>
      <c r="AE1" s="14"/>
      <c r="AF1" s="14"/>
      <c r="AG1" s="14"/>
      <c r="AH1" s="14"/>
      <c r="AI1" s="14"/>
      <c r="AJ1" s="14"/>
      <c r="AK1" s="14"/>
      <c r="AL1" s="14"/>
    </row>
    <row r="2" spans="1:38" s="15" customFormat="1">
      <c r="A2" s="30"/>
      <c r="B2" s="740"/>
      <c r="C2" s="740"/>
      <c r="D2" s="740"/>
      <c r="E2" s="740"/>
      <c r="F2" s="30"/>
      <c r="G2" s="740"/>
      <c r="H2" s="740"/>
      <c r="I2" s="30"/>
      <c r="J2" s="30"/>
      <c r="K2" s="30"/>
      <c r="L2" s="498"/>
      <c r="M2" s="6"/>
      <c r="N2" s="6"/>
      <c r="O2" s="5"/>
      <c r="P2" s="5"/>
      <c r="Q2" s="14"/>
      <c r="R2" s="14"/>
      <c r="S2" s="14"/>
      <c r="T2" s="14"/>
      <c r="U2" s="16"/>
      <c r="V2" s="16"/>
      <c r="W2" s="16"/>
      <c r="X2" s="16"/>
      <c r="Y2" s="16"/>
      <c r="Z2" s="16"/>
      <c r="AA2" s="14"/>
      <c r="AB2" s="14"/>
      <c r="AC2" s="14"/>
      <c r="AD2" s="14"/>
      <c r="AE2" s="14"/>
      <c r="AF2" s="14"/>
      <c r="AG2" s="14"/>
      <c r="AH2" s="14"/>
      <c r="AI2" s="14"/>
      <c r="AJ2" s="14"/>
      <c r="AK2" s="14"/>
      <c r="AL2" s="14"/>
    </row>
    <row r="3" spans="1:38" s="15" customFormat="1" ht="52.95" customHeight="1">
      <c r="A3" s="960" t="str">
        <f>Cover!$B$2</f>
        <v>Substation Package SIK-SS01 including Transformers for (1) 220/132kV Legship Pool (New) s/s,  (2) 132/66/11kV Dikchu pool (new) s/s, (3) 66/11kV Makha (New) s/s, (4) 66/11kV Temi (New) s/s (5) 66/11kV Khamdong (New) s/s, (6) 66/11kV Kumrek (New) s/s, (7) 66/11kV Namthang (New) s/s, (8) 66/11kV Rorathang (New) s/s, (9) 66/11kV Mamring s/s Extn under “Comprehensive Scheme for Strengthening of Trans. Sys. &amp; Dist. Sys. In Sikkim”</v>
      </c>
      <c r="B3" s="960"/>
      <c r="C3" s="960"/>
      <c r="D3" s="960"/>
      <c r="E3" s="960"/>
      <c r="F3" s="960"/>
      <c r="G3" s="960"/>
      <c r="H3" s="960"/>
      <c r="I3" s="960"/>
      <c r="J3" s="960"/>
      <c r="K3" s="960"/>
      <c r="L3" s="960"/>
      <c r="M3" s="960"/>
      <c r="N3" s="960"/>
      <c r="O3" s="960"/>
      <c r="P3" s="960"/>
      <c r="Q3" s="14"/>
      <c r="R3" s="14"/>
      <c r="S3" s="14"/>
      <c r="T3" s="14"/>
      <c r="U3" s="18" t="s">
        <v>22</v>
      </c>
      <c r="V3" s="16"/>
      <c r="W3" s="31">
        <f>IF(ISERROR(#REF!/('[1]Sch-6'!D14+'[1]Sch-6'!D16+'[1]Sch-6'!D18)),0,#REF!/( '[1]Sch-6'!D14+'[1]Sch-6'!D16+'[1]Sch-6'!D18))</f>
        <v>0</v>
      </c>
      <c r="X3" s="16"/>
      <c r="Y3" s="16"/>
      <c r="Z3" s="16"/>
      <c r="AA3" s="14"/>
      <c r="AB3" s="14"/>
      <c r="AC3" s="14"/>
      <c r="AD3" s="14"/>
      <c r="AE3" s="14"/>
      <c r="AF3" s="14"/>
      <c r="AG3" s="14"/>
      <c r="AH3" s="14"/>
      <c r="AI3" s="14"/>
      <c r="AJ3" s="14"/>
      <c r="AK3" s="14"/>
      <c r="AL3" s="14"/>
    </row>
    <row r="4" spans="1:38" s="15" customFormat="1">
      <c r="A4" s="961" t="s">
        <v>23</v>
      </c>
      <c r="B4" s="961"/>
      <c r="C4" s="961"/>
      <c r="D4" s="961"/>
      <c r="E4" s="961"/>
      <c r="F4" s="961"/>
      <c r="G4" s="961"/>
      <c r="H4" s="961"/>
      <c r="I4" s="961"/>
      <c r="J4" s="961"/>
      <c r="K4" s="961"/>
      <c r="L4" s="961"/>
      <c r="M4" s="961"/>
      <c r="N4" s="961"/>
      <c r="O4" s="961"/>
      <c r="P4" s="961"/>
      <c r="Q4" s="14"/>
      <c r="R4" s="14"/>
      <c r="S4" s="14"/>
      <c r="T4" s="14"/>
      <c r="U4" s="18" t="s">
        <v>24</v>
      </c>
      <c r="V4" s="16"/>
      <c r="W4" s="32" t="e">
        <f>#REF!</f>
        <v>#REF!</v>
      </c>
      <c r="X4" s="16"/>
      <c r="Y4" s="16"/>
      <c r="Z4" s="16"/>
      <c r="AA4" s="14"/>
      <c r="AB4" s="14"/>
      <c r="AC4" s="14"/>
      <c r="AD4" s="14"/>
      <c r="AE4" s="14"/>
      <c r="AF4" s="14"/>
      <c r="AG4" s="14"/>
      <c r="AH4" s="14"/>
      <c r="AI4" s="14"/>
      <c r="AJ4" s="14"/>
      <c r="AK4" s="14"/>
      <c r="AL4" s="14"/>
    </row>
    <row r="5" spans="1:38" s="15" customFormat="1">
      <c r="A5" s="33"/>
      <c r="B5" s="741"/>
      <c r="C5" s="741"/>
      <c r="D5" s="741"/>
      <c r="E5" s="741"/>
      <c r="F5" s="33"/>
      <c r="G5" s="741"/>
      <c r="H5" s="741"/>
      <c r="I5" s="33"/>
      <c r="J5" s="33"/>
      <c r="K5" s="33"/>
      <c r="L5" s="20"/>
      <c r="M5" s="19"/>
      <c r="N5" s="19"/>
      <c r="O5" s="21"/>
      <c r="P5" s="21"/>
      <c r="Q5" s="14"/>
      <c r="R5" s="14"/>
      <c r="S5" s="14"/>
      <c r="T5" s="14"/>
      <c r="U5" s="18" t="s">
        <v>25</v>
      </c>
      <c r="V5" s="16"/>
      <c r="W5" s="32">
        <f>IF(ISERROR(#REF!/#REF!),0,#REF! /#REF!)</f>
        <v>0</v>
      </c>
      <c r="X5" s="16"/>
      <c r="Y5" s="16"/>
      <c r="Z5" s="16"/>
      <c r="AA5" s="14"/>
      <c r="AB5" s="14"/>
      <c r="AC5" s="14"/>
      <c r="AD5" s="14"/>
      <c r="AE5" s="14"/>
      <c r="AF5" s="14"/>
      <c r="AG5" s="14"/>
      <c r="AH5" s="14"/>
      <c r="AI5" s="14"/>
      <c r="AJ5" s="14"/>
      <c r="AK5" s="14"/>
      <c r="AL5" s="14"/>
    </row>
    <row r="6" spans="1:38" s="15" customFormat="1">
      <c r="A6" s="34" t="str">
        <f>'Sch-1'!A6</f>
        <v>Bidder’s Name and Address  (Lead Partner) :</v>
      </c>
      <c r="B6" s="742"/>
      <c r="C6" s="742"/>
      <c r="D6" s="742"/>
      <c r="E6" s="742"/>
      <c r="F6" s="34"/>
      <c r="G6" s="742"/>
      <c r="H6" s="742"/>
      <c r="I6" s="34"/>
      <c r="J6" s="34"/>
      <c r="K6" s="34"/>
      <c r="L6" s="510"/>
      <c r="M6" s="22"/>
      <c r="N6" s="22"/>
      <c r="O6" s="23" t="s">
        <v>1</v>
      </c>
      <c r="P6" s="5"/>
      <c r="Q6" s="14"/>
      <c r="R6" s="14"/>
      <c r="S6" s="14"/>
      <c r="T6" s="14"/>
      <c r="U6" s="18" t="s">
        <v>26</v>
      </c>
      <c r="V6" s="16"/>
      <c r="W6" s="32" t="e">
        <f>#REF!</f>
        <v>#REF!</v>
      </c>
      <c r="X6" s="16"/>
      <c r="Y6" s="16"/>
      <c r="Z6" s="16"/>
      <c r="AA6" s="14"/>
      <c r="AB6" s="14"/>
      <c r="AC6" s="14"/>
      <c r="AD6" s="14"/>
      <c r="AE6" s="14"/>
      <c r="AF6" s="14"/>
      <c r="AG6" s="14"/>
      <c r="AH6" s="14"/>
      <c r="AI6" s="14"/>
      <c r="AJ6" s="14"/>
      <c r="AK6" s="14"/>
      <c r="AL6" s="14"/>
    </row>
    <row r="7" spans="1:38" s="15" customFormat="1" ht="22.95" customHeight="1">
      <c r="A7" s="973" t="str">
        <f>'Sch-2'!A7:H7</f>
        <v/>
      </c>
      <c r="B7" s="973"/>
      <c r="C7" s="973"/>
      <c r="D7" s="973"/>
      <c r="E7" s="973"/>
      <c r="F7" s="973"/>
      <c r="G7" s="795"/>
      <c r="H7" s="795"/>
      <c r="I7" s="795"/>
      <c r="J7" s="795"/>
      <c r="K7" s="795"/>
      <c r="L7" s="795"/>
      <c r="M7" s="795"/>
      <c r="N7" s="795"/>
      <c r="O7" s="24" t="str">
        <f>'Sch-1'!L7</f>
        <v>Contract Services</v>
      </c>
      <c r="P7" s="5"/>
      <c r="Q7" s="14"/>
      <c r="R7" s="14"/>
      <c r="S7" s="14"/>
      <c r="T7" s="14"/>
      <c r="U7" s="18" t="s">
        <v>27</v>
      </c>
      <c r="V7" s="16"/>
      <c r="W7" s="31" t="e">
        <f>SUM(W3:W6)</f>
        <v>#REF!</v>
      </c>
      <c r="X7" s="16"/>
      <c r="Y7" s="16"/>
      <c r="Z7" s="16"/>
      <c r="AA7" s="14"/>
      <c r="AB7" s="14"/>
      <c r="AC7" s="14"/>
      <c r="AD7" s="14"/>
      <c r="AE7" s="14"/>
      <c r="AF7" s="14"/>
      <c r="AG7" s="14"/>
      <c r="AH7" s="14"/>
      <c r="AI7" s="14"/>
      <c r="AJ7" s="14"/>
      <c r="AK7" s="14"/>
      <c r="AL7" s="14"/>
    </row>
    <row r="8" spans="1:38" s="15" customFormat="1">
      <c r="A8" s="35" t="s">
        <v>16</v>
      </c>
      <c r="B8" s="748"/>
      <c r="C8" s="735" t="str">
        <f>IF('Sch-1'!C8=0, "", 'Sch-1'!C8)</f>
        <v/>
      </c>
      <c r="D8" s="735"/>
      <c r="E8" s="735"/>
      <c r="F8" s="419"/>
      <c r="G8" s="735"/>
      <c r="H8" s="735"/>
      <c r="I8" s="419"/>
      <c r="J8" s="419"/>
      <c r="K8" s="419"/>
      <c r="L8" s="511"/>
      <c r="M8" s="730"/>
      <c r="N8" s="730"/>
      <c r="O8" s="24" t="str">
        <f>'Sch-1'!L8</f>
        <v>Power Grid Corporation of India Ltd.,</v>
      </c>
      <c r="P8" s="5"/>
      <c r="Q8" s="14"/>
      <c r="R8" s="14"/>
      <c r="S8" s="14"/>
      <c r="T8" s="14"/>
      <c r="U8" s="16"/>
      <c r="V8" s="16"/>
      <c r="W8" s="16"/>
      <c r="X8" s="16"/>
      <c r="Y8" s="16"/>
      <c r="Z8" s="16"/>
      <c r="AA8" s="14"/>
      <c r="AB8" s="14"/>
      <c r="AC8" s="14"/>
      <c r="AD8" s="14"/>
      <c r="AE8" s="14"/>
      <c r="AF8" s="14"/>
      <c r="AG8" s="14"/>
      <c r="AH8" s="14"/>
      <c r="AI8" s="14"/>
      <c r="AJ8" s="14"/>
      <c r="AK8" s="14"/>
      <c r="AL8" s="14"/>
    </row>
    <row r="9" spans="1:38" s="15" customFormat="1">
      <c r="A9" s="35" t="s">
        <v>17</v>
      </c>
      <c r="B9" s="748"/>
      <c r="C9" s="735" t="str">
        <f>IF('Sch-1'!C9=0, "", 'Sch-1'!C9)</f>
        <v/>
      </c>
      <c r="D9" s="735"/>
      <c r="E9" s="735"/>
      <c r="F9" s="419"/>
      <c r="G9" s="735"/>
      <c r="H9" s="735"/>
      <c r="I9" s="419"/>
      <c r="J9" s="419"/>
      <c r="K9" s="419"/>
      <c r="L9" s="511"/>
      <c r="M9" s="730"/>
      <c r="N9" s="730"/>
      <c r="O9" s="24" t="str">
        <f>'Sch-1'!L9</f>
        <v>"Saudamini", Plot No.-2</v>
      </c>
      <c r="P9" s="5"/>
      <c r="Q9" s="14"/>
      <c r="R9" s="14"/>
      <c r="S9" s="14"/>
      <c r="T9" s="14"/>
      <c r="U9" s="16"/>
      <c r="V9" s="16"/>
      <c r="W9" s="16"/>
      <c r="X9" s="16"/>
      <c r="Y9" s="16"/>
      <c r="Z9" s="16"/>
      <c r="AA9" s="14"/>
      <c r="AB9" s="14"/>
      <c r="AC9" s="14"/>
      <c r="AD9" s="14"/>
      <c r="AE9" s="14"/>
      <c r="AF9" s="14"/>
      <c r="AG9" s="14"/>
      <c r="AH9" s="14"/>
      <c r="AI9" s="14"/>
      <c r="AJ9" s="14"/>
      <c r="AK9" s="14"/>
      <c r="AL9" s="14"/>
    </row>
    <row r="10" spans="1:38" s="15" customFormat="1">
      <c r="A10" s="36"/>
      <c r="B10" s="743"/>
      <c r="C10" s="735" t="str">
        <f>IF('Sch-1'!C10=0, "", 'Sch-1'!C10)</f>
        <v/>
      </c>
      <c r="D10" s="735"/>
      <c r="E10" s="735"/>
      <c r="F10" s="419"/>
      <c r="G10" s="735"/>
      <c r="H10" s="735"/>
      <c r="I10" s="419"/>
      <c r="J10" s="419"/>
      <c r="K10" s="419"/>
      <c r="L10" s="511"/>
      <c r="M10" s="730"/>
      <c r="N10" s="730"/>
      <c r="O10" s="24" t="str">
        <f>'Sch-1'!L10</f>
        <v xml:space="preserve">Sector-29, </v>
      </c>
      <c r="P10" s="5"/>
      <c r="Q10" s="14"/>
      <c r="R10" s="14"/>
      <c r="S10" s="14"/>
      <c r="T10" s="14"/>
      <c r="U10" s="18" t="s">
        <v>28</v>
      </c>
      <c r="V10" s="16"/>
      <c r="W10" s="32">
        <f>'[1]Sch-1'!Q10</f>
        <v>0</v>
      </c>
      <c r="X10" s="16"/>
      <c r="Y10" s="16"/>
      <c r="Z10" s="16"/>
      <c r="AA10" s="14"/>
      <c r="AB10" s="14"/>
      <c r="AC10" s="14"/>
      <c r="AD10" s="14"/>
      <c r="AE10" s="14"/>
      <c r="AF10" s="14"/>
      <c r="AG10" s="14"/>
      <c r="AH10" s="14"/>
      <c r="AI10" s="14"/>
      <c r="AJ10" s="14"/>
      <c r="AK10" s="14"/>
      <c r="AL10" s="14"/>
    </row>
    <row r="11" spans="1:38" s="15" customFormat="1">
      <c r="A11" s="36"/>
      <c r="B11" s="743"/>
      <c r="C11" s="735" t="str">
        <f>IF('Sch-1'!C11=0, "", 'Sch-1'!C11)</f>
        <v/>
      </c>
      <c r="D11" s="735"/>
      <c r="E11" s="735"/>
      <c r="F11" s="419"/>
      <c r="G11" s="735"/>
      <c r="H11" s="735"/>
      <c r="I11" s="419"/>
      <c r="J11" s="419"/>
      <c r="K11" s="419"/>
      <c r="L11" s="511"/>
      <c r="M11" s="730"/>
      <c r="N11" s="730"/>
      <c r="O11" s="24" t="str">
        <f>'Sch-1'!L11</f>
        <v>Gurgaon (Haryana) - 122001</v>
      </c>
      <c r="P11" s="5"/>
      <c r="Q11" s="14"/>
      <c r="R11" s="14"/>
      <c r="S11" s="14"/>
      <c r="T11" s="14"/>
      <c r="U11" s="18"/>
      <c r="V11" s="16"/>
      <c r="W11" s="32"/>
      <c r="X11" s="16"/>
      <c r="Y11" s="16"/>
      <c r="Z11" s="16"/>
      <c r="AA11" s="14"/>
      <c r="AB11" s="14"/>
      <c r="AC11" s="14"/>
      <c r="AD11" s="14"/>
      <c r="AE11" s="14"/>
      <c r="AF11" s="14"/>
      <c r="AG11" s="14"/>
      <c r="AH11" s="14"/>
      <c r="AI11" s="14"/>
      <c r="AJ11" s="14"/>
      <c r="AK11" s="14"/>
      <c r="AL11" s="14"/>
    </row>
    <row r="12" spans="1:38" s="15" customFormat="1">
      <c r="A12" s="36"/>
      <c r="B12" s="743"/>
      <c r="C12" s="743"/>
      <c r="D12" s="743"/>
      <c r="E12" s="743"/>
      <c r="F12" s="36"/>
      <c r="G12" s="743"/>
      <c r="H12" s="743"/>
      <c r="I12" s="36"/>
      <c r="J12" s="36"/>
      <c r="K12" s="36"/>
      <c r="L12" s="511"/>
      <c r="M12" s="735"/>
      <c r="N12" s="735"/>
      <c r="O12" s="24"/>
      <c r="P12" s="5"/>
      <c r="Q12" s="14"/>
      <c r="R12" s="14"/>
      <c r="S12" s="14"/>
      <c r="T12" s="14"/>
      <c r="U12" s="18"/>
      <c r="V12" s="16"/>
      <c r="W12" s="32"/>
      <c r="X12" s="16"/>
      <c r="Y12" s="16"/>
      <c r="Z12" s="16"/>
      <c r="AA12" s="14"/>
      <c r="AB12" s="14"/>
      <c r="AC12" s="14"/>
      <c r="AD12" s="14"/>
      <c r="AE12" s="14"/>
      <c r="AF12" s="14"/>
      <c r="AG12" s="14"/>
      <c r="AH12" s="14"/>
      <c r="AI12" s="14"/>
      <c r="AJ12" s="14"/>
      <c r="AK12" s="14"/>
      <c r="AL12" s="14"/>
    </row>
    <row r="13" spans="1:38" s="15" customFormat="1" ht="25.5" customHeight="1" thickBot="1">
      <c r="A13" s="972" t="s">
        <v>29</v>
      </c>
      <c r="B13" s="972"/>
      <c r="C13" s="972"/>
      <c r="D13" s="972"/>
      <c r="E13" s="972"/>
      <c r="F13" s="972"/>
      <c r="G13" s="972"/>
      <c r="H13" s="972"/>
      <c r="I13" s="972"/>
      <c r="J13" s="972"/>
      <c r="K13" s="972"/>
      <c r="L13" s="972"/>
      <c r="M13" s="972"/>
      <c r="N13" s="972"/>
      <c r="O13" s="35"/>
      <c r="P13" s="12" t="s">
        <v>7</v>
      </c>
      <c r="Q13" s="14"/>
      <c r="R13" s="14"/>
      <c r="S13" s="14"/>
      <c r="T13" s="14"/>
      <c r="U13" s="16"/>
      <c r="V13" s="971" t="s">
        <v>30</v>
      </c>
      <c r="W13" s="971"/>
      <c r="X13" s="341" t="s">
        <v>31</v>
      </c>
      <c r="Y13" s="971" t="s">
        <v>32</v>
      </c>
      <c r="Z13" s="971"/>
      <c r="AA13" s="14"/>
      <c r="AB13" s="14"/>
      <c r="AC13" s="14"/>
      <c r="AD13" s="14"/>
      <c r="AE13" s="14"/>
      <c r="AF13" s="14"/>
      <c r="AG13" s="14"/>
      <c r="AH13" s="14"/>
      <c r="AI13" s="14"/>
      <c r="AJ13" s="14"/>
      <c r="AK13" s="14"/>
      <c r="AL13" s="14"/>
    </row>
    <row r="14" spans="1:38" s="15" customFormat="1" ht="99" customHeight="1">
      <c r="A14" s="684" t="s">
        <v>8</v>
      </c>
      <c r="B14" s="685" t="s">
        <v>254</v>
      </c>
      <c r="C14" s="685" t="s">
        <v>266</v>
      </c>
      <c r="D14" s="40" t="s">
        <v>265</v>
      </c>
      <c r="E14" s="40" t="s">
        <v>267</v>
      </c>
      <c r="F14" s="40" t="s">
        <v>268</v>
      </c>
      <c r="G14" s="684" t="s">
        <v>35</v>
      </c>
      <c r="H14" s="684" t="s">
        <v>310</v>
      </c>
      <c r="I14" s="684" t="s">
        <v>311</v>
      </c>
      <c r="J14" s="684" t="s">
        <v>312</v>
      </c>
      <c r="K14" s="684" t="s">
        <v>313</v>
      </c>
      <c r="L14" s="40" t="s">
        <v>18</v>
      </c>
      <c r="M14" s="39" t="s">
        <v>10</v>
      </c>
      <c r="N14" s="39" t="s">
        <v>19</v>
      </c>
      <c r="O14" s="40" t="s">
        <v>37</v>
      </c>
      <c r="P14" s="40" t="s">
        <v>38</v>
      </c>
      <c r="Q14" s="14"/>
      <c r="R14" s="14"/>
      <c r="S14" s="14"/>
      <c r="T14" s="14"/>
      <c r="U14" s="16"/>
      <c r="V14" s="41" t="s">
        <v>33</v>
      </c>
      <c r="W14" s="41" t="s">
        <v>34</v>
      </c>
      <c r="X14" s="341"/>
      <c r="Y14" s="41" t="s">
        <v>33</v>
      </c>
      <c r="Z14" s="41" t="s">
        <v>34</v>
      </c>
      <c r="AA14" s="14"/>
      <c r="AB14" s="14"/>
      <c r="AC14" s="14"/>
      <c r="AD14" s="14"/>
      <c r="AE14" s="14"/>
      <c r="AF14" s="14"/>
      <c r="AG14" s="14"/>
      <c r="AH14" s="14"/>
      <c r="AI14" s="14"/>
      <c r="AJ14" s="14"/>
      <c r="AK14" s="14"/>
      <c r="AL14" s="14"/>
    </row>
    <row r="15" spans="1:38" s="15" customFormat="1">
      <c r="A15" s="27">
        <v>1</v>
      </c>
      <c r="B15" s="27">
        <v>2</v>
      </c>
      <c r="C15" s="27">
        <v>3</v>
      </c>
      <c r="D15" s="27">
        <v>4</v>
      </c>
      <c r="E15" s="27">
        <v>5</v>
      </c>
      <c r="F15" s="27">
        <v>6</v>
      </c>
      <c r="G15" s="27">
        <v>7</v>
      </c>
      <c r="H15" s="27">
        <v>8</v>
      </c>
      <c r="I15" s="27">
        <v>9</v>
      </c>
      <c r="J15" s="27">
        <v>10</v>
      </c>
      <c r="K15" s="27">
        <v>11</v>
      </c>
      <c r="L15" s="508">
        <v>12</v>
      </c>
      <c r="M15" s="27">
        <v>13</v>
      </c>
      <c r="N15" s="27">
        <v>14</v>
      </c>
      <c r="O15" s="27">
        <v>15</v>
      </c>
      <c r="P15" s="27" t="s">
        <v>314</v>
      </c>
      <c r="Q15" s="14"/>
      <c r="R15" s="14"/>
      <c r="S15" s="14"/>
      <c r="T15" s="14"/>
      <c r="U15" s="16"/>
      <c r="V15" s="42">
        <v>5</v>
      </c>
      <c r="W15" s="42" t="s">
        <v>20</v>
      </c>
      <c r="X15" s="341"/>
      <c r="Y15" s="42">
        <v>5</v>
      </c>
      <c r="Z15" s="42" t="s">
        <v>20</v>
      </c>
      <c r="AA15" s="14"/>
      <c r="AB15" s="14"/>
      <c r="AC15" s="14"/>
      <c r="AD15" s="14"/>
      <c r="AE15" s="14"/>
      <c r="AF15" s="14"/>
      <c r="AG15" s="14"/>
      <c r="AH15" s="14"/>
      <c r="AI15" s="14"/>
      <c r="AJ15" s="14"/>
      <c r="AK15" s="14"/>
      <c r="AL15" s="14"/>
    </row>
    <row r="16" spans="1:38" ht="18">
      <c r="A16" s="683" t="s">
        <v>61</v>
      </c>
      <c r="B16" s="733" t="s">
        <v>841</v>
      </c>
      <c r="C16" s="688"/>
      <c r="D16" s="688"/>
      <c r="E16" s="688"/>
      <c r="F16" s="734"/>
      <c r="G16" s="688"/>
      <c r="H16" s="688"/>
      <c r="I16" s="663"/>
      <c r="J16" s="663"/>
      <c r="K16" s="663"/>
      <c r="L16" s="663"/>
      <c r="M16" s="663"/>
      <c r="N16" s="663"/>
      <c r="O16" s="663"/>
      <c r="P16" s="663"/>
    </row>
    <row r="17" spans="1:34">
      <c r="A17" s="560">
        <v>1</v>
      </c>
      <c r="B17" s="681">
        <v>7000009996</v>
      </c>
      <c r="C17" s="681">
        <v>1400</v>
      </c>
      <c r="D17" s="681">
        <v>200</v>
      </c>
      <c r="E17" s="681">
        <v>20</v>
      </c>
      <c r="F17" s="732" t="s">
        <v>842</v>
      </c>
      <c r="G17" s="681">
        <v>100002602</v>
      </c>
      <c r="H17" s="681">
        <v>998736</v>
      </c>
      <c r="I17" s="690"/>
      <c r="J17" s="693">
        <v>18</v>
      </c>
      <c r="K17" s="691"/>
      <c r="L17" s="732" t="s">
        <v>514</v>
      </c>
      <c r="M17" s="681" t="s">
        <v>290</v>
      </c>
      <c r="N17" s="681">
        <v>2</v>
      </c>
      <c r="O17" s="692"/>
      <c r="P17" s="559" t="str">
        <f>IF(O17="","INCLUDED",O17*N17)</f>
        <v>INCLUDED</v>
      </c>
      <c r="Q17" s="578">
        <f>IF(O17="",0,IF(K17="",O17*J17/100,K17*O17))</f>
        <v>0</v>
      </c>
      <c r="R17" s="575">
        <f>Q17*N17</f>
        <v>0</v>
      </c>
      <c r="AH17" s="579">
        <v>0</v>
      </c>
    </row>
    <row r="18" spans="1:34" ht="31.2">
      <c r="A18" s="560">
        <v>2</v>
      </c>
      <c r="B18" s="681">
        <v>7000009996</v>
      </c>
      <c r="C18" s="681">
        <v>1580</v>
      </c>
      <c r="D18" s="681">
        <v>230</v>
      </c>
      <c r="E18" s="681">
        <v>80</v>
      </c>
      <c r="F18" s="732" t="s">
        <v>843</v>
      </c>
      <c r="G18" s="681">
        <v>100000551</v>
      </c>
      <c r="H18" s="681">
        <v>998736</v>
      </c>
      <c r="I18" s="690"/>
      <c r="J18" s="693">
        <v>18</v>
      </c>
      <c r="K18" s="691"/>
      <c r="L18" s="732" t="s">
        <v>524</v>
      </c>
      <c r="M18" s="681" t="s">
        <v>290</v>
      </c>
      <c r="N18" s="681">
        <v>2</v>
      </c>
      <c r="O18" s="692"/>
      <c r="P18" s="559" t="str">
        <f t="shared" ref="P18:P81" si="0">IF(O18="","INCLUDED",O18*N18)</f>
        <v>INCLUDED</v>
      </c>
      <c r="Q18" s="578">
        <f t="shared" ref="Q18:Q81" si="1">IF(O18="",0,IF(K18="",O18*J18/100,K18*O18))</f>
        <v>0</v>
      </c>
      <c r="R18" s="575">
        <f t="shared" ref="R18:R81" si="2">Q18*N18</f>
        <v>0</v>
      </c>
      <c r="AH18" s="579">
        <v>0.05</v>
      </c>
    </row>
    <row r="19" spans="1:34" ht="31.2">
      <c r="A19" s="560">
        <v>3</v>
      </c>
      <c r="B19" s="681">
        <v>7000009996</v>
      </c>
      <c r="C19" s="681">
        <v>1580</v>
      </c>
      <c r="D19" s="681">
        <v>230</v>
      </c>
      <c r="E19" s="681">
        <v>90</v>
      </c>
      <c r="F19" s="732" t="s">
        <v>843</v>
      </c>
      <c r="G19" s="681">
        <v>100002254</v>
      </c>
      <c r="H19" s="681">
        <v>998736</v>
      </c>
      <c r="I19" s="690"/>
      <c r="J19" s="693">
        <v>18</v>
      </c>
      <c r="K19" s="691"/>
      <c r="L19" s="732" t="s">
        <v>873</v>
      </c>
      <c r="M19" s="681" t="s">
        <v>290</v>
      </c>
      <c r="N19" s="681">
        <v>4</v>
      </c>
      <c r="O19" s="692"/>
      <c r="P19" s="559" t="str">
        <f t="shared" si="0"/>
        <v>INCLUDED</v>
      </c>
      <c r="Q19" s="578">
        <f t="shared" si="1"/>
        <v>0</v>
      </c>
      <c r="R19" s="575">
        <f t="shared" si="2"/>
        <v>0</v>
      </c>
      <c r="AH19" s="579">
        <v>0.12</v>
      </c>
    </row>
    <row r="20" spans="1:34" ht="31.2">
      <c r="A20" s="560">
        <v>4</v>
      </c>
      <c r="B20" s="681">
        <v>7000009996</v>
      </c>
      <c r="C20" s="681">
        <v>1580</v>
      </c>
      <c r="D20" s="681">
        <v>230</v>
      </c>
      <c r="E20" s="681">
        <v>100</v>
      </c>
      <c r="F20" s="732" t="s">
        <v>843</v>
      </c>
      <c r="G20" s="681">
        <v>100000555</v>
      </c>
      <c r="H20" s="681">
        <v>998736</v>
      </c>
      <c r="I20" s="690"/>
      <c r="J20" s="693">
        <v>18</v>
      </c>
      <c r="K20" s="691"/>
      <c r="L20" s="732" t="s">
        <v>526</v>
      </c>
      <c r="M20" s="681" t="s">
        <v>290</v>
      </c>
      <c r="N20" s="681">
        <v>18</v>
      </c>
      <c r="O20" s="692"/>
      <c r="P20" s="559" t="str">
        <f t="shared" si="0"/>
        <v>INCLUDED</v>
      </c>
      <c r="Q20" s="578">
        <f t="shared" si="1"/>
        <v>0</v>
      </c>
      <c r="R20" s="575">
        <f t="shared" si="2"/>
        <v>0</v>
      </c>
      <c r="AH20" s="579">
        <v>0.18</v>
      </c>
    </row>
    <row r="21" spans="1:34" ht="31.2">
      <c r="A21" s="560">
        <v>5</v>
      </c>
      <c r="B21" s="681">
        <v>7000009996</v>
      </c>
      <c r="C21" s="681">
        <v>1580</v>
      </c>
      <c r="D21" s="681">
        <v>230</v>
      </c>
      <c r="E21" s="681">
        <v>110</v>
      </c>
      <c r="F21" s="732" t="s">
        <v>843</v>
      </c>
      <c r="G21" s="681">
        <v>100000559</v>
      </c>
      <c r="H21" s="681">
        <v>998736</v>
      </c>
      <c r="I21" s="690"/>
      <c r="J21" s="693">
        <v>18</v>
      </c>
      <c r="K21" s="691"/>
      <c r="L21" s="732" t="s">
        <v>527</v>
      </c>
      <c r="M21" s="681" t="s">
        <v>290</v>
      </c>
      <c r="N21" s="681">
        <v>12</v>
      </c>
      <c r="O21" s="692"/>
      <c r="P21" s="559" t="str">
        <f t="shared" si="0"/>
        <v>INCLUDED</v>
      </c>
      <c r="Q21" s="578">
        <f t="shared" si="1"/>
        <v>0</v>
      </c>
      <c r="R21" s="575">
        <f t="shared" si="2"/>
        <v>0</v>
      </c>
      <c r="AH21" s="579">
        <v>0.28000000000000003</v>
      </c>
    </row>
    <row r="22" spans="1:34" ht="31.2">
      <c r="A22" s="560">
        <v>6</v>
      </c>
      <c r="B22" s="681">
        <v>7000009996</v>
      </c>
      <c r="C22" s="681">
        <v>1580</v>
      </c>
      <c r="D22" s="681">
        <v>230</v>
      </c>
      <c r="E22" s="681">
        <v>120</v>
      </c>
      <c r="F22" s="732" t="s">
        <v>843</v>
      </c>
      <c r="G22" s="681">
        <v>100000565</v>
      </c>
      <c r="H22" s="681">
        <v>998736</v>
      </c>
      <c r="I22" s="690"/>
      <c r="J22" s="693">
        <v>18</v>
      </c>
      <c r="K22" s="691"/>
      <c r="L22" s="732" t="s">
        <v>528</v>
      </c>
      <c r="M22" s="681" t="s">
        <v>290</v>
      </c>
      <c r="N22" s="681">
        <v>3</v>
      </c>
      <c r="O22" s="692"/>
      <c r="P22" s="559" t="str">
        <f t="shared" si="0"/>
        <v>INCLUDED</v>
      </c>
      <c r="Q22" s="578">
        <f t="shared" si="1"/>
        <v>0</v>
      </c>
      <c r="R22" s="575">
        <f t="shared" si="2"/>
        <v>0</v>
      </c>
      <c r="AH22" s="579"/>
    </row>
    <row r="23" spans="1:34" ht="31.2">
      <c r="A23" s="560">
        <v>7</v>
      </c>
      <c r="B23" s="681">
        <v>7000009996</v>
      </c>
      <c r="C23" s="681">
        <v>1580</v>
      </c>
      <c r="D23" s="681">
        <v>230</v>
      </c>
      <c r="E23" s="681">
        <v>130</v>
      </c>
      <c r="F23" s="732" t="s">
        <v>843</v>
      </c>
      <c r="G23" s="681">
        <v>100000567</v>
      </c>
      <c r="H23" s="681">
        <v>998736</v>
      </c>
      <c r="I23" s="690"/>
      <c r="J23" s="693">
        <v>18</v>
      </c>
      <c r="K23" s="691"/>
      <c r="L23" s="732" t="s">
        <v>874</v>
      </c>
      <c r="M23" s="681" t="s">
        <v>290</v>
      </c>
      <c r="N23" s="681">
        <v>8</v>
      </c>
      <c r="O23" s="692"/>
      <c r="P23" s="559" t="str">
        <f t="shared" si="0"/>
        <v>INCLUDED</v>
      </c>
      <c r="Q23" s="578">
        <f t="shared" si="1"/>
        <v>0</v>
      </c>
      <c r="R23" s="575">
        <f t="shared" si="2"/>
        <v>0</v>
      </c>
      <c r="AH23" s="579"/>
    </row>
    <row r="24" spans="1:34" ht="31.2">
      <c r="A24" s="560">
        <v>8</v>
      </c>
      <c r="B24" s="681">
        <v>7000009996</v>
      </c>
      <c r="C24" s="681">
        <v>1580</v>
      </c>
      <c r="D24" s="681">
        <v>230</v>
      </c>
      <c r="E24" s="681">
        <v>140</v>
      </c>
      <c r="F24" s="732" t="s">
        <v>843</v>
      </c>
      <c r="G24" s="681">
        <v>100000568</v>
      </c>
      <c r="H24" s="681">
        <v>998736</v>
      </c>
      <c r="I24" s="690"/>
      <c r="J24" s="693">
        <v>18</v>
      </c>
      <c r="K24" s="691"/>
      <c r="L24" s="732" t="s">
        <v>875</v>
      </c>
      <c r="M24" s="681" t="s">
        <v>290</v>
      </c>
      <c r="N24" s="681">
        <v>6</v>
      </c>
      <c r="O24" s="692"/>
      <c r="P24" s="559" t="str">
        <f t="shared" si="0"/>
        <v>INCLUDED</v>
      </c>
      <c r="Q24" s="578">
        <f t="shared" si="1"/>
        <v>0</v>
      </c>
      <c r="R24" s="575">
        <f t="shared" si="2"/>
        <v>0</v>
      </c>
      <c r="AH24" s="579"/>
    </row>
    <row r="25" spans="1:34" ht="31.2">
      <c r="A25" s="560">
        <v>9</v>
      </c>
      <c r="B25" s="681">
        <v>7000009996</v>
      </c>
      <c r="C25" s="681">
        <v>1580</v>
      </c>
      <c r="D25" s="681">
        <v>230</v>
      </c>
      <c r="E25" s="681">
        <v>150</v>
      </c>
      <c r="F25" s="732" t="s">
        <v>843</v>
      </c>
      <c r="G25" s="681">
        <v>100005546</v>
      </c>
      <c r="H25" s="681">
        <v>998736</v>
      </c>
      <c r="I25" s="690"/>
      <c r="J25" s="693">
        <v>18</v>
      </c>
      <c r="K25" s="691"/>
      <c r="L25" s="732" t="s">
        <v>876</v>
      </c>
      <c r="M25" s="681" t="s">
        <v>290</v>
      </c>
      <c r="N25" s="681">
        <v>15</v>
      </c>
      <c r="O25" s="692"/>
      <c r="P25" s="559" t="str">
        <f t="shared" si="0"/>
        <v>INCLUDED</v>
      </c>
      <c r="Q25" s="578">
        <f t="shared" si="1"/>
        <v>0</v>
      </c>
      <c r="R25" s="575">
        <f t="shared" si="2"/>
        <v>0</v>
      </c>
      <c r="AH25" s="579"/>
    </row>
    <row r="26" spans="1:34" ht="31.2">
      <c r="A26" s="560">
        <v>10</v>
      </c>
      <c r="B26" s="681">
        <v>7000009996</v>
      </c>
      <c r="C26" s="681">
        <v>1580</v>
      </c>
      <c r="D26" s="681">
        <v>230</v>
      </c>
      <c r="E26" s="681">
        <v>160</v>
      </c>
      <c r="F26" s="732" t="s">
        <v>843</v>
      </c>
      <c r="G26" s="681">
        <v>100000587</v>
      </c>
      <c r="H26" s="681">
        <v>998736</v>
      </c>
      <c r="I26" s="690"/>
      <c r="J26" s="693">
        <v>18</v>
      </c>
      <c r="K26" s="691"/>
      <c r="L26" s="732" t="s">
        <v>531</v>
      </c>
      <c r="M26" s="681" t="s">
        <v>290</v>
      </c>
      <c r="N26" s="681">
        <v>15</v>
      </c>
      <c r="O26" s="692"/>
      <c r="P26" s="559" t="str">
        <f t="shared" si="0"/>
        <v>INCLUDED</v>
      </c>
      <c r="Q26" s="578">
        <f t="shared" si="1"/>
        <v>0</v>
      </c>
      <c r="R26" s="575">
        <f t="shared" si="2"/>
        <v>0</v>
      </c>
      <c r="AH26" s="579"/>
    </row>
    <row r="27" spans="1:34" ht="31.2">
      <c r="A27" s="560">
        <v>11</v>
      </c>
      <c r="B27" s="681">
        <v>7000009996</v>
      </c>
      <c r="C27" s="681">
        <v>1580</v>
      </c>
      <c r="D27" s="681">
        <v>230</v>
      </c>
      <c r="E27" s="681">
        <v>170</v>
      </c>
      <c r="F27" s="732" t="s">
        <v>843</v>
      </c>
      <c r="G27" s="681">
        <v>100001908</v>
      </c>
      <c r="H27" s="681">
        <v>998736</v>
      </c>
      <c r="I27" s="690"/>
      <c r="J27" s="693">
        <v>18</v>
      </c>
      <c r="K27" s="691"/>
      <c r="L27" s="732" t="s">
        <v>877</v>
      </c>
      <c r="M27" s="681" t="s">
        <v>290</v>
      </c>
      <c r="N27" s="681">
        <v>18</v>
      </c>
      <c r="O27" s="692"/>
      <c r="P27" s="559" t="str">
        <f t="shared" si="0"/>
        <v>INCLUDED</v>
      </c>
      <c r="Q27" s="578">
        <f t="shared" si="1"/>
        <v>0</v>
      </c>
      <c r="R27" s="575">
        <f t="shared" si="2"/>
        <v>0</v>
      </c>
      <c r="AH27" s="579"/>
    </row>
    <row r="28" spans="1:34" ht="31.2">
      <c r="A28" s="560">
        <v>12</v>
      </c>
      <c r="B28" s="681">
        <v>7000009996</v>
      </c>
      <c r="C28" s="681">
        <v>1410</v>
      </c>
      <c r="D28" s="681">
        <v>240</v>
      </c>
      <c r="E28" s="681">
        <v>20</v>
      </c>
      <c r="F28" s="732" t="s">
        <v>844</v>
      </c>
      <c r="G28" s="681">
        <v>100001891</v>
      </c>
      <c r="H28" s="681">
        <v>998736</v>
      </c>
      <c r="I28" s="690"/>
      <c r="J28" s="693">
        <v>18</v>
      </c>
      <c r="K28" s="691"/>
      <c r="L28" s="732" t="s">
        <v>545</v>
      </c>
      <c r="M28" s="681" t="s">
        <v>290</v>
      </c>
      <c r="N28" s="681">
        <v>1</v>
      </c>
      <c r="O28" s="692"/>
      <c r="P28" s="559" t="str">
        <f t="shared" si="0"/>
        <v>INCLUDED</v>
      </c>
      <c r="Q28" s="578">
        <f t="shared" si="1"/>
        <v>0</v>
      </c>
      <c r="R28" s="575">
        <f t="shared" si="2"/>
        <v>0</v>
      </c>
      <c r="AH28" s="579"/>
    </row>
    <row r="29" spans="1:34" ht="31.2">
      <c r="A29" s="560">
        <v>13</v>
      </c>
      <c r="B29" s="681">
        <v>7000009996</v>
      </c>
      <c r="C29" s="681">
        <v>1410</v>
      </c>
      <c r="D29" s="681">
        <v>240</v>
      </c>
      <c r="E29" s="681">
        <v>50</v>
      </c>
      <c r="F29" s="732" t="s">
        <v>844</v>
      </c>
      <c r="G29" s="681">
        <v>100000741</v>
      </c>
      <c r="H29" s="681">
        <v>998736</v>
      </c>
      <c r="I29" s="690"/>
      <c r="J29" s="693">
        <v>18</v>
      </c>
      <c r="K29" s="691"/>
      <c r="L29" s="732" t="s">
        <v>546</v>
      </c>
      <c r="M29" s="681" t="s">
        <v>291</v>
      </c>
      <c r="N29" s="681">
        <v>1</v>
      </c>
      <c r="O29" s="692"/>
      <c r="P29" s="559" t="str">
        <f t="shared" si="0"/>
        <v>INCLUDED</v>
      </c>
      <c r="Q29" s="578">
        <f t="shared" si="1"/>
        <v>0</v>
      </c>
      <c r="R29" s="575">
        <f t="shared" si="2"/>
        <v>0</v>
      </c>
      <c r="AH29" s="579"/>
    </row>
    <row r="30" spans="1:34" ht="31.2">
      <c r="A30" s="560">
        <v>14</v>
      </c>
      <c r="B30" s="681">
        <v>7000009996</v>
      </c>
      <c r="C30" s="681">
        <v>1410</v>
      </c>
      <c r="D30" s="681">
        <v>240</v>
      </c>
      <c r="E30" s="681">
        <v>70</v>
      </c>
      <c r="F30" s="732" t="s">
        <v>844</v>
      </c>
      <c r="G30" s="681">
        <v>100000737</v>
      </c>
      <c r="H30" s="681">
        <v>998736</v>
      </c>
      <c r="I30" s="690"/>
      <c r="J30" s="693">
        <v>18</v>
      </c>
      <c r="K30" s="691"/>
      <c r="L30" s="732" t="s">
        <v>878</v>
      </c>
      <c r="M30" s="681" t="s">
        <v>290</v>
      </c>
      <c r="N30" s="681">
        <v>2</v>
      </c>
      <c r="O30" s="692"/>
      <c r="P30" s="559" t="str">
        <f t="shared" si="0"/>
        <v>INCLUDED</v>
      </c>
      <c r="Q30" s="578">
        <f t="shared" si="1"/>
        <v>0</v>
      </c>
      <c r="R30" s="575">
        <f t="shared" si="2"/>
        <v>0</v>
      </c>
      <c r="AH30" s="579"/>
    </row>
    <row r="31" spans="1:34" ht="31.2">
      <c r="A31" s="560">
        <v>15</v>
      </c>
      <c r="B31" s="681">
        <v>7000009996</v>
      </c>
      <c r="C31" s="681">
        <v>1410</v>
      </c>
      <c r="D31" s="681">
        <v>240</v>
      </c>
      <c r="E31" s="681">
        <v>80</v>
      </c>
      <c r="F31" s="732" t="s">
        <v>844</v>
      </c>
      <c r="G31" s="681">
        <v>100000738</v>
      </c>
      <c r="H31" s="681">
        <v>998736</v>
      </c>
      <c r="I31" s="690"/>
      <c r="J31" s="693">
        <v>18</v>
      </c>
      <c r="K31" s="691"/>
      <c r="L31" s="732" t="s">
        <v>549</v>
      </c>
      <c r="M31" s="681" t="s">
        <v>290</v>
      </c>
      <c r="N31" s="681">
        <v>2</v>
      </c>
      <c r="O31" s="692"/>
      <c r="P31" s="559" t="str">
        <f t="shared" si="0"/>
        <v>INCLUDED</v>
      </c>
      <c r="Q31" s="578">
        <f t="shared" si="1"/>
        <v>0</v>
      </c>
      <c r="R31" s="575">
        <f t="shared" si="2"/>
        <v>0</v>
      </c>
      <c r="AH31" s="579"/>
    </row>
    <row r="32" spans="1:34" ht="31.2">
      <c r="A32" s="560">
        <v>16</v>
      </c>
      <c r="B32" s="681">
        <v>7000009996</v>
      </c>
      <c r="C32" s="681">
        <v>1410</v>
      </c>
      <c r="D32" s="681">
        <v>240</v>
      </c>
      <c r="E32" s="681">
        <v>90</v>
      </c>
      <c r="F32" s="732" t="s">
        <v>844</v>
      </c>
      <c r="G32" s="681">
        <v>100000739</v>
      </c>
      <c r="H32" s="681">
        <v>998736</v>
      </c>
      <c r="I32" s="690"/>
      <c r="J32" s="693">
        <v>18</v>
      </c>
      <c r="K32" s="691"/>
      <c r="L32" s="732" t="s">
        <v>879</v>
      </c>
      <c r="M32" s="681" t="s">
        <v>290</v>
      </c>
      <c r="N32" s="681">
        <v>2</v>
      </c>
      <c r="O32" s="692"/>
      <c r="P32" s="559" t="str">
        <f t="shared" si="0"/>
        <v>INCLUDED</v>
      </c>
      <c r="Q32" s="578">
        <f t="shared" si="1"/>
        <v>0</v>
      </c>
      <c r="R32" s="575">
        <f t="shared" si="2"/>
        <v>0</v>
      </c>
      <c r="AH32" s="579"/>
    </row>
    <row r="33" spans="1:34" ht="31.2">
      <c r="A33" s="560">
        <v>17</v>
      </c>
      <c r="B33" s="681">
        <v>7000009996</v>
      </c>
      <c r="C33" s="681">
        <v>1410</v>
      </c>
      <c r="D33" s="681">
        <v>240</v>
      </c>
      <c r="E33" s="681">
        <v>100</v>
      </c>
      <c r="F33" s="732" t="s">
        <v>844</v>
      </c>
      <c r="G33" s="681">
        <v>100000736</v>
      </c>
      <c r="H33" s="681">
        <v>998736</v>
      </c>
      <c r="I33" s="690"/>
      <c r="J33" s="693">
        <v>18</v>
      </c>
      <c r="K33" s="691"/>
      <c r="L33" s="732" t="s">
        <v>547</v>
      </c>
      <c r="M33" s="681" t="s">
        <v>290</v>
      </c>
      <c r="N33" s="681">
        <v>4</v>
      </c>
      <c r="O33" s="692"/>
      <c r="P33" s="559" t="str">
        <f t="shared" si="0"/>
        <v>INCLUDED</v>
      </c>
      <c r="Q33" s="578">
        <f t="shared" si="1"/>
        <v>0</v>
      </c>
      <c r="R33" s="575">
        <f t="shared" si="2"/>
        <v>0</v>
      </c>
      <c r="AH33" s="579"/>
    </row>
    <row r="34" spans="1:34" ht="31.2">
      <c r="A34" s="560">
        <v>18</v>
      </c>
      <c r="B34" s="681">
        <v>7000009996</v>
      </c>
      <c r="C34" s="681">
        <v>1410</v>
      </c>
      <c r="D34" s="681">
        <v>240</v>
      </c>
      <c r="E34" s="681">
        <v>110</v>
      </c>
      <c r="F34" s="732" t="s">
        <v>844</v>
      </c>
      <c r="G34" s="681">
        <v>100000745</v>
      </c>
      <c r="H34" s="681">
        <v>998736</v>
      </c>
      <c r="I34" s="690"/>
      <c r="J34" s="693">
        <v>18</v>
      </c>
      <c r="K34" s="691"/>
      <c r="L34" s="732" t="s">
        <v>880</v>
      </c>
      <c r="M34" s="681" t="s">
        <v>290</v>
      </c>
      <c r="N34" s="681">
        <v>2</v>
      </c>
      <c r="O34" s="692"/>
      <c r="P34" s="559" t="str">
        <f t="shared" si="0"/>
        <v>INCLUDED</v>
      </c>
      <c r="Q34" s="578">
        <f t="shared" si="1"/>
        <v>0</v>
      </c>
      <c r="R34" s="575">
        <f t="shared" si="2"/>
        <v>0</v>
      </c>
      <c r="AH34" s="579"/>
    </row>
    <row r="35" spans="1:34" ht="31.2">
      <c r="A35" s="560">
        <v>19</v>
      </c>
      <c r="B35" s="681">
        <v>7000009996</v>
      </c>
      <c r="C35" s="681">
        <v>1410</v>
      </c>
      <c r="D35" s="681">
        <v>240</v>
      </c>
      <c r="E35" s="681">
        <v>120</v>
      </c>
      <c r="F35" s="732" t="s">
        <v>844</v>
      </c>
      <c r="G35" s="681">
        <v>100000744</v>
      </c>
      <c r="H35" s="681">
        <v>998736</v>
      </c>
      <c r="I35" s="690"/>
      <c r="J35" s="693">
        <v>18</v>
      </c>
      <c r="K35" s="691"/>
      <c r="L35" s="732" t="s">
        <v>881</v>
      </c>
      <c r="M35" s="681" t="s">
        <v>290</v>
      </c>
      <c r="N35" s="681">
        <v>4</v>
      </c>
      <c r="O35" s="692"/>
      <c r="P35" s="559" t="str">
        <f t="shared" si="0"/>
        <v>INCLUDED</v>
      </c>
      <c r="Q35" s="578">
        <f t="shared" si="1"/>
        <v>0</v>
      </c>
      <c r="R35" s="575">
        <f t="shared" si="2"/>
        <v>0</v>
      </c>
      <c r="AH35" s="579"/>
    </row>
    <row r="36" spans="1:34" ht="31.2">
      <c r="A36" s="560">
        <v>20</v>
      </c>
      <c r="B36" s="681">
        <v>7000009996</v>
      </c>
      <c r="C36" s="681">
        <v>1410</v>
      </c>
      <c r="D36" s="681">
        <v>240</v>
      </c>
      <c r="E36" s="681">
        <v>130</v>
      </c>
      <c r="F36" s="732" t="s">
        <v>844</v>
      </c>
      <c r="G36" s="681">
        <v>100000746</v>
      </c>
      <c r="H36" s="681">
        <v>998736</v>
      </c>
      <c r="I36" s="690"/>
      <c r="J36" s="693">
        <v>18</v>
      </c>
      <c r="K36" s="691"/>
      <c r="L36" s="732" t="s">
        <v>551</v>
      </c>
      <c r="M36" s="681" t="s">
        <v>290</v>
      </c>
      <c r="N36" s="681">
        <v>3</v>
      </c>
      <c r="O36" s="692"/>
      <c r="P36" s="559" t="str">
        <f t="shared" si="0"/>
        <v>INCLUDED</v>
      </c>
      <c r="Q36" s="578">
        <f t="shared" si="1"/>
        <v>0</v>
      </c>
      <c r="R36" s="575">
        <f t="shared" si="2"/>
        <v>0</v>
      </c>
      <c r="AH36" s="579"/>
    </row>
    <row r="37" spans="1:34" ht="31.2">
      <c r="A37" s="560">
        <v>21</v>
      </c>
      <c r="B37" s="681">
        <v>7000009996</v>
      </c>
      <c r="C37" s="681">
        <v>1410</v>
      </c>
      <c r="D37" s="681">
        <v>240</v>
      </c>
      <c r="E37" s="681">
        <v>140</v>
      </c>
      <c r="F37" s="732" t="s">
        <v>844</v>
      </c>
      <c r="G37" s="681">
        <v>100000749</v>
      </c>
      <c r="H37" s="681">
        <v>998736</v>
      </c>
      <c r="I37" s="690"/>
      <c r="J37" s="693">
        <v>18</v>
      </c>
      <c r="K37" s="691"/>
      <c r="L37" s="732" t="s">
        <v>554</v>
      </c>
      <c r="M37" s="681" t="s">
        <v>291</v>
      </c>
      <c r="N37" s="681">
        <v>1</v>
      </c>
      <c r="O37" s="692"/>
      <c r="P37" s="559" t="str">
        <f t="shared" si="0"/>
        <v>INCLUDED</v>
      </c>
      <c r="Q37" s="578">
        <f t="shared" si="1"/>
        <v>0</v>
      </c>
      <c r="R37" s="575">
        <f t="shared" si="2"/>
        <v>0</v>
      </c>
      <c r="AH37" s="579"/>
    </row>
    <row r="38" spans="1:34" ht="31.2">
      <c r="A38" s="560">
        <v>22</v>
      </c>
      <c r="B38" s="681">
        <v>7000009996</v>
      </c>
      <c r="C38" s="681">
        <v>1420</v>
      </c>
      <c r="D38" s="681">
        <v>280</v>
      </c>
      <c r="E38" s="681">
        <v>10</v>
      </c>
      <c r="F38" s="732" t="s">
        <v>845</v>
      </c>
      <c r="G38" s="681">
        <v>100000972</v>
      </c>
      <c r="H38" s="681">
        <v>998736</v>
      </c>
      <c r="I38" s="690"/>
      <c r="J38" s="693">
        <v>18</v>
      </c>
      <c r="K38" s="691"/>
      <c r="L38" s="732" t="s">
        <v>555</v>
      </c>
      <c r="M38" s="681" t="s">
        <v>290</v>
      </c>
      <c r="N38" s="681">
        <v>4</v>
      </c>
      <c r="O38" s="692"/>
      <c r="P38" s="559" t="str">
        <f t="shared" si="0"/>
        <v>INCLUDED</v>
      </c>
      <c r="Q38" s="578">
        <f t="shared" si="1"/>
        <v>0</v>
      </c>
      <c r="R38" s="575">
        <f t="shared" si="2"/>
        <v>0</v>
      </c>
      <c r="AH38" s="579"/>
    </row>
    <row r="39" spans="1:34" ht="31.2">
      <c r="A39" s="560">
        <v>23</v>
      </c>
      <c r="B39" s="681">
        <v>7000009996</v>
      </c>
      <c r="C39" s="681">
        <v>1420</v>
      </c>
      <c r="D39" s="681">
        <v>280</v>
      </c>
      <c r="E39" s="681">
        <v>20</v>
      </c>
      <c r="F39" s="732" t="s">
        <v>845</v>
      </c>
      <c r="G39" s="681">
        <v>100000975</v>
      </c>
      <c r="H39" s="681">
        <v>995461</v>
      </c>
      <c r="I39" s="690"/>
      <c r="J39" s="693">
        <v>18</v>
      </c>
      <c r="K39" s="691"/>
      <c r="L39" s="732" t="s">
        <v>556</v>
      </c>
      <c r="M39" s="681" t="s">
        <v>290</v>
      </c>
      <c r="N39" s="681">
        <v>10</v>
      </c>
      <c r="O39" s="692"/>
      <c r="P39" s="559" t="str">
        <f t="shared" si="0"/>
        <v>INCLUDED</v>
      </c>
      <c r="Q39" s="578">
        <f t="shared" si="1"/>
        <v>0</v>
      </c>
      <c r="R39" s="575">
        <f t="shared" si="2"/>
        <v>0</v>
      </c>
      <c r="AH39" s="579"/>
    </row>
    <row r="40" spans="1:34" ht="31.2">
      <c r="A40" s="560">
        <v>24</v>
      </c>
      <c r="B40" s="681">
        <v>7000009996</v>
      </c>
      <c r="C40" s="681">
        <v>1420</v>
      </c>
      <c r="D40" s="681">
        <v>280</v>
      </c>
      <c r="E40" s="681">
        <v>30</v>
      </c>
      <c r="F40" s="732" t="s">
        <v>845</v>
      </c>
      <c r="G40" s="681">
        <v>100002251</v>
      </c>
      <c r="H40" s="681">
        <v>998736</v>
      </c>
      <c r="I40" s="690"/>
      <c r="J40" s="693">
        <v>18</v>
      </c>
      <c r="K40" s="691"/>
      <c r="L40" s="732" t="s">
        <v>882</v>
      </c>
      <c r="M40" s="681" t="s">
        <v>290</v>
      </c>
      <c r="N40" s="681">
        <v>6</v>
      </c>
      <c r="O40" s="692"/>
      <c r="P40" s="559" t="str">
        <f t="shared" si="0"/>
        <v>INCLUDED</v>
      </c>
      <c r="Q40" s="578">
        <f t="shared" si="1"/>
        <v>0</v>
      </c>
      <c r="R40" s="575">
        <f t="shared" si="2"/>
        <v>0</v>
      </c>
      <c r="AH40" s="579"/>
    </row>
    <row r="41" spans="1:34" ht="31.2">
      <c r="A41" s="560">
        <v>25</v>
      </c>
      <c r="B41" s="681">
        <v>7000009996</v>
      </c>
      <c r="C41" s="681">
        <v>1420</v>
      </c>
      <c r="D41" s="681">
        <v>280</v>
      </c>
      <c r="E41" s="681">
        <v>40</v>
      </c>
      <c r="F41" s="732" t="s">
        <v>845</v>
      </c>
      <c r="G41" s="681">
        <v>100000973</v>
      </c>
      <c r="H41" s="681">
        <v>998736</v>
      </c>
      <c r="I41" s="690"/>
      <c r="J41" s="693">
        <v>18</v>
      </c>
      <c r="K41" s="691"/>
      <c r="L41" s="732" t="s">
        <v>558</v>
      </c>
      <c r="M41" s="681" t="s">
        <v>290</v>
      </c>
      <c r="N41" s="681">
        <v>2</v>
      </c>
      <c r="O41" s="692"/>
      <c r="P41" s="559" t="str">
        <f t="shared" si="0"/>
        <v>INCLUDED</v>
      </c>
      <c r="Q41" s="578">
        <f t="shared" si="1"/>
        <v>0</v>
      </c>
      <c r="R41" s="575">
        <f t="shared" si="2"/>
        <v>0</v>
      </c>
      <c r="AH41" s="579"/>
    </row>
    <row r="42" spans="1:34" ht="46.8">
      <c r="A42" s="560">
        <v>26</v>
      </c>
      <c r="B42" s="681">
        <v>7000009996</v>
      </c>
      <c r="C42" s="681">
        <v>1420</v>
      </c>
      <c r="D42" s="681">
        <v>280</v>
      </c>
      <c r="E42" s="681">
        <v>60</v>
      </c>
      <c r="F42" s="732" t="s">
        <v>845</v>
      </c>
      <c r="G42" s="681">
        <v>100000968</v>
      </c>
      <c r="H42" s="681">
        <v>998736</v>
      </c>
      <c r="I42" s="690"/>
      <c r="J42" s="693">
        <v>18</v>
      </c>
      <c r="K42" s="691"/>
      <c r="L42" s="732" t="s">
        <v>559</v>
      </c>
      <c r="M42" s="681" t="s">
        <v>291</v>
      </c>
      <c r="N42" s="681">
        <v>1</v>
      </c>
      <c r="O42" s="692"/>
      <c r="P42" s="559" t="str">
        <f t="shared" si="0"/>
        <v>INCLUDED</v>
      </c>
      <c r="Q42" s="578">
        <f t="shared" si="1"/>
        <v>0</v>
      </c>
      <c r="R42" s="575">
        <f t="shared" si="2"/>
        <v>0</v>
      </c>
      <c r="AH42" s="579"/>
    </row>
    <row r="43" spans="1:34" ht="31.2">
      <c r="A43" s="560">
        <v>27</v>
      </c>
      <c r="B43" s="681">
        <v>7000009996</v>
      </c>
      <c r="C43" s="681">
        <v>1420</v>
      </c>
      <c r="D43" s="681">
        <v>280</v>
      </c>
      <c r="E43" s="681">
        <v>70</v>
      </c>
      <c r="F43" s="732" t="s">
        <v>845</v>
      </c>
      <c r="G43" s="681">
        <v>100000971</v>
      </c>
      <c r="H43" s="681">
        <v>998736</v>
      </c>
      <c r="I43" s="690"/>
      <c r="J43" s="693">
        <v>18</v>
      </c>
      <c r="K43" s="691"/>
      <c r="L43" s="732" t="s">
        <v>560</v>
      </c>
      <c r="M43" s="681" t="s">
        <v>291</v>
      </c>
      <c r="N43" s="681">
        <v>1</v>
      </c>
      <c r="O43" s="692"/>
      <c r="P43" s="559" t="str">
        <f t="shared" si="0"/>
        <v>INCLUDED</v>
      </c>
      <c r="Q43" s="578">
        <f t="shared" si="1"/>
        <v>0</v>
      </c>
      <c r="R43" s="575">
        <f t="shared" si="2"/>
        <v>0</v>
      </c>
      <c r="AH43" s="579"/>
    </row>
    <row r="44" spans="1:34" ht="31.2">
      <c r="A44" s="560">
        <v>28</v>
      </c>
      <c r="B44" s="681">
        <v>7000009996</v>
      </c>
      <c r="C44" s="681">
        <v>1420</v>
      </c>
      <c r="D44" s="681">
        <v>280</v>
      </c>
      <c r="E44" s="681">
        <v>80</v>
      </c>
      <c r="F44" s="732" t="s">
        <v>845</v>
      </c>
      <c r="G44" s="681">
        <v>100002526</v>
      </c>
      <c r="H44" s="681">
        <v>995461</v>
      </c>
      <c r="I44" s="690"/>
      <c r="J44" s="693">
        <v>18</v>
      </c>
      <c r="K44" s="691"/>
      <c r="L44" s="732" t="s">
        <v>883</v>
      </c>
      <c r="M44" s="681" t="s">
        <v>443</v>
      </c>
      <c r="N44" s="681">
        <v>1</v>
      </c>
      <c r="O44" s="692"/>
      <c r="P44" s="559" t="str">
        <f t="shared" si="0"/>
        <v>INCLUDED</v>
      </c>
      <c r="Q44" s="578">
        <f t="shared" si="1"/>
        <v>0</v>
      </c>
      <c r="R44" s="575">
        <f t="shared" si="2"/>
        <v>0</v>
      </c>
      <c r="AH44" s="579"/>
    </row>
    <row r="45" spans="1:34" ht="46.8">
      <c r="A45" s="560">
        <v>29</v>
      </c>
      <c r="B45" s="681">
        <v>7000009996</v>
      </c>
      <c r="C45" s="681">
        <v>1420</v>
      </c>
      <c r="D45" s="681">
        <v>280</v>
      </c>
      <c r="E45" s="681">
        <v>90</v>
      </c>
      <c r="F45" s="732" t="s">
        <v>845</v>
      </c>
      <c r="G45" s="681">
        <v>100004680</v>
      </c>
      <c r="H45" s="681">
        <v>998736</v>
      </c>
      <c r="I45" s="690"/>
      <c r="J45" s="693">
        <v>18</v>
      </c>
      <c r="K45" s="691"/>
      <c r="L45" s="732" t="s">
        <v>884</v>
      </c>
      <c r="M45" s="681" t="s">
        <v>291</v>
      </c>
      <c r="N45" s="681">
        <v>6</v>
      </c>
      <c r="O45" s="692"/>
      <c r="P45" s="559" t="str">
        <f t="shared" si="0"/>
        <v>INCLUDED</v>
      </c>
      <c r="Q45" s="578">
        <f t="shared" si="1"/>
        <v>0</v>
      </c>
      <c r="R45" s="575">
        <f t="shared" si="2"/>
        <v>0</v>
      </c>
      <c r="AH45" s="579"/>
    </row>
    <row r="46" spans="1:34" ht="31.2">
      <c r="A46" s="560">
        <v>30</v>
      </c>
      <c r="B46" s="681">
        <v>7000009996</v>
      </c>
      <c r="C46" s="681">
        <v>1430</v>
      </c>
      <c r="D46" s="681">
        <v>290</v>
      </c>
      <c r="E46" s="681">
        <v>10</v>
      </c>
      <c r="F46" s="732" t="s">
        <v>846</v>
      </c>
      <c r="G46" s="681">
        <v>100001021</v>
      </c>
      <c r="H46" s="681">
        <v>995461</v>
      </c>
      <c r="I46" s="690"/>
      <c r="J46" s="693">
        <v>18</v>
      </c>
      <c r="K46" s="691"/>
      <c r="L46" s="732" t="s">
        <v>445</v>
      </c>
      <c r="M46" s="681" t="s">
        <v>290</v>
      </c>
      <c r="N46" s="681">
        <v>4</v>
      </c>
      <c r="O46" s="692"/>
      <c r="P46" s="559" t="str">
        <f t="shared" si="0"/>
        <v>INCLUDED</v>
      </c>
      <c r="Q46" s="578">
        <f t="shared" si="1"/>
        <v>0</v>
      </c>
      <c r="R46" s="575">
        <f t="shared" si="2"/>
        <v>0</v>
      </c>
      <c r="AH46" s="579"/>
    </row>
    <row r="47" spans="1:34" ht="31.2">
      <c r="A47" s="560">
        <v>31</v>
      </c>
      <c r="B47" s="681">
        <v>7000009996</v>
      </c>
      <c r="C47" s="681">
        <v>1430</v>
      </c>
      <c r="D47" s="681">
        <v>290</v>
      </c>
      <c r="E47" s="681">
        <v>20</v>
      </c>
      <c r="F47" s="732" t="s">
        <v>846</v>
      </c>
      <c r="G47" s="681">
        <v>100001022</v>
      </c>
      <c r="H47" s="681">
        <v>998731</v>
      </c>
      <c r="I47" s="690"/>
      <c r="J47" s="693">
        <v>18</v>
      </c>
      <c r="K47" s="691"/>
      <c r="L47" s="732" t="s">
        <v>563</v>
      </c>
      <c r="M47" s="681" t="s">
        <v>290</v>
      </c>
      <c r="N47" s="681">
        <v>1</v>
      </c>
      <c r="O47" s="692"/>
      <c r="P47" s="559" t="str">
        <f t="shared" si="0"/>
        <v>INCLUDED</v>
      </c>
      <c r="Q47" s="578">
        <f t="shared" si="1"/>
        <v>0</v>
      </c>
      <c r="R47" s="575">
        <f t="shared" si="2"/>
        <v>0</v>
      </c>
      <c r="AH47" s="579"/>
    </row>
    <row r="48" spans="1:34" ht="31.2">
      <c r="A48" s="560">
        <v>32</v>
      </c>
      <c r="B48" s="681">
        <v>7000009996</v>
      </c>
      <c r="C48" s="681">
        <v>1430</v>
      </c>
      <c r="D48" s="681">
        <v>290</v>
      </c>
      <c r="E48" s="681">
        <v>30</v>
      </c>
      <c r="F48" s="732" t="s">
        <v>846</v>
      </c>
      <c r="G48" s="681">
        <v>100001024</v>
      </c>
      <c r="H48" s="681">
        <v>998731</v>
      </c>
      <c r="I48" s="690"/>
      <c r="J48" s="693">
        <v>18</v>
      </c>
      <c r="K48" s="691"/>
      <c r="L48" s="732" t="s">
        <v>446</v>
      </c>
      <c r="M48" s="681" t="s">
        <v>290</v>
      </c>
      <c r="N48" s="681">
        <v>2</v>
      </c>
      <c r="O48" s="692"/>
      <c r="P48" s="559" t="str">
        <f t="shared" si="0"/>
        <v>INCLUDED</v>
      </c>
      <c r="Q48" s="578">
        <f t="shared" si="1"/>
        <v>0</v>
      </c>
      <c r="R48" s="575">
        <f t="shared" si="2"/>
        <v>0</v>
      </c>
      <c r="AH48" s="579"/>
    </row>
    <row r="49" spans="1:34" ht="31.2">
      <c r="A49" s="560">
        <v>33</v>
      </c>
      <c r="B49" s="681">
        <v>7000009996</v>
      </c>
      <c r="C49" s="681">
        <v>1430</v>
      </c>
      <c r="D49" s="681">
        <v>290</v>
      </c>
      <c r="E49" s="681">
        <v>40</v>
      </c>
      <c r="F49" s="732" t="s">
        <v>846</v>
      </c>
      <c r="G49" s="681">
        <v>100001041</v>
      </c>
      <c r="H49" s="681">
        <v>998731</v>
      </c>
      <c r="I49" s="690"/>
      <c r="J49" s="693">
        <v>18</v>
      </c>
      <c r="K49" s="691"/>
      <c r="L49" s="732" t="s">
        <v>564</v>
      </c>
      <c r="M49" s="681" t="s">
        <v>290</v>
      </c>
      <c r="N49" s="681">
        <v>15</v>
      </c>
      <c r="O49" s="692"/>
      <c r="P49" s="559" t="str">
        <f t="shared" si="0"/>
        <v>INCLUDED</v>
      </c>
      <c r="Q49" s="578">
        <f t="shared" si="1"/>
        <v>0</v>
      </c>
      <c r="R49" s="575">
        <f t="shared" si="2"/>
        <v>0</v>
      </c>
      <c r="AH49" s="579"/>
    </row>
    <row r="50" spans="1:34" ht="31.2">
      <c r="A50" s="560">
        <v>34</v>
      </c>
      <c r="B50" s="681">
        <v>7000009996</v>
      </c>
      <c r="C50" s="681">
        <v>1430</v>
      </c>
      <c r="D50" s="681">
        <v>290</v>
      </c>
      <c r="E50" s="681">
        <v>50</v>
      </c>
      <c r="F50" s="732" t="s">
        <v>846</v>
      </c>
      <c r="G50" s="681">
        <v>100001042</v>
      </c>
      <c r="H50" s="681">
        <v>998731</v>
      </c>
      <c r="I50" s="690"/>
      <c r="J50" s="693">
        <v>18</v>
      </c>
      <c r="K50" s="691"/>
      <c r="L50" s="732" t="s">
        <v>565</v>
      </c>
      <c r="M50" s="681" t="s">
        <v>290</v>
      </c>
      <c r="N50" s="681">
        <v>20</v>
      </c>
      <c r="O50" s="692"/>
      <c r="P50" s="559" t="str">
        <f t="shared" si="0"/>
        <v>INCLUDED</v>
      </c>
      <c r="Q50" s="578">
        <f t="shared" si="1"/>
        <v>0</v>
      </c>
      <c r="R50" s="575">
        <f t="shared" si="2"/>
        <v>0</v>
      </c>
      <c r="AH50" s="579"/>
    </row>
    <row r="51" spans="1:34" ht="31.2">
      <c r="A51" s="560">
        <v>35</v>
      </c>
      <c r="B51" s="681">
        <v>7000009996</v>
      </c>
      <c r="C51" s="681">
        <v>1430</v>
      </c>
      <c r="D51" s="681">
        <v>290</v>
      </c>
      <c r="E51" s="681">
        <v>60</v>
      </c>
      <c r="F51" s="732" t="s">
        <v>846</v>
      </c>
      <c r="G51" s="681">
        <v>100001044</v>
      </c>
      <c r="H51" s="681">
        <v>998731</v>
      </c>
      <c r="I51" s="690"/>
      <c r="J51" s="693">
        <v>18</v>
      </c>
      <c r="K51" s="691"/>
      <c r="L51" s="732" t="s">
        <v>566</v>
      </c>
      <c r="M51" s="681" t="s">
        <v>290</v>
      </c>
      <c r="N51" s="681">
        <v>2</v>
      </c>
      <c r="O51" s="692"/>
      <c r="P51" s="559" t="str">
        <f t="shared" si="0"/>
        <v>INCLUDED</v>
      </c>
      <c r="Q51" s="578">
        <f t="shared" si="1"/>
        <v>0</v>
      </c>
      <c r="R51" s="575">
        <f t="shared" si="2"/>
        <v>0</v>
      </c>
      <c r="AH51" s="579"/>
    </row>
    <row r="52" spans="1:34" ht="31.2">
      <c r="A52" s="560">
        <v>36</v>
      </c>
      <c r="B52" s="681">
        <v>7000009996</v>
      </c>
      <c r="C52" s="681">
        <v>1430</v>
      </c>
      <c r="D52" s="681">
        <v>290</v>
      </c>
      <c r="E52" s="681">
        <v>70</v>
      </c>
      <c r="F52" s="732" t="s">
        <v>846</v>
      </c>
      <c r="G52" s="681">
        <v>100001045</v>
      </c>
      <c r="H52" s="681">
        <v>998731</v>
      </c>
      <c r="I52" s="690"/>
      <c r="J52" s="693">
        <v>18</v>
      </c>
      <c r="K52" s="691"/>
      <c r="L52" s="732" t="s">
        <v>567</v>
      </c>
      <c r="M52" s="681" t="s">
        <v>290</v>
      </c>
      <c r="N52" s="681">
        <v>4</v>
      </c>
      <c r="O52" s="692"/>
      <c r="P52" s="559" t="str">
        <f t="shared" si="0"/>
        <v>INCLUDED</v>
      </c>
      <c r="Q52" s="578">
        <f t="shared" si="1"/>
        <v>0</v>
      </c>
      <c r="R52" s="575">
        <f t="shared" si="2"/>
        <v>0</v>
      </c>
      <c r="AH52" s="579"/>
    </row>
    <row r="53" spans="1:34" ht="31.2">
      <c r="A53" s="560">
        <v>37</v>
      </c>
      <c r="B53" s="681">
        <v>7000009996</v>
      </c>
      <c r="C53" s="681">
        <v>1430</v>
      </c>
      <c r="D53" s="681">
        <v>290</v>
      </c>
      <c r="E53" s="681">
        <v>80</v>
      </c>
      <c r="F53" s="732" t="s">
        <v>846</v>
      </c>
      <c r="G53" s="681">
        <v>100001037</v>
      </c>
      <c r="H53" s="681">
        <v>998731</v>
      </c>
      <c r="I53" s="690"/>
      <c r="J53" s="693">
        <v>18</v>
      </c>
      <c r="K53" s="691"/>
      <c r="L53" s="732" t="s">
        <v>568</v>
      </c>
      <c r="M53" s="681" t="s">
        <v>290</v>
      </c>
      <c r="N53" s="681">
        <v>5</v>
      </c>
      <c r="O53" s="692"/>
      <c r="P53" s="559" t="str">
        <f t="shared" si="0"/>
        <v>INCLUDED</v>
      </c>
      <c r="Q53" s="578">
        <f t="shared" si="1"/>
        <v>0</v>
      </c>
      <c r="R53" s="575">
        <f t="shared" si="2"/>
        <v>0</v>
      </c>
      <c r="AH53" s="579"/>
    </row>
    <row r="54" spans="1:34" ht="31.2">
      <c r="A54" s="560">
        <v>38</v>
      </c>
      <c r="B54" s="681">
        <v>7000009996</v>
      </c>
      <c r="C54" s="681">
        <v>1430</v>
      </c>
      <c r="D54" s="681">
        <v>290</v>
      </c>
      <c r="E54" s="681">
        <v>90</v>
      </c>
      <c r="F54" s="732" t="s">
        <v>846</v>
      </c>
      <c r="G54" s="681">
        <v>100001096</v>
      </c>
      <c r="H54" s="681">
        <v>998731</v>
      </c>
      <c r="I54" s="690"/>
      <c r="J54" s="693">
        <v>18</v>
      </c>
      <c r="K54" s="691"/>
      <c r="L54" s="732" t="s">
        <v>569</v>
      </c>
      <c r="M54" s="681" t="s">
        <v>290</v>
      </c>
      <c r="N54" s="681">
        <v>4</v>
      </c>
      <c r="O54" s="692"/>
      <c r="P54" s="559" t="str">
        <f t="shared" si="0"/>
        <v>INCLUDED</v>
      </c>
      <c r="Q54" s="578">
        <f t="shared" si="1"/>
        <v>0</v>
      </c>
      <c r="R54" s="575">
        <f t="shared" si="2"/>
        <v>0</v>
      </c>
      <c r="AH54" s="579"/>
    </row>
    <row r="55" spans="1:34" ht="31.2">
      <c r="A55" s="560">
        <v>39</v>
      </c>
      <c r="B55" s="681">
        <v>7000009996</v>
      </c>
      <c r="C55" s="681">
        <v>1430</v>
      </c>
      <c r="D55" s="681">
        <v>290</v>
      </c>
      <c r="E55" s="681">
        <v>100</v>
      </c>
      <c r="F55" s="732" t="s">
        <v>846</v>
      </c>
      <c r="G55" s="681">
        <v>100001051</v>
      </c>
      <c r="H55" s="681">
        <v>998731</v>
      </c>
      <c r="I55" s="690"/>
      <c r="J55" s="693">
        <v>18</v>
      </c>
      <c r="K55" s="691"/>
      <c r="L55" s="732" t="s">
        <v>885</v>
      </c>
      <c r="M55" s="681" t="s">
        <v>290</v>
      </c>
      <c r="N55" s="681">
        <v>6</v>
      </c>
      <c r="O55" s="692"/>
      <c r="P55" s="559" t="str">
        <f t="shared" si="0"/>
        <v>INCLUDED</v>
      </c>
      <c r="Q55" s="578">
        <f t="shared" si="1"/>
        <v>0</v>
      </c>
      <c r="R55" s="575">
        <f t="shared" si="2"/>
        <v>0</v>
      </c>
      <c r="AH55" s="579"/>
    </row>
    <row r="56" spans="1:34" ht="31.2">
      <c r="A56" s="560">
        <v>40</v>
      </c>
      <c r="B56" s="681">
        <v>7000009996</v>
      </c>
      <c r="C56" s="681">
        <v>1430</v>
      </c>
      <c r="D56" s="681">
        <v>290</v>
      </c>
      <c r="E56" s="681">
        <v>120</v>
      </c>
      <c r="F56" s="732" t="s">
        <v>846</v>
      </c>
      <c r="G56" s="681">
        <v>100001060</v>
      </c>
      <c r="H56" s="681">
        <v>998731</v>
      </c>
      <c r="I56" s="690"/>
      <c r="J56" s="693">
        <v>18</v>
      </c>
      <c r="K56" s="691"/>
      <c r="L56" s="732" t="s">
        <v>571</v>
      </c>
      <c r="M56" s="681" t="s">
        <v>290</v>
      </c>
      <c r="N56" s="681">
        <v>30</v>
      </c>
      <c r="O56" s="692"/>
      <c r="P56" s="559" t="str">
        <f t="shared" si="0"/>
        <v>INCLUDED</v>
      </c>
      <c r="Q56" s="578">
        <f t="shared" si="1"/>
        <v>0</v>
      </c>
      <c r="R56" s="575">
        <f t="shared" si="2"/>
        <v>0</v>
      </c>
      <c r="AH56" s="579"/>
    </row>
    <row r="57" spans="1:34" ht="31.2">
      <c r="A57" s="560">
        <v>41</v>
      </c>
      <c r="B57" s="681">
        <v>7000009996</v>
      </c>
      <c r="C57" s="681">
        <v>1430</v>
      </c>
      <c r="D57" s="681">
        <v>290</v>
      </c>
      <c r="E57" s="681">
        <v>130</v>
      </c>
      <c r="F57" s="732" t="s">
        <v>846</v>
      </c>
      <c r="G57" s="681">
        <v>100001059</v>
      </c>
      <c r="H57" s="681">
        <v>998731</v>
      </c>
      <c r="I57" s="690"/>
      <c r="J57" s="693">
        <v>18</v>
      </c>
      <c r="K57" s="691"/>
      <c r="L57" s="732" t="s">
        <v>572</v>
      </c>
      <c r="M57" s="681" t="s">
        <v>290</v>
      </c>
      <c r="N57" s="681">
        <v>10</v>
      </c>
      <c r="O57" s="692"/>
      <c r="P57" s="559" t="str">
        <f t="shared" si="0"/>
        <v>INCLUDED</v>
      </c>
      <c r="Q57" s="578">
        <f t="shared" si="1"/>
        <v>0</v>
      </c>
      <c r="R57" s="575">
        <f t="shared" si="2"/>
        <v>0</v>
      </c>
      <c r="AH57" s="579"/>
    </row>
    <row r="58" spans="1:34" ht="31.2">
      <c r="A58" s="560">
        <v>42</v>
      </c>
      <c r="B58" s="681">
        <v>7000009996</v>
      </c>
      <c r="C58" s="681">
        <v>1430</v>
      </c>
      <c r="D58" s="681">
        <v>290</v>
      </c>
      <c r="E58" s="681">
        <v>140</v>
      </c>
      <c r="F58" s="732" t="s">
        <v>846</v>
      </c>
      <c r="G58" s="681">
        <v>100001111</v>
      </c>
      <c r="H58" s="681">
        <v>998731</v>
      </c>
      <c r="I58" s="690"/>
      <c r="J58" s="693">
        <v>18</v>
      </c>
      <c r="K58" s="691"/>
      <c r="L58" s="732" t="s">
        <v>886</v>
      </c>
      <c r="M58" s="681" t="s">
        <v>290</v>
      </c>
      <c r="N58" s="681">
        <v>5</v>
      </c>
      <c r="O58" s="692"/>
      <c r="P58" s="559" t="str">
        <f t="shared" si="0"/>
        <v>INCLUDED</v>
      </c>
      <c r="Q58" s="578">
        <f t="shared" si="1"/>
        <v>0</v>
      </c>
      <c r="R58" s="575">
        <f t="shared" si="2"/>
        <v>0</v>
      </c>
      <c r="AH58" s="579"/>
    </row>
    <row r="59" spans="1:34" ht="46.8">
      <c r="A59" s="560">
        <v>43</v>
      </c>
      <c r="B59" s="681">
        <v>7000009996</v>
      </c>
      <c r="C59" s="681">
        <v>1430</v>
      </c>
      <c r="D59" s="681">
        <v>290</v>
      </c>
      <c r="E59" s="681">
        <v>150</v>
      </c>
      <c r="F59" s="732" t="s">
        <v>846</v>
      </c>
      <c r="G59" s="681">
        <v>100001075</v>
      </c>
      <c r="H59" s="681">
        <v>998731</v>
      </c>
      <c r="I59" s="690"/>
      <c r="J59" s="693">
        <v>18</v>
      </c>
      <c r="K59" s="691"/>
      <c r="L59" s="732" t="s">
        <v>887</v>
      </c>
      <c r="M59" s="681" t="s">
        <v>443</v>
      </c>
      <c r="N59" s="681">
        <v>1</v>
      </c>
      <c r="O59" s="692"/>
      <c r="P59" s="559" t="str">
        <f t="shared" si="0"/>
        <v>INCLUDED</v>
      </c>
      <c r="Q59" s="578">
        <f t="shared" si="1"/>
        <v>0</v>
      </c>
      <c r="R59" s="575">
        <f t="shared" si="2"/>
        <v>0</v>
      </c>
      <c r="AH59" s="579"/>
    </row>
    <row r="60" spans="1:34" ht="31.2">
      <c r="A60" s="560">
        <v>44</v>
      </c>
      <c r="B60" s="681">
        <v>7000009996</v>
      </c>
      <c r="C60" s="681">
        <v>1430</v>
      </c>
      <c r="D60" s="681">
        <v>290</v>
      </c>
      <c r="E60" s="681">
        <v>160</v>
      </c>
      <c r="F60" s="732" t="s">
        <v>846</v>
      </c>
      <c r="G60" s="681">
        <v>100002364</v>
      </c>
      <c r="H60" s="681">
        <v>998739</v>
      </c>
      <c r="I60" s="690"/>
      <c r="J60" s="693">
        <v>18</v>
      </c>
      <c r="K60" s="691"/>
      <c r="L60" s="732" t="s">
        <v>574</v>
      </c>
      <c r="M60" s="681" t="s">
        <v>443</v>
      </c>
      <c r="N60" s="681">
        <v>1</v>
      </c>
      <c r="O60" s="692"/>
      <c r="P60" s="559" t="str">
        <f t="shared" si="0"/>
        <v>INCLUDED</v>
      </c>
      <c r="Q60" s="578">
        <f t="shared" si="1"/>
        <v>0</v>
      </c>
      <c r="R60" s="575">
        <f t="shared" si="2"/>
        <v>0</v>
      </c>
      <c r="AH60" s="579"/>
    </row>
    <row r="61" spans="1:34" ht="31.2">
      <c r="A61" s="560">
        <v>45</v>
      </c>
      <c r="B61" s="681">
        <v>7000009996</v>
      </c>
      <c r="C61" s="681">
        <v>1430</v>
      </c>
      <c r="D61" s="681">
        <v>290</v>
      </c>
      <c r="E61" s="681">
        <v>170</v>
      </c>
      <c r="F61" s="732" t="s">
        <v>846</v>
      </c>
      <c r="G61" s="681">
        <v>100002487</v>
      </c>
      <c r="H61" s="681">
        <v>998731</v>
      </c>
      <c r="I61" s="690"/>
      <c r="J61" s="693">
        <v>18</v>
      </c>
      <c r="K61" s="691"/>
      <c r="L61" s="732" t="s">
        <v>576</v>
      </c>
      <c r="M61" s="681" t="s">
        <v>443</v>
      </c>
      <c r="N61" s="681">
        <v>1</v>
      </c>
      <c r="O61" s="692"/>
      <c r="P61" s="559" t="str">
        <f t="shared" si="0"/>
        <v>INCLUDED</v>
      </c>
      <c r="Q61" s="578">
        <f t="shared" si="1"/>
        <v>0</v>
      </c>
      <c r="R61" s="575">
        <f t="shared" si="2"/>
        <v>0</v>
      </c>
      <c r="AH61" s="579"/>
    </row>
    <row r="62" spans="1:34" ht="31.2">
      <c r="A62" s="560">
        <v>46</v>
      </c>
      <c r="B62" s="681">
        <v>7000009996</v>
      </c>
      <c r="C62" s="681">
        <v>1430</v>
      </c>
      <c r="D62" s="681">
        <v>290</v>
      </c>
      <c r="E62" s="681">
        <v>190</v>
      </c>
      <c r="F62" s="732" t="s">
        <v>846</v>
      </c>
      <c r="G62" s="681">
        <v>100001043</v>
      </c>
      <c r="H62" s="681">
        <v>998731</v>
      </c>
      <c r="I62" s="690"/>
      <c r="J62" s="693">
        <v>18</v>
      </c>
      <c r="K62" s="691"/>
      <c r="L62" s="732" t="s">
        <v>577</v>
      </c>
      <c r="M62" s="681" t="s">
        <v>290</v>
      </c>
      <c r="N62" s="681">
        <v>2</v>
      </c>
      <c r="O62" s="692"/>
      <c r="P62" s="559" t="str">
        <f t="shared" si="0"/>
        <v>INCLUDED</v>
      </c>
      <c r="Q62" s="578">
        <f t="shared" si="1"/>
        <v>0</v>
      </c>
      <c r="R62" s="575">
        <f t="shared" si="2"/>
        <v>0</v>
      </c>
      <c r="AH62" s="579"/>
    </row>
    <row r="63" spans="1:34" ht="31.2">
      <c r="A63" s="560">
        <v>47</v>
      </c>
      <c r="B63" s="681">
        <v>7000009996</v>
      </c>
      <c r="C63" s="681">
        <v>1430</v>
      </c>
      <c r="D63" s="681">
        <v>290</v>
      </c>
      <c r="E63" s="681">
        <v>200</v>
      </c>
      <c r="F63" s="732" t="s">
        <v>846</v>
      </c>
      <c r="G63" s="681">
        <v>100004659</v>
      </c>
      <c r="H63" s="681">
        <v>998731</v>
      </c>
      <c r="I63" s="690"/>
      <c r="J63" s="693">
        <v>18</v>
      </c>
      <c r="K63" s="691"/>
      <c r="L63" s="732" t="s">
        <v>888</v>
      </c>
      <c r="M63" s="681" t="s">
        <v>290</v>
      </c>
      <c r="N63" s="681">
        <v>6</v>
      </c>
      <c r="O63" s="692"/>
      <c r="P63" s="559" t="str">
        <f t="shared" si="0"/>
        <v>INCLUDED</v>
      </c>
      <c r="Q63" s="578">
        <f t="shared" si="1"/>
        <v>0</v>
      </c>
      <c r="R63" s="575">
        <f t="shared" si="2"/>
        <v>0</v>
      </c>
      <c r="AH63" s="579"/>
    </row>
    <row r="64" spans="1:34" ht="31.2">
      <c r="A64" s="560">
        <v>48</v>
      </c>
      <c r="B64" s="681">
        <v>7000009996</v>
      </c>
      <c r="C64" s="681">
        <v>1430</v>
      </c>
      <c r="D64" s="681">
        <v>290</v>
      </c>
      <c r="E64" s="681">
        <v>210</v>
      </c>
      <c r="F64" s="732" t="s">
        <v>846</v>
      </c>
      <c r="G64" s="681">
        <v>100001888</v>
      </c>
      <c r="H64" s="681">
        <v>998739</v>
      </c>
      <c r="I64" s="690"/>
      <c r="J64" s="693">
        <v>18</v>
      </c>
      <c r="K64" s="691"/>
      <c r="L64" s="732" t="s">
        <v>579</v>
      </c>
      <c r="M64" s="681" t="s">
        <v>462</v>
      </c>
      <c r="N64" s="681">
        <v>1</v>
      </c>
      <c r="O64" s="692"/>
      <c r="P64" s="559" t="str">
        <f t="shared" si="0"/>
        <v>INCLUDED</v>
      </c>
      <c r="Q64" s="578">
        <f t="shared" si="1"/>
        <v>0</v>
      </c>
      <c r="R64" s="575">
        <f t="shared" si="2"/>
        <v>0</v>
      </c>
      <c r="AH64" s="579"/>
    </row>
    <row r="65" spans="1:34" ht="31.2">
      <c r="A65" s="560">
        <v>49</v>
      </c>
      <c r="B65" s="681">
        <v>7000009996</v>
      </c>
      <c r="C65" s="681">
        <v>1430</v>
      </c>
      <c r="D65" s="681">
        <v>290</v>
      </c>
      <c r="E65" s="681">
        <v>220</v>
      </c>
      <c r="F65" s="732" t="s">
        <v>846</v>
      </c>
      <c r="G65" s="681">
        <v>100001085</v>
      </c>
      <c r="H65" s="681">
        <v>998739</v>
      </c>
      <c r="I65" s="690"/>
      <c r="J65" s="693">
        <v>18</v>
      </c>
      <c r="K65" s="691"/>
      <c r="L65" s="732" t="s">
        <v>889</v>
      </c>
      <c r="M65" s="681" t="s">
        <v>443</v>
      </c>
      <c r="N65" s="681">
        <v>1</v>
      </c>
      <c r="O65" s="692"/>
      <c r="P65" s="559" t="str">
        <f t="shared" si="0"/>
        <v>INCLUDED</v>
      </c>
      <c r="Q65" s="578">
        <f t="shared" si="1"/>
        <v>0</v>
      </c>
      <c r="R65" s="575">
        <f t="shared" si="2"/>
        <v>0</v>
      </c>
      <c r="AH65" s="579"/>
    </row>
    <row r="66" spans="1:34" ht="31.2">
      <c r="A66" s="560">
        <v>50</v>
      </c>
      <c r="B66" s="681">
        <v>7000009996</v>
      </c>
      <c r="C66" s="681">
        <v>1430</v>
      </c>
      <c r="D66" s="681">
        <v>290</v>
      </c>
      <c r="E66" s="681">
        <v>230</v>
      </c>
      <c r="F66" s="732" t="s">
        <v>846</v>
      </c>
      <c r="G66" s="681">
        <v>100002461</v>
      </c>
      <c r="H66" s="681">
        <v>998731</v>
      </c>
      <c r="I66" s="690"/>
      <c r="J66" s="693">
        <v>18</v>
      </c>
      <c r="K66" s="691"/>
      <c r="L66" s="732" t="s">
        <v>890</v>
      </c>
      <c r="M66" s="681" t="s">
        <v>443</v>
      </c>
      <c r="N66" s="681">
        <v>1</v>
      </c>
      <c r="O66" s="692"/>
      <c r="P66" s="559" t="str">
        <f t="shared" si="0"/>
        <v>INCLUDED</v>
      </c>
      <c r="Q66" s="578">
        <f t="shared" si="1"/>
        <v>0</v>
      </c>
      <c r="R66" s="575">
        <f t="shared" si="2"/>
        <v>0</v>
      </c>
      <c r="AH66" s="579"/>
    </row>
    <row r="67" spans="1:34" ht="46.8">
      <c r="A67" s="560">
        <v>51</v>
      </c>
      <c r="B67" s="681">
        <v>7000009996</v>
      </c>
      <c r="C67" s="681">
        <v>1440</v>
      </c>
      <c r="D67" s="681">
        <v>300</v>
      </c>
      <c r="E67" s="681">
        <v>20</v>
      </c>
      <c r="F67" s="732" t="s">
        <v>847</v>
      </c>
      <c r="G67" s="681">
        <v>100001680</v>
      </c>
      <c r="H67" s="681">
        <v>995455</v>
      </c>
      <c r="I67" s="690"/>
      <c r="J67" s="693">
        <v>18</v>
      </c>
      <c r="K67" s="691"/>
      <c r="L67" s="732" t="s">
        <v>891</v>
      </c>
      <c r="M67" s="681" t="s">
        <v>452</v>
      </c>
      <c r="N67" s="681">
        <v>0.5</v>
      </c>
      <c r="O67" s="692"/>
      <c r="P67" s="559" t="str">
        <f t="shared" si="0"/>
        <v>INCLUDED</v>
      </c>
      <c r="Q67" s="578">
        <f t="shared" si="1"/>
        <v>0</v>
      </c>
      <c r="R67" s="575">
        <f t="shared" si="2"/>
        <v>0</v>
      </c>
      <c r="AH67" s="579"/>
    </row>
    <row r="68" spans="1:34" ht="46.8">
      <c r="A68" s="560">
        <v>52</v>
      </c>
      <c r="B68" s="681">
        <v>7000009996</v>
      </c>
      <c r="C68" s="681">
        <v>1440</v>
      </c>
      <c r="D68" s="681">
        <v>300</v>
      </c>
      <c r="E68" s="681">
        <v>30</v>
      </c>
      <c r="F68" s="732" t="s">
        <v>847</v>
      </c>
      <c r="G68" s="681">
        <v>100001681</v>
      </c>
      <c r="H68" s="681">
        <v>995455</v>
      </c>
      <c r="I68" s="690"/>
      <c r="J68" s="693">
        <v>18</v>
      </c>
      <c r="K68" s="691"/>
      <c r="L68" s="732" t="s">
        <v>892</v>
      </c>
      <c r="M68" s="681" t="s">
        <v>452</v>
      </c>
      <c r="N68" s="681">
        <v>0.5</v>
      </c>
      <c r="O68" s="692"/>
      <c r="P68" s="559" t="str">
        <f t="shared" si="0"/>
        <v>INCLUDED</v>
      </c>
      <c r="Q68" s="578">
        <f t="shared" si="1"/>
        <v>0</v>
      </c>
      <c r="R68" s="575">
        <f t="shared" si="2"/>
        <v>0</v>
      </c>
      <c r="AH68" s="579"/>
    </row>
    <row r="69" spans="1:34" ht="31.2">
      <c r="A69" s="560">
        <v>53</v>
      </c>
      <c r="B69" s="681">
        <v>7000009996</v>
      </c>
      <c r="C69" s="681">
        <v>1440</v>
      </c>
      <c r="D69" s="681">
        <v>300</v>
      </c>
      <c r="E69" s="681">
        <v>40</v>
      </c>
      <c r="F69" s="732" t="s">
        <v>847</v>
      </c>
      <c r="G69" s="681">
        <v>100001677</v>
      </c>
      <c r="H69" s="681">
        <v>995455</v>
      </c>
      <c r="I69" s="690"/>
      <c r="J69" s="693">
        <v>18</v>
      </c>
      <c r="K69" s="691"/>
      <c r="L69" s="732" t="s">
        <v>893</v>
      </c>
      <c r="M69" s="681" t="s">
        <v>290</v>
      </c>
      <c r="N69" s="681">
        <v>180</v>
      </c>
      <c r="O69" s="692"/>
      <c r="P69" s="559" t="str">
        <f t="shared" si="0"/>
        <v>INCLUDED</v>
      </c>
      <c r="Q69" s="578">
        <f t="shared" si="1"/>
        <v>0</v>
      </c>
      <c r="R69" s="575">
        <f t="shared" si="2"/>
        <v>0</v>
      </c>
      <c r="AH69" s="579"/>
    </row>
    <row r="70" spans="1:34" ht="31.2">
      <c r="A70" s="560">
        <v>54</v>
      </c>
      <c r="B70" s="681">
        <v>7000009996</v>
      </c>
      <c r="C70" s="681">
        <v>1440</v>
      </c>
      <c r="D70" s="681">
        <v>300</v>
      </c>
      <c r="E70" s="681">
        <v>50</v>
      </c>
      <c r="F70" s="732" t="s">
        <v>847</v>
      </c>
      <c r="G70" s="681">
        <v>100003103</v>
      </c>
      <c r="H70" s="681">
        <v>998731</v>
      </c>
      <c r="I70" s="690"/>
      <c r="J70" s="693">
        <v>18</v>
      </c>
      <c r="K70" s="691"/>
      <c r="L70" s="732" t="s">
        <v>894</v>
      </c>
      <c r="M70" s="681" t="s">
        <v>587</v>
      </c>
      <c r="N70" s="681">
        <v>5</v>
      </c>
      <c r="O70" s="692"/>
      <c r="P70" s="559" t="str">
        <f t="shared" si="0"/>
        <v>INCLUDED</v>
      </c>
      <c r="Q70" s="578">
        <f t="shared" si="1"/>
        <v>0</v>
      </c>
      <c r="R70" s="575">
        <f t="shared" si="2"/>
        <v>0</v>
      </c>
      <c r="AH70" s="579"/>
    </row>
    <row r="71" spans="1:34" ht="31.2">
      <c r="A71" s="560">
        <v>55</v>
      </c>
      <c r="B71" s="681">
        <v>7000009996</v>
      </c>
      <c r="C71" s="681">
        <v>1440</v>
      </c>
      <c r="D71" s="681">
        <v>300</v>
      </c>
      <c r="E71" s="681">
        <v>60</v>
      </c>
      <c r="F71" s="732" t="s">
        <v>847</v>
      </c>
      <c r="G71" s="681">
        <v>100001668</v>
      </c>
      <c r="H71" s="681">
        <v>995455</v>
      </c>
      <c r="I71" s="690"/>
      <c r="J71" s="693">
        <v>18</v>
      </c>
      <c r="K71" s="691"/>
      <c r="L71" s="732" t="s">
        <v>475</v>
      </c>
      <c r="M71" s="681" t="s">
        <v>290</v>
      </c>
      <c r="N71" s="681">
        <v>4</v>
      </c>
      <c r="O71" s="692"/>
      <c r="P71" s="559" t="str">
        <f t="shared" si="0"/>
        <v>INCLUDED</v>
      </c>
      <c r="Q71" s="578">
        <f t="shared" si="1"/>
        <v>0</v>
      </c>
      <c r="R71" s="575">
        <f t="shared" si="2"/>
        <v>0</v>
      </c>
      <c r="AH71" s="579"/>
    </row>
    <row r="72" spans="1:34" ht="31.2">
      <c r="A72" s="560">
        <v>56</v>
      </c>
      <c r="B72" s="681">
        <v>7000009996</v>
      </c>
      <c r="C72" s="681">
        <v>1440</v>
      </c>
      <c r="D72" s="681">
        <v>300</v>
      </c>
      <c r="E72" s="681">
        <v>70</v>
      </c>
      <c r="F72" s="732" t="s">
        <v>847</v>
      </c>
      <c r="G72" s="681">
        <v>100002255</v>
      </c>
      <c r="H72" s="681">
        <v>995455</v>
      </c>
      <c r="I72" s="690"/>
      <c r="J72" s="693">
        <v>18</v>
      </c>
      <c r="K72" s="691"/>
      <c r="L72" s="732" t="s">
        <v>895</v>
      </c>
      <c r="M72" s="681" t="s">
        <v>290</v>
      </c>
      <c r="N72" s="681">
        <v>1230</v>
      </c>
      <c r="O72" s="692"/>
      <c r="P72" s="559" t="str">
        <f t="shared" si="0"/>
        <v>INCLUDED</v>
      </c>
      <c r="Q72" s="578">
        <f t="shared" si="1"/>
        <v>0</v>
      </c>
      <c r="R72" s="575">
        <f t="shared" si="2"/>
        <v>0</v>
      </c>
      <c r="AH72" s="579"/>
    </row>
    <row r="73" spans="1:34" ht="31.2">
      <c r="A73" s="560">
        <v>57</v>
      </c>
      <c r="B73" s="681">
        <v>7000009996</v>
      </c>
      <c r="C73" s="681">
        <v>1440</v>
      </c>
      <c r="D73" s="681">
        <v>300</v>
      </c>
      <c r="E73" s="681">
        <v>80</v>
      </c>
      <c r="F73" s="732" t="s">
        <v>847</v>
      </c>
      <c r="G73" s="681">
        <v>100001674</v>
      </c>
      <c r="H73" s="681">
        <v>995455</v>
      </c>
      <c r="I73" s="690"/>
      <c r="J73" s="693">
        <v>18</v>
      </c>
      <c r="K73" s="691"/>
      <c r="L73" s="732" t="s">
        <v>455</v>
      </c>
      <c r="M73" s="681" t="s">
        <v>290</v>
      </c>
      <c r="N73" s="681">
        <v>1200</v>
      </c>
      <c r="O73" s="692"/>
      <c r="P73" s="559" t="str">
        <f t="shared" si="0"/>
        <v>INCLUDED</v>
      </c>
      <c r="Q73" s="578">
        <f t="shared" si="1"/>
        <v>0</v>
      </c>
      <c r="R73" s="575">
        <f t="shared" si="2"/>
        <v>0</v>
      </c>
      <c r="AH73" s="579"/>
    </row>
    <row r="74" spans="1:34" ht="31.2">
      <c r="A74" s="560">
        <v>58</v>
      </c>
      <c r="B74" s="681">
        <v>7000009996</v>
      </c>
      <c r="C74" s="681">
        <v>1440</v>
      </c>
      <c r="D74" s="681">
        <v>300</v>
      </c>
      <c r="E74" s="681">
        <v>90</v>
      </c>
      <c r="F74" s="732" t="s">
        <v>847</v>
      </c>
      <c r="G74" s="681">
        <v>100001676</v>
      </c>
      <c r="H74" s="681">
        <v>995455</v>
      </c>
      <c r="I74" s="690"/>
      <c r="J74" s="693">
        <v>18</v>
      </c>
      <c r="K74" s="691"/>
      <c r="L74" s="732" t="s">
        <v>896</v>
      </c>
      <c r="M74" s="681" t="s">
        <v>290</v>
      </c>
      <c r="N74" s="681">
        <v>100</v>
      </c>
      <c r="O74" s="692"/>
      <c r="P74" s="559" t="str">
        <f t="shared" si="0"/>
        <v>INCLUDED</v>
      </c>
      <c r="Q74" s="578">
        <f t="shared" si="1"/>
        <v>0</v>
      </c>
      <c r="R74" s="575">
        <f t="shared" si="2"/>
        <v>0</v>
      </c>
      <c r="AH74" s="579"/>
    </row>
    <row r="75" spans="1:34" ht="46.8">
      <c r="A75" s="560">
        <v>59</v>
      </c>
      <c r="B75" s="681">
        <v>7000009996</v>
      </c>
      <c r="C75" s="681">
        <v>1440</v>
      </c>
      <c r="D75" s="681">
        <v>300</v>
      </c>
      <c r="E75" s="681">
        <v>100</v>
      </c>
      <c r="F75" s="732" t="s">
        <v>847</v>
      </c>
      <c r="G75" s="681">
        <v>100001187</v>
      </c>
      <c r="H75" s="681">
        <v>995455</v>
      </c>
      <c r="I75" s="690"/>
      <c r="J75" s="693">
        <v>18</v>
      </c>
      <c r="K75" s="691"/>
      <c r="L75" s="732" t="s">
        <v>897</v>
      </c>
      <c r="M75" s="681" t="s">
        <v>290</v>
      </c>
      <c r="N75" s="681">
        <v>10</v>
      </c>
      <c r="O75" s="692"/>
      <c r="P75" s="559" t="str">
        <f t="shared" si="0"/>
        <v>INCLUDED</v>
      </c>
      <c r="Q75" s="578">
        <f t="shared" si="1"/>
        <v>0</v>
      </c>
      <c r="R75" s="575">
        <f t="shared" si="2"/>
        <v>0</v>
      </c>
      <c r="AH75" s="579"/>
    </row>
    <row r="76" spans="1:34" ht="46.8">
      <c r="A76" s="560">
        <v>60</v>
      </c>
      <c r="B76" s="681">
        <v>7000009996</v>
      </c>
      <c r="C76" s="681">
        <v>1440</v>
      </c>
      <c r="D76" s="681">
        <v>300</v>
      </c>
      <c r="E76" s="681">
        <v>110</v>
      </c>
      <c r="F76" s="732" t="s">
        <v>847</v>
      </c>
      <c r="G76" s="681">
        <v>100001185</v>
      </c>
      <c r="H76" s="681">
        <v>995455</v>
      </c>
      <c r="I76" s="690"/>
      <c r="J76" s="693">
        <v>18</v>
      </c>
      <c r="K76" s="691"/>
      <c r="L76" s="732" t="s">
        <v>898</v>
      </c>
      <c r="M76" s="681" t="s">
        <v>290</v>
      </c>
      <c r="N76" s="681">
        <v>4</v>
      </c>
      <c r="O76" s="692"/>
      <c r="P76" s="559" t="str">
        <f t="shared" si="0"/>
        <v>INCLUDED</v>
      </c>
      <c r="Q76" s="578">
        <f t="shared" si="1"/>
        <v>0</v>
      </c>
      <c r="R76" s="575">
        <f t="shared" si="2"/>
        <v>0</v>
      </c>
      <c r="AH76" s="579"/>
    </row>
    <row r="77" spans="1:34" ht="46.8">
      <c r="A77" s="560">
        <v>61</v>
      </c>
      <c r="B77" s="681">
        <v>7000009996</v>
      </c>
      <c r="C77" s="681">
        <v>1440</v>
      </c>
      <c r="D77" s="681">
        <v>300</v>
      </c>
      <c r="E77" s="681">
        <v>120</v>
      </c>
      <c r="F77" s="732" t="s">
        <v>847</v>
      </c>
      <c r="G77" s="681">
        <v>100001183</v>
      </c>
      <c r="H77" s="681">
        <v>995455</v>
      </c>
      <c r="I77" s="690"/>
      <c r="J77" s="693">
        <v>18</v>
      </c>
      <c r="K77" s="691"/>
      <c r="L77" s="732" t="s">
        <v>899</v>
      </c>
      <c r="M77" s="681" t="s">
        <v>290</v>
      </c>
      <c r="N77" s="681">
        <v>1</v>
      </c>
      <c r="O77" s="692"/>
      <c r="P77" s="559" t="str">
        <f t="shared" si="0"/>
        <v>INCLUDED</v>
      </c>
      <c r="Q77" s="578">
        <f t="shared" si="1"/>
        <v>0</v>
      </c>
      <c r="R77" s="575">
        <f t="shared" si="2"/>
        <v>0</v>
      </c>
      <c r="AH77" s="579"/>
    </row>
    <row r="78" spans="1:34" ht="46.8">
      <c r="A78" s="560">
        <v>62</v>
      </c>
      <c r="B78" s="681">
        <v>7000009996</v>
      </c>
      <c r="C78" s="681">
        <v>1440</v>
      </c>
      <c r="D78" s="681">
        <v>300</v>
      </c>
      <c r="E78" s="681">
        <v>130</v>
      </c>
      <c r="F78" s="732" t="s">
        <v>847</v>
      </c>
      <c r="G78" s="681">
        <v>100001204</v>
      </c>
      <c r="H78" s="681">
        <v>995455</v>
      </c>
      <c r="I78" s="690"/>
      <c r="J78" s="693">
        <v>18</v>
      </c>
      <c r="K78" s="691"/>
      <c r="L78" s="732" t="s">
        <v>900</v>
      </c>
      <c r="M78" s="681" t="s">
        <v>290</v>
      </c>
      <c r="N78" s="681">
        <v>12</v>
      </c>
      <c r="O78" s="692"/>
      <c r="P78" s="559" t="str">
        <f t="shared" si="0"/>
        <v>INCLUDED</v>
      </c>
      <c r="Q78" s="578">
        <f t="shared" si="1"/>
        <v>0</v>
      </c>
      <c r="R78" s="575">
        <f t="shared" si="2"/>
        <v>0</v>
      </c>
      <c r="AH78" s="579"/>
    </row>
    <row r="79" spans="1:34" ht="46.8">
      <c r="A79" s="560">
        <v>63</v>
      </c>
      <c r="B79" s="681">
        <v>7000009996</v>
      </c>
      <c r="C79" s="681">
        <v>1440</v>
      </c>
      <c r="D79" s="681">
        <v>300</v>
      </c>
      <c r="E79" s="681">
        <v>140</v>
      </c>
      <c r="F79" s="732" t="s">
        <v>847</v>
      </c>
      <c r="G79" s="681">
        <v>100002272</v>
      </c>
      <c r="H79" s="681">
        <v>995455</v>
      </c>
      <c r="I79" s="690"/>
      <c r="J79" s="693">
        <v>18</v>
      </c>
      <c r="K79" s="691"/>
      <c r="L79" s="732" t="s">
        <v>901</v>
      </c>
      <c r="M79" s="681" t="s">
        <v>290</v>
      </c>
      <c r="N79" s="681">
        <v>11</v>
      </c>
      <c r="O79" s="692"/>
      <c r="P79" s="559" t="str">
        <f t="shared" si="0"/>
        <v>INCLUDED</v>
      </c>
      <c r="Q79" s="578">
        <f t="shared" si="1"/>
        <v>0</v>
      </c>
      <c r="R79" s="575">
        <f t="shared" si="2"/>
        <v>0</v>
      </c>
      <c r="AH79" s="579"/>
    </row>
    <row r="80" spans="1:34" ht="46.8">
      <c r="A80" s="560">
        <v>64</v>
      </c>
      <c r="B80" s="681">
        <v>7000009996</v>
      </c>
      <c r="C80" s="681">
        <v>1440</v>
      </c>
      <c r="D80" s="681">
        <v>300</v>
      </c>
      <c r="E80" s="681">
        <v>150</v>
      </c>
      <c r="F80" s="732" t="s">
        <v>847</v>
      </c>
      <c r="G80" s="681">
        <v>100002274</v>
      </c>
      <c r="H80" s="681">
        <v>995455</v>
      </c>
      <c r="I80" s="690"/>
      <c r="J80" s="693">
        <v>18</v>
      </c>
      <c r="K80" s="691"/>
      <c r="L80" s="732" t="s">
        <v>902</v>
      </c>
      <c r="M80" s="681" t="s">
        <v>290</v>
      </c>
      <c r="N80" s="681">
        <v>5</v>
      </c>
      <c r="O80" s="692"/>
      <c r="P80" s="559" t="str">
        <f t="shared" si="0"/>
        <v>INCLUDED</v>
      </c>
      <c r="Q80" s="578">
        <f t="shared" si="1"/>
        <v>0</v>
      </c>
      <c r="R80" s="575">
        <f t="shared" si="2"/>
        <v>0</v>
      </c>
      <c r="AH80" s="579"/>
    </row>
    <row r="81" spans="1:34" ht="46.8">
      <c r="A81" s="560">
        <v>65</v>
      </c>
      <c r="B81" s="681">
        <v>7000009996</v>
      </c>
      <c r="C81" s="681">
        <v>1440</v>
      </c>
      <c r="D81" s="681">
        <v>300</v>
      </c>
      <c r="E81" s="681">
        <v>160</v>
      </c>
      <c r="F81" s="732" t="s">
        <v>847</v>
      </c>
      <c r="G81" s="681">
        <v>100002269</v>
      </c>
      <c r="H81" s="681">
        <v>995455</v>
      </c>
      <c r="I81" s="690"/>
      <c r="J81" s="693">
        <v>18</v>
      </c>
      <c r="K81" s="691"/>
      <c r="L81" s="732" t="s">
        <v>903</v>
      </c>
      <c r="M81" s="681" t="s">
        <v>290</v>
      </c>
      <c r="N81" s="681">
        <v>7</v>
      </c>
      <c r="O81" s="692"/>
      <c r="P81" s="559" t="str">
        <f t="shared" si="0"/>
        <v>INCLUDED</v>
      </c>
      <c r="Q81" s="578">
        <f t="shared" si="1"/>
        <v>0</v>
      </c>
      <c r="R81" s="575">
        <f t="shared" si="2"/>
        <v>0</v>
      </c>
      <c r="AH81" s="579"/>
    </row>
    <row r="82" spans="1:34" ht="46.8">
      <c r="A82" s="560">
        <v>66</v>
      </c>
      <c r="B82" s="681">
        <v>7000009996</v>
      </c>
      <c r="C82" s="681">
        <v>1440</v>
      </c>
      <c r="D82" s="681">
        <v>300</v>
      </c>
      <c r="E82" s="681">
        <v>170</v>
      </c>
      <c r="F82" s="732" t="s">
        <v>847</v>
      </c>
      <c r="G82" s="681">
        <v>100002270</v>
      </c>
      <c r="H82" s="681">
        <v>995455</v>
      </c>
      <c r="I82" s="690"/>
      <c r="J82" s="693">
        <v>18</v>
      </c>
      <c r="K82" s="691"/>
      <c r="L82" s="732" t="s">
        <v>904</v>
      </c>
      <c r="M82" s="681" t="s">
        <v>290</v>
      </c>
      <c r="N82" s="681">
        <v>9</v>
      </c>
      <c r="O82" s="692"/>
      <c r="P82" s="559" t="str">
        <f t="shared" ref="P82:P145" si="3">IF(O82="","INCLUDED",O82*N82)</f>
        <v>INCLUDED</v>
      </c>
      <c r="Q82" s="578">
        <f t="shared" ref="Q82:Q145" si="4">IF(O82="",0,IF(K82="",O82*J82/100,K82*O82))</f>
        <v>0</v>
      </c>
      <c r="R82" s="575">
        <f t="shared" ref="R82:R145" si="5">Q82*N82</f>
        <v>0</v>
      </c>
      <c r="AH82" s="579"/>
    </row>
    <row r="83" spans="1:34" ht="46.8">
      <c r="A83" s="560">
        <v>67</v>
      </c>
      <c r="B83" s="681">
        <v>7000009996</v>
      </c>
      <c r="C83" s="681">
        <v>1440</v>
      </c>
      <c r="D83" s="681">
        <v>300</v>
      </c>
      <c r="E83" s="681">
        <v>180</v>
      </c>
      <c r="F83" s="732" t="s">
        <v>847</v>
      </c>
      <c r="G83" s="681">
        <v>100001188</v>
      </c>
      <c r="H83" s="681">
        <v>995455</v>
      </c>
      <c r="I83" s="690"/>
      <c r="J83" s="693">
        <v>18</v>
      </c>
      <c r="K83" s="691"/>
      <c r="L83" s="732" t="s">
        <v>905</v>
      </c>
      <c r="M83" s="681" t="s">
        <v>290</v>
      </c>
      <c r="N83" s="681">
        <v>3</v>
      </c>
      <c r="O83" s="692"/>
      <c r="P83" s="559" t="str">
        <f t="shared" si="3"/>
        <v>INCLUDED</v>
      </c>
      <c r="Q83" s="578">
        <f t="shared" si="4"/>
        <v>0</v>
      </c>
      <c r="R83" s="575">
        <f t="shared" si="5"/>
        <v>0</v>
      </c>
      <c r="AH83" s="579"/>
    </row>
    <row r="84" spans="1:34" ht="46.8">
      <c r="A84" s="560">
        <v>68</v>
      </c>
      <c r="B84" s="681">
        <v>7000009996</v>
      </c>
      <c r="C84" s="681">
        <v>1440</v>
      </c>
      <c r="D84" s="681">
        <v>300</v>
      </c>
      <c r="E84" s="681">
        <v>190</v>
      </c>
      <c r="F84" s="732" t="s">
        <v>847</v>
      </c>
      <c r="G84" s="681">
        <v>100001193</v>
      </c>
      <c r="H84" s="681">
        <v>995455</v>
      </c>
      <c r="I84" s="690"/>
      <c r="J84" s="693">
        <v>18</v>
      </c>
      <c r="K84" s="691"/>
      <c r="L84" s="732" t="s">
        <v>906</v>
      </c>
      <c r="M84" s="681" t="s">
        <v>290</v>
      </c>
      <c r="N84" s="681">
        <v>3</v>
      </c>
      <c r="O84" s="692"/>
      <c r="P84" s="559" t="str">
        <f t="shared" si="3"/>
        <v>INCLUDED</v>
      </c>
      <c r="Q84" s="578">
        <f t="shared" si="4"/>
        <v>0</v>
      </c>
      <c r="R84" s="575">
        <f t="shared" si="5"/>
        <v>0</v>
      </c>
      <c r="AH84" s="579"/>
    </row>
    <row r="85" spans="1:34" ht="46.8">
      <c r="A85" s="560">
        <v>69</v>
      </c>
      <c r="B85" s="681">
        <v>7000009996</v>
      </c>
      <c r="C85" s="681">
        <v>1440</v>
      </c>
      <c r="D85" s="681">
        <v>300</v>
      </c>
      <c r="E85" s="681">
        <v>200</v>
      </c>
      <c r="F85" s="732" t="s">
        <v>847</v>
      </c>
      <c r="G85" s="681">
        <v>100001198</v>
      </c>
      <c r="H85" s="681">
        <v>995455</v>
      </c>
      <c r="I85" s="690"/>
      <c r="J85" s="693">
        <v>18</v>
      </c>
      <c r="K85" s="691"/>
      <c r="L85" s="732" t="s">
        <v>907</v>
      </c>
      <c r="M85" s="681" t="s">
        <v>290</v>
      </c>
      <c r="N85" s="681">
        <v>6</v>
      </c>
      <c r="O85" s="692"/>
      <c r="P85" s="559" t="str">
        <f t="shared" si="3"/>
        <v>INCLUDED</v>
      </c>
      <c r="Q85" s="578">
        <f t="shared" si="4"/>
        <v>0</v>
      </c>
      <c r="R85" s="575">
        <f t="shared" si="5"/>
        <v>0</v>
      </c>
      <c r="AH85" s="579"/>
    </row>
    <row r="86" spans="1:34" ht="46.8">
      <c r="A86" s="560">
        <v>70</v>
      </c>
      <c r="B86" s="681">
        <v>7000009996</v>
      </c>
      <c r="C86" s="681">
        <v>1440</v>
      </c>
      <c r="D86" s="681">
        <v>300</v>
      </c>
      <c r="E86" s="681">
        <v>210</v>
      </c>
      <c r="F86" s="732" t="s">
        <v>847</v>
      </c>
      <c r="G86" s="681">
        <v>100001199</v>
      </c>
      <c r="H86" s="681">
        <v>995455</v>
      </c>
      <c r="I86" s="690"/>
      <c r="J86" s="693">
        <v>18</v>
      </c>
      <c r="K86" s="691"/>
      <c r="L86" s="732" t="s">
        <v>908</v>
      </c>
      <c r="M86" s="681" t="s">
        <v>290</v>
      </c>
      <c r="N86" s="681">
        <v>1</v>
      </c>
      <c r="O86" s="692"/>
      <c r="P86" s="559" t="str">
        <f t="shared" si="3"/>
        <v>INCLUDED</v>
      </c>
      <c r="Q86" s="578">
        <f t="shared" si="4"/>
        <v>0</v>
      </c>
      <c r="R86" s="575">
        <f t="shared" si="5"/>
        <v>0</v>
      </c>
      <c r="AH86" s="579"/>
    </row>
    <row r="87" spans="1:34" ht="46.8">
      <c r="A87" s="560">
        <v>71</v>
      </c>
      <c r="B87" s="681">
        <v>7000009996</v>
      </c>
      <c r="C87" s="681">
        <v>1440</v>
      </c>
      <c r="D87" s="681">
        <v>300</v>
      </c>
      <c r="E87" s="681">
        <v>220</v>
      </c>
      <c r="F87" s="732" t="s">
        <v>847</v>
      </c>
      <c r="G87" s="681">
        <v>100001205</v>
      </c>
      <c r="H87" s="681">
        <v>995455</v>
      </c>
      <c r="I87" s="690"/>
      <c r="J87" s="693">
        <v>18</v>
      </c>
      <c r="K87" s="691"/>
      <c r="L87" s="732" t="s">
        <v>909</v>
      </c>
      <c r="M87" s="681" t="s">
        <v>290</v>
      </c>
      <c r="N87" s="681">
        <v>8</v>
      </c>
      <c r="O87" s="692"/>
      <c r="P87" s="559" t="str">
        <f t="shared" si="3"/>
        <v>INCLUDED</v>
      </c>
      <c r="Q87" s="578">
        <f t="shared" si="4"/>
        <v>0</v>
      </c>
      <c r="R87" s="575">
        <f t="shared" si="5"/>
        <v>0</v>
      </c>
      <c r="AH87" s="579"/>
    </row>
    <row r="88" spans="1:34" ht="46.8">
      <c r="A88" s="560">
        <v>72</v>
      </c>
      <c r="B88" s="681">
        <v>7000009996</v>
      </c>
      <c r="C88" s="681">
        <v>1440</v>
      </c>
      <c r="D88" s="681">
        <v>300</v>
      </c>
      <c r="E88" s="681">
        <v>230</v>
      </c>
      <c r="F88" s="732" t="s">
        <v>847</v>
      </c>
      <c r="G88" s="681">
        <v>100002273</v>
      </c>
      <c r="H88" s="681">
        <v>995455</v>
      </c>
      <c r="I88" s="690"/>
      <c r="J88" s="693">
        <v>18</v>
      </c>
      <c r="K88" s="691"/>
      <c r="L88" s="732" t="s">
        <v>910</v>
      </c>
      <c r="M88" s="681" t="s">
        <v>290</v>
      </c>
      <c r="N88" s="681">
        <v>4</v>
      </c>
      <c r="O88" s="692"/>
      <c r="P88" s="559" t="str">
        <f t="shared" si="3"/>
        <v>INCLUDED</v>
      </c>
      <c r="Q88" s="578">
        <f t="shared" si="4"/>
        <v>0</v>
      </c>
      <c r="R88" s="575">
        <f t="shared" si="5"/>
        <v>0</v>
      </c>
      <c r="AH88" s="579"/>
    </row>
    <row r="89" spans="1:34" ht="46.8">
      <c r="A89" s="560">
        <v>73</v>
      </c>
      <c r="B89" s="681">
        <v>7000009996</v>
      </c>
      <c r="C89" s="681">
        <v>1440</v>
      </c>
      <c r="D89" s="681">
        <v>300</v>
      </c>
      <c r="E89" s="681">
        <v>240</v>
      </c>
      <c r="F89" s="732" t="s">
        <v>847</v>
      </c>
      <c r="G89" s="681">
        <v>100002276</v>
      </c>
      <c r="H89" s="681">
        <v>995455</v>
      </c>
      <c r="I89" s="690"/>
      <c r="J89" s="693">
        <v>18</v>
      </c>
      <c r="K89" s="691"/>
      <c r="L89" s="732" t="s">
        <v>911</v>
      </c>
      <c r="M89" s="681" t="s">
        <v>290</v>
      </c>
      <c r="N89" s="681">
        <v>3</v>
      </c>
      <c r="O89" s="692"/>
      <c r="P89" s="559" t="str">
        <f t="shared" si="3"/>
        <v>INCLUDED</v>
      </c>
      <c r="Q89" s="578">
        <f t="shared" si="4"/>
        <v>0</v>
      </c>
      <c r="R89" s="575">
        <f t="shared" si="5"/>
        <v>0</v>
      </c>
      <c r="AH89" s="579"/>
    </row>
    <row r="90" spans="1:34" ht="46.8">
      <c r="A90" s="560">
        <v>74</v>
      </c>
      <c r="B90" s="681">
        <v>7000009996</v>
      </c>
      <c r="C90" s="681">
        <v>1440</v>
      </c>
      <c r="D90" s="681">
        <v>300</v>
      </c>
      <c r="E90" s="681">
        <v>250</v>
      </c>
      <c r="F90" s="732" t="s">
        <v>847</v>
      </c>
      <c r="G90" s="681">
        <v>100001241</v>
      </c>
      <c r="H90" s="681">
        <v>995455</v>
      </c>
      <c r="I90" s="690"/>
      <c r="J90" s="693">
        <v>18</v>
      </c>
      <c r="K90" s="691"/>
      <c r="L90" s="732" t="s">
        <v>912</v>
      </c>
      <c r="M90" s="681" t="s">
        <v>452</v>
      </c>
      <c r="N90" s="681">
        <v>2</v>
      </c>
      <c r="O90" s="692"/>
      <c r="P90" s="559" t="str">
        <f t="shared" si="3"/>
        <v>INCLUDED</v>
      </c>
      <c r="Q90" s="578">
        <f t="shared" si="4"/>
        <v>0</v>
      </c>
      <c r="R90" s="575">
        <f t="shared" si="5"/>
        <v>0</v>
      </c>
      <c r="AH90" s="579"/>
    </row>
    <row r="91" spans="1:34" ht="46.8">
      <c r="A91" s="560">
        <v>75</v>
      </c>
      <c r="B91" s="681">
        <v>7000009996</v>
      </c>
      <c r="C91" s="681">
        <v>1440</v>
      </c>
      <c r="D91" s="681">
        <v>300</v>
      </c>
      <c r="E91" s="681">
        <v>260</v>
      </c>
      <c r="F91" s="732" t="s">
        <v>847</v>
      </c>
      <c r="G91" s="681">
        <v>100001220</v>
      </c>
      <c r="H91" s="681">
        <v>995455</v>
      </c>
      <c r="I91" s="690"/>
      <c r="J91" s="693">
        <v>18</v>
      </c>
      <c r="K91" s="691"/>
      <c r="L91" s="732" t="s">
        <v>913</v>
      </c>
      <c r="M91" s="681" t="s">
        <v>290</v>
      </c>
      <c r="N91" s="681">
        <v>18</v>
      </c>
      <c r="O91" s="692"/>
      <c r="P91" s="559" t="str">
        <f t="shared" si="3"/>
        <v>INCLUDED</v>
      </c>
      <c r="Q91" s="578">
        <f t="shared" si="4"/>
        <v>0</v>
      </c>
      <c r="R91" s="575">
        <f t="shared" si="5"/>
        <v>0</v>
      </c>
      <c r="AH91" s="579"/>
    </row>
    <row r="92" spans="1:34" ht="46.8">
      <c r="A92" s="560">
        <v>76</v>
      </c>
      <c r="B92" s="681">
        <v>7000009996</v>
      </c>
      <c r="C92" s="681">
        <v>1440</v>
      </c>
      <c r="D92" s="681">
        <v>300</v>
      </c>
      <c r="E92" s="681">
        <v>270</v>
      </c>
      <c r="F92" s="732" t="s">
        <v>847</v>
      </c>
      <c r="G92" s="681">
        <v>100001221</v>
      </c>
      <c r="H92" s="681">
        <v>995455</v>
      </c>
      <c r="I92" s="690"/>
      <c r="J92" s="693">
        <v>18</v>
      </c>
      <c r="K92" s="691"/>
      <c r="L92" s="732" t="s">
        <v>914</v>
      </c>
      <c r="M92" s="681" t="s">
        <v>290</v>
      </c>
      <c r="N92" s="681">
        <v>12</v>
      </c>
      <c r="O92" s="692"/>
      <c r="P92" s="559" t="str">
        <f t="shared" si="3"/>
        <v>INCLUDED</v>
      </c>
      <c r="Q92" s="578">
        <f t="shared" si="4"/>
        <v>0</v>
      </c>
      <c r="R92" s="575">
        <f t="shared" si="5"/>
        <v>0</v>
      </c>
      <c r="AH92" s="579"/>
    </row>
    <row r="93" spans="1:34" ht="46.8">
      <c r="A93" s="560">
        <v>77</v>
      </c>
      <c r="B93" s="681">
        <v>7000009996</v>
      </c>
      <c r="C93" s="681">
        <v>1440</v>
      </c>
      <c r="D93" s="681">
        <v>300</v>
      </c>
      <c r="E93" s="681">
        <v>280</v>
      </c>
      <c r="F93" s="732" t="s">
        <v>847</v>
      </c>
      <c r="G93" s="681">
        <v>100001222</v>
      </c>
      <c r="H93" s="681">
        <v>995455</v>
      </c>
      <c r="I93" s="690"/>
      <c r="J93" s="693">
        <v>18</v>
      </c>
      <c r="K93" s="691"/>
      <c r="L93" s="732" t="s">
        <v>915</v>
      </c>
      <c r="M93" s="681" t="s">
        <v>290</v>
      </c>
      <c r="N93" s="681">
        <v>21</v>
      </c>
      <c r="O93" s="692"/>
      <c r="P93" s="559" t="str">
        <f t="shared" si="3"/>
        <v>INCLUDED</v>
      </c>
      <c r="Q93" s="578">
        <f t="shared" si="4"/>
        <v>0</v>
      </c>
      <c r="R93" s="575">
        <f t="shared" si="5"/>
        <v>0</v>
      </c>
      <c r="AH93" s="579"/>
    </row>
    <row r="94" spans="1:34" ht="46.8">
      <c r="A94" s="560">
        <v>78</v>
      </c>
      <c r="B94" s="681">
        <v>7000009996</v>
      </c>
      <c r="C94" s="681">
        <v>1440</v>
      </c>
      <c r="D94" s="681">
        <v>300</v>
      </c>
      <c r="E94" s="681">
        <v>290</v>
      </c>
      <c r="F94" s="732" t="s">
        <v>847</v>
      </c>
      <c r="G94" s="681">
        <v>100001224</v>
      </c>
      <c r="H94" s="681">
        <v>995455</v>
      </c>
      <c r="I94" s="690"/>
      <c r="J94" s="693">
        <v>18</v>
      </c>
      <c r="K94" s="691"/>
      <c r="L94" s="732" t="s">
        <v>916</v>
      </c>
      <c r="M94" s="681" t="s">
        <v>290</v>
      </c>
      <c r="N94" s="681">
        <v>12</v>
      </c>
      <c r="O94" s="692"/>
      <c r="P94" s="559" t="str">
        <f t="shared" si="3"/>
        <v>INCLUDED</v>
      </c>
      <c r="Q94" s="578">
        <f t="shared" si="4"/>
        <v>0</v>
      </c>
      <c r="R94" s="575">
        <f t="shared" si="5"/>
        <v>0</v>
      </c>
      <c r="AH94" s="579"/>
    </row>
    <row r="95" spans="1:34" ht="46.8">
      <c r="A95" s="560">
        <v>79</v>
      </c>
      <c r="B95" s="681">
        <v>7000009996</v>
      </c>
      <c r="C95" s="681">
        <v>1440</v>
      </c>
      <c r="D95" s="681">
        <v>300</v>
      </c>
      <c r="E95" s="681">
        <v>300</v>
      </c>
      <c r="F95" s="732" t="s">
        <v>847</v>
      </c>
      <c r="G95" s="681">
        <v>100001225</v>
      </c>
      <c r="H95" s="681">
        <v>995455</v>
      </c>
      <c r="I95" s="690"/>
      <c r="J95" s="693">
        <v>18</v>
      </c>
      <c r="K95" s="691"/>
      <c r="L95" s="732" t="s">
        <v>917</v>
      </c>
      <c r="M95" s="681" t="s">
        <v>290</v>
      </c>
      <c r="N95" s="681">
        <v>44</v>
      </c>
      <c r="O95" s="692"/>
      <c r="P95" s="559" t="str">
        <f t="shared" si="3"/>
        <v>INCLUDED</v>
      </c>
      <c r="Q95" s="578">
        <f t="shared" si="4"/>
        <v>0</v>
      </c>
      <c r="R95" s="575">
        <f t="shared" si="5"/>
        <v>0</v>
      </c>
      <c r="AH95" s="579"/>
    </row>
    <row r="96" spans="1:34" ht="46.8">
      <c r="A96" s="560">
        <v>80</v>
      </c>
      <c r="B96" s="681">
        <v>7000009996</v>
      </c>
      <c r="C96" s="681">
        <v>1440</v>
      </c>
      <c r="D96" s="681">
        <v>300</v>
      </c>
      <c r="E96" s="681">
        <v>310</v>
      </c>
      <c r="F96" s="732" t="s">
        <v>847</v>
      </c>
      <c r="G96" s="681">
        <v>100001226</v>
      </c>
      <c r="H96" s="681">
        <v>995455</v>
      </c>
      <c r="I96" s="690"/>
      <c r="J96" s="693">
        <v>18</v>
      </c>
      <c r="K96" s="691"/>
      <c r="L96" s="732" t="s">
        <v>918</v>
      </c>
      <c r="M96" s="681" t="s">
        <v>290</v>
      </c>
      <c r="N96" s="681">
        <v>15</v>
      </c>
      <c r="O96" s="692"/>
      <c r="P96" s="559" t="str">
        <f t="shared" si="3"/>
        <v>INCLUDED</v>
      </c>
      <c r="Q96" s="578">
        <f t="shared" si="4"/>
        <v>0</v>
      </c>
      <c r="R96" s="575">
        <f t="shared" si="5"/>
        <v>0</v>
      </c>
      <c r="AH96" s="579"/>
    </row>
    <row r="97" spans="1:34" ht="46.8">
      <c r="A97" s="560">
        <v>81</v>
      </c>
      <c r="B97" s="681">
        <v>7000009996</v>
      </c>
      <c r="C97" s="681">
        <v>1440</v>
      </c>
      <c r="D97" s="681">
        <v>300</v>
      </c>
      <c r="E97" s="681">
        <v>320</v>
      </c>
      <c r="F97" s="732" t="s">
        <v>847</v>
      </c>
      <c r="G97" s="681">
        <v>100002264</v>
      </c>
      <c r="H97" s="681">
        <v>995455</v>
      </c>
      <c r="I97" s="690"/>
      <c r="J97" s="693">
        <v>18</v>
      </c>
      <c r="K97" s="691"/>
      <c r="L97" s="732" t="s">
        <v>919</v>
      </c>
      <c r="M97" s="681" t="s">
        <v>290</v>
      </c>
      <c r="N97" s="681">
        <v>18</v>
      </c>
      <c r="O97" s="692"/>
      <c r="P97" s="559" t="str">
        <f t="shared" si="3"/>
        <v>INCLUDED</v>
      </c>
      <c r="Q97" s="578">
        <f t="shared" si="4"/>
        <v>0</v>
      </c>
      <c r="R97" s="575">
        <f t="shared" si="5"/>
        <v>0</v>
      </c>
      <c r="AH97" s="579"/>
    </row>
    <row r="98" spans="1:34" ht="46.8">
      <c r="A98" s="560">
        <v>82</v>
      </c>
      <c r="B98" s="681">
        <v>7000009996</v>
      </c>
      <c r="C98" s="681">
        <v>1440</v>
      </c>
      <c r="D98" s="681">
        <v>300</v>
      </c>
      <c r="E98" s="681">
        <v>330</v>
      </c>
      <c r="F98" s="732" t="s">
        <v>847</v>
      </c>
      <c r="G98" s="681">
        <v>100002266</v>
      </c>
      <c r="H98" s="681">
        <v>995455</v>
      </c>
      <c r="I98" s="690"/>
      <c r="J98" s="693">
        <v>18</v>
      </c>
      <c r="K98" s="691"/>
      <c r="L98" s="732" t="s">
        <v>920</v>
      </c>
      <c r="M98" s="681" t="s">
        <v>290</v>
      </c>
      <c r="N98" s="681">
        <v>17</v>
      </c>
      <c r="O98" s="692"/>
      <c r="P98" s="559" t="str">
        <f t="shared" si="3"/>
        <v>INCLUDED</v>
      </c>
      <c r="Q98" s="578">
        <f t="shared" si="4"/>
        <v>0</v>
      </c>
      <c r="R98" s="575">
        <f t="shared" si="5"/>
        <v>0</v>
      </c>
      <c r="AH98" s="579"/>
    </row>
    <row r="99" spans="1:34" ht="46.8">
      <c r="A99" s="560">
        <v>83</v>
      </c>
      <c r="B99" s="681">
        <v>7000009996</v>
      </c>
      <c r="C99" s="681">
        <v>1440</v>
      </c>
      <c r="D99" s="681">
        <v>300</v>
      </c>
      <c r="E99" s="681">
        <v>340</v>
      </c>
      <c r="F99" s="732" t="s">
        <v>847</v>
      </c>
      <c r="G99" s="681">
        <v>100002267</v>
      </c>
      <c r="H99" s="681">
        <v>995455</v>
      </c>
      <c r="I99" s="690"/>
      <c r="J99" s="693">
        <v>18</v>
      </c>
      <c r="K99" s="691"/>
      <c r="L99" s="732" t="s">
        <v>921</v>
      </c>
      <c r="M99" s="681" t="s">
        <v>290</v>
      </c>
      <c r="N99" s="681">
        <v>15</v>
      </c>
      <c r="O99" s="692"/>
      <c r="P99" s="559" t="str">
        <f t="shared" si="3"/>
        <v>INCLUDED</v>
      </c>
      <c r="Q99" s="578">
        <f t="shared" si="4"/>
        <v>0</v>
      </c>
      <c r="R99" s="575">
        <f t="shared" si="5"/>
        <v>0</v>
      </c>
      <c r="AH99" s="579"/>
    </row>
    <row r="100" spans="1:34" ht="46.8">
      <c r="A100" s="560">
        <v>84</v>
      </c>
      <c r="B100" s="681">
        <v>7000009996</v>
      </c>
      <c r="C100" s="681">
        <v>1440</v>
      </c>
      <c r="D100" s="681">
        <v>300</v>
      </c>
      <c r="E100" s="681">
        <v>350</v>
      </c>
      <c r="F100" s="732" t="s">
        <v>847</v>
      </c>
      <c r="G100" s="681">
        <v>100002263</v>
      </c>
      <c r="H100" s="681">
        <v>995455</v>
      </c>
      <c r="I100" s="690"/>
      <c r="J100" s="693">
        <v>18</v>
      </c>
      <c r="K100" s="691"/>
      <c r="L100" s="732" t="s">
        <v>922</v>
      </c>
      <c r="M100" s="681" t="s">
        <v>290</v>
      </c>
      <c r="N100" s="681">
        <v>15</v>
      </c>
      <c r="O100" s="692"/>
      <c r="P100" s="559" t="str">
        <f t="shared" si="3"/>
        <v>INCLUDED</v>
      </c>
      <c r="Q100" s="578">
        <f t="shared" si="4"/>
        <v>0</v>
      </c>
      <c r="R100" s="575">
        <f t="shared" si="5"/>
        <v>0</v>
      </c>
      <c r="AH100" s="579"/>
    </row>
    <row r="101" spans="1:34" ht="31.2">
      <c r="A101" s="560">
        <v>85</v>
      </c>
      <c r="B101" s="681">
        <v>7000009996</v>
      </c>
      <c r="C101" s="681">
        <v>1450</v>
      </c>
      <c r="D101" s="681">
        <v>310</v>
      </c>
      <c r="E101" s="681">
        <v>60</v>
      </c>
      <c r="F101" s="732" t="s">
        <v>848</v>
      </c>
      <c r="G101" s="681">
        <v>100000488</v>
      </c>
      <c r="H101" s="681">
        <v>998731</v>
      </c>
      <c r="I101" s="690"/>
      <c r="J101" s="693">
        <v>18</v>
      </c>
      <c r="K101" s="691"/>
      <c r="L101" s="732" t="s">
        <v>923</v>
      </c>
      <c r="M101" s="681" t="s">
        <v>291</v>
      </c>
      <c r="N101" s="681">
        <v>1</v>
      </c>
      <c r="O101" s="692"/>
      <c r="P101" s="559" t="str">
        <f t="shared" si="3"/>
        <v>INCLUDED</v>
      </c>
      <c r="Q101" s="578">
        <f t="shared" si="4"/>
        <v>0</v>
      </c>
      <c r="R101" s="575">
        <f t="shared" si="5"/>
        <v>0</v>
      </c>
      <c r="AH101" s="579"/>
    </row>
    <row r="102" spans="1:34" ht="31.2">
      <c r="A102" s="560">
        <v>86</v>
      </c>
      <c r="B102" s="681">
        <v>7000009996</v>
      </c>
      <c r="C102" s="681">
        <v>1450</v>
      </c>
      <c r="D102" s="681">
        <v>310</v>
      </c>
      <c r="E102" s="681">
        <v>70</v>
      </c>
      <c r="F102" s="732" t="s">
        <v>848</v>
      </c>
      <c r="G102" s="681">
        <v>100000491</v>
      </c>
      <c r="H102" s="681">
        <v>998731</v>
      </c>
      <c r="I102" s="690"/>
      <c r="J102" s="693">
        <v>18</v>
      </c>
      <c r="K102" s="691"/>
      <c r="L102" s="732" t="s">
        <v>924</v>
      </c>
      <c r="M102" s="681" t="s">
        <v>291</v>
      </c>
      <c r="N102" s="681">
        <v>3</v>
      </c>
      <c r="O102" s="692"/>
      <c r="P102" s="559" t="str">
        <f t="shared" si="3"/>
        <v>INCLUDED</v>
      </c>
      <c r="Q102" s="578">
        <f t="shared" si="4"/>
        <v>0</v>
      </c>
      <c r="R102" s="575">
        <f t="shared" si="5"/>
        <v>0</v>
      </c>
      <c r="AH102" s="579"/>
    </row>
    <row r="103" spans="1:34" ht="31.2">
      <c r="A103" s="560">
        <v>87</v>
      </c>
      <c r="B103" s="681">
        <v>7000009996</v>
      </c>
      <c r="C103" s="681">
        <v>1450</v>
      </c>
      <c r="D103" s="681">
        <v>310</v>
      </c>
      <c r="E103" s="681">
        <v>90</v>
      </c>
      <c r="F103" s="732" t="s">
        <v>848</v>
      </c>
      <c r="G103" s="681">
        <v>100000485</v>
      </c>
      <c r="H103" s="681">
        <v>998731</v>
      </c>
      <c r="I103" s="690"/>
      <c r="J103" s="693">
        <v>18</v>
      </c>
      <c r="K103" s="691"/>
      <c r="L103" s="732" t="s">
        <v>925</v>
      </c>
      <c r="M103" s="681" t="s">
        <v>291</v>
      </c>
      <c r="N103" s="681">
        <v>2</v>
      </c>
      <c r="O103" s="692"/>
      <c r="P103" s="559" t="str">
        <f t="shared" si="3"/>
        <v>INCLUDED</v>
      </c>
      <c r="Q103" s="578">
        <f t="shared" si="4"/>
        <v>0</v>
      </c>
      <c r="R103" s="575">
        <f t="shared" si="5"/>
        <v>0</v>
      </c>
      <c r="AH103" s="579"/>
    </row>
    <row r="104" spans="1:34" ht="31.2">
      <c r="A104" s="560">
        <v>88</v>
      </c>
      <c r="B104" s="681">
        <v>7000009996</v>
      </c>
      <c r="C104" s="681">
        <v>1450</v>
      </c>
      <c r="D104" s="681">
        <v>310</v>
      </c>
      <c r="E104" s="681">
        <v>100</v>
      </c>
      <c r="F104" s="732" t="s">
        <v>848</v>
      </c>
      <c r="G104" s="681">
        <v>100000486</v>
      </c>
      <c r="H104" s="681">
        <v>998731</v>
      </c>
      <c r="I104" s="690"/>
      <c r="J104" s="693">
        <v>18</v>
      </c>
      <c r="K104" s="691"/>
      <c r="L104" s="732" t="s">
        <v>926</v>
      </c>
      <c r="M104" s="681" t="s">
        <v>291</v>
      </c>
      <c r="N104" s="681">
        <v>2</v>
      </c>
      <c r="O104" s="692"/>
      <c r="P104" s="559" t="str">
        <f t="shared" si="3"/>
        <v>INCLUDED</v>
      </c>
      <c r="Q104" s="578">
        <f t="shared" si="4"/>
        <v>0</v>
      </c>
      <c r="R104" s="575">
        <f t="shared" si="5"/>
        <v>0</v>
      </c>
      <c r="AH104" s="579"/>
    </row>
    <row r="105" spans="1:34" ht="31.2">
      <c r="A105" s="560">
        <v>89</v>
      </c>
      <c r="B105" s="681">
        <v>7000009996</v>
      </c>
      <c r="C105" s="681">
        <v>1450</v>
      </c>
      <c r="D105" s="681">
        <v>310</v>
      </c>
      <c r="E105" s="681">
        <v>110</v>
      </c>
      <c r="F105" s="732" t="s">
        <v>848</v>
      </c>
      <c r="G105" s="681">
        <v>100000487</v>
      </c>
      <c r="H105" s="681">
        <v>998731</v>
      </c>
      <c r="I105" s="690"/>
      <c r="J105" s="693">
        <v>18</v>
      </c>
      <c r="K105" s="691"/>
      <c r="L105" s="732" t="s">
        <v>927</v>
      </c>
      <c r="M105" s="681" t="s">
        <v>291</v>
      </c>
      <c r="N105" s="681">
        <v>1</v>
      </c>
      <c r="O105" s="692"/>
      <c r="P105" s="559" t="str">
        <f t="shared" si="3"/>
        <v>INCLUDED</v>
      </c>
      <c r="Q105" s="578">
        <f t="shared" si="4"/>
        <v>0</v>
      </c>
      <c r="R105" s="575">
        <f t="shared" si="5"/>
        <v>0</v>
      </c>
      <c r="AH105" s="579"/>
    </row>
    <row r="106" spans="1:34" ht="31.2">
      <c r="A106" s="560">
        <v>90</v>
      </c>
      <c r="B106" s="681">
        <v>7000009996</v>
      </c>
      <c r="C106" s="681">
        <v>1450</v>
      </c>
      <c r="D106" s="681">
        <v>310</v>
      </c>
      <c r="E106" s="681">
        <v>120</v>
      </c>
      <c r="F106" s="732" t="s">
        <v>848</v>
      </c>
      <c r="G106" s="681">
        <v>100000602</v>
      </c>
      <c r="H106" s="681">
        <v>998731</v>
      </c>
      <c r="I106" s="690"/>
      <c r="J106" s="693">
        <v>18</v>
      </c>
      <c r="K106" s="691"/>
      <c r="L106" s="732" t="s">
        <v>928</v>
      </c>
      <c r="M106" s="681" t="s">
        <v>291</v>
      </c>
      <c r="N106" s="681">
        <v>1</v>
      </c>
      <c r="O106" s="692"/>
      <c r="P106" s="559" t="str">
        <f t="shared" si="3"/>
        <v>INCLUDED</v>
      </c>
      <c r="Q106" s="578">
        <f t="shared" si="4"/>
        <v>0</v>
      </c>
      <c r="R106" s="575">
        <f t="shared" si="5"/>
        <v>0</v>
      </c>
      <c r="AH106" s="579"/>
    </row>
    <row r="107" spans="1:34" ht="31.2">
      <c r="A107" s="560">
        <v>91</v>
      </c>
      <c r="B107" s="681">
        <v>7000009996</v>
      </c>
      <c r="C107" s="681">
        <v>1450</v>
      </c>
      <c r="D107" s="681">
        <v>310</v>
      </c>
      <c r="E107" s="681">
        <v>130</v>
      </c>
      <c r="F107" s="732" t="s">
        <v>848</v>
      </c>
      <c r="G107" s="681">
        <v>100000600</v>
      </c>
      <c r="H107" s="681">
        <v>998731</v>
      </c>
      <c r="I107" s="690"/>
      <c r="J107" s="693">
        <v>18</v>
      </c>
      <c r="K107" s="691"/>
      <c r="L107" s="732" t="s">
        <v>929</v>
      </c>
      <c r="M107" s="681" t="s">
        <v>291</v>
      </c>
      <c r="N107" s="681">
        <v>3</v>
      </c>
      <c r="O107" s="692"/>
      <c r="P107" s="559" t="str">
        <f t="shared" si="3"/>
        <v>INCLUDED</v>
      </c>
      <c r="Q107" s="578">
        <f t="shared" si="4"/>
        <v>0</v>
      </c>
      <c r="R107" s="575">
        <f t="shared" si="5"/>
        <v>0</v>
      </c>
      <c r="AH107" s="579"/>
    </row>
    <row r="108" spans="1:34" ht="31.2">
      <c r="A108" s="560">
        <v>92</v>
      </c>
      <c r="B108" s="681">
        <v>7000009996</v>
      </c>
      <c r="C108" s="681">
        <v>1450</v>
      </c>
      <c r="D108" s="681">
        <v>310</v>
      </c>
      <c r="E108" s="681">
        <v>140</v>
      </c>
      <c r="F108" s="732" t="s">
        <v>848</v>
      </c>
      <c r="G108" s="681">
        <v>100000601</v>
      </c>
      <c r="H108" s="681">
        <v>998731</v>
      </c>
      <c r="I108" s="690"/>
      <c r="J108" s="693">
        <v>18</v>
      </c>
      <c r="K108" s="691"/>
      <c r="L108" s="732" t="s">
        <v>930</v>
      </c>
      <c r="M108" s="681" t="s">
        <v>291</v>
      </c>
      <c r="N108" s="681">
        <v>2</v>
      </c>
      <c r="O108" s="692"/>
      <c r="P108" s="559" t="str">
        <f t="shared" si="3"/>
        <v>INCLUDED</v>
      </c>
      <c r="Q108" s="578">
        <f t="shared" si="4"/>
        <v>0</v>
      </c>
      <c r="R108" s="575">
        <f t="shared" si="5"/>
        <v>0</v>
      </c>
      <c r="AH108" s="579"/>
    </row>
    <row r="109" spans="1:34" ht="31.2">
      <c r="A109" s="560">
        <v>93</v>
      </c>
      <c r="B109" s="681">
        <v>7000009996</v>
      </c>
      <c r="C109" s="681">
        <v>1450</v>
      </c>
      <c r="D109" s="681">
        <v>310</v>
      </c>
      <c r="E109" s="681">
        <v>150</v>
      </c>
      <c r="F109" s="732" t="s">
        <v>848</v>
      </c>
      <c r="G109" s="681">
        <v>100000605</v>
      </c>
      <c r="H109" s="681">
        <v>998731</v>
      </c>
      <c r="I109" s="690"/>
      <c r="J109" s="693">
        <v>18</v>
      </c>
      <c r="K109" s="691"/>
      <c r="L109" s="732" t="s">
        <v>931</v>
      </c>
      <c r="M109" s="681" t="s">
        <v>291</v>
      </c>
      <c r="N109" s="681">
        <v>1</v>
      </c>
      <c r="O109" s="692"/>
      <c r="P109" s="559" t="str">
        <f t="shared" si="3"/>
        <v>INCLUDED</v>
      </c>
      <c r="Q109" s="578">
        <f t="shared" si="4"/>
        <v>0</v>
      </c>
      <c r="R109" s="575">
        <f t="shared" si="5"/>
        <v>0</v>
      </c>
      <c r="AH109" s="579"/>
    </row>
    <row r="110" spans="1:34" ht="31.2">
      <c r="A110" s="560">
        <v>94</v>
      </c>
      <c r="B110" s="681">
        <v>7000009996</v>
      </c>
      <c r="C110" s="681">
        <v>1450</v>
      </c>
      <c r="D110" s="681">
        <v>310</v>
      </c>
      <c r="E110" s="681">
        <v>160</v>
      </c>
      <c r="F110" s="732" t="s">
        <v>848</v>
      </c>
      <c r="G110" s="681">
        <v>100002022</v>
      </c>
      <c r="H110" s="681">
        <v>998731</v>
      </c>
      <c r="I110" s="690"/>
      <c r="J110" s="693">
        <v>18</v>
      </c>
      <c r="K110" s="691"/>
      <c r="L110" s="732" t="s">
        <v>932</v>
      </c>
      <c r="M110" s="681" t="s">
        <v>291</v>
      </c>
      <c r="N110" s="681">
        <v>1</v>
      </c>
      <c r="O110" s="692"/>
      <c r="P110" s="559" t="str">
        <f t="shared" si="3"/>
        <v>INCLUDED</v>
      </c>
      <c r="Q110" s="578">
        <f t="shared" si="4"/>
        <v>0</v>
      </c>
      <c r="R110" s="575">
        <f t="shared" si="5"/>
        <v>0</v>
      </c>
      <c r="AH110" s="579"/>
    </row>
    <row r="111" spans="1:34" ht="31.2">
      <c r="A111" s="560">
        <v>95</v>
      </c>
      <c r="B111" s="681">
        <v>7000009996</v>
      </c>
      <c r="C111" s="681">
        <v>1450</v>
      </c>
      <c r="D111" s="681">
        <v>310</v>
      </c>
      <c r="E111" s="681">
        <v>170</v>
      </c>
      <c r="F111" s="732" t="s">
        <v>848</v>
      </c>
      <c r="G111" s="681">
        <v>100002656</v>
      </c>
      <c r="H111" s="681">
        <v>998731</v>
      </c>
      <c r="I111" s="690"/>
      <c r="J111" s="693">
        <v>18</v>
      </c>
      <c r="K111" s="691"/>
      <c r="L111" s="732" t="s">
        <v>933</v>
      </c>
      <c r="M111" s="681" t="s">
        <v>291</v>
      </c>
      <c r="N111" s="681">
        <v>2</v>
      </c>
      <c r="O111" s="692"/>
      <c r="P111" s="559" t="str">
        <f t="shared" si="3"/>
        <v>INCLUDED</v>
      </c>
      <c r="Q111" s="578">
        <f t="shared" si="4"/>
        <v>0</v>
      </c>
      <c r="R111" s="575">
        <f t="shared" si="5"/>
        <v>0</v>
      </c>
      <c r="AH111" s="579"/>
    </row>
    <row r="112" spans="1:34" ht="31.2">
      <c r="A112" s="560">
        <v>96</v>
      </c>
      <c r="B112" s="681">
        <v>7000009996</v>
      </c>
      <c r="C112" s="681">
        <v>1460</v>
      </c>
      <c r="D112" s="681">
        <v>320</v>
      </c>
      <c r="E112" s="681">
        <v>10</v>
      </c>
      <c r="F112" s="732" t="s">
        <v>849</v>
      </c>
      <c r="G112" s="681">
        <v>100002180</v>
      </c>
      <c r="H112" s="681">
        <v>998736</v>
      </c>
      <c r="I112" s="690"/>
      <c r="J112" s="693">
        <v>18</v>
      </c>
      <c r="K112" s="691"/>
      <c r="L112" s="732" t="s">
        <v>470</v>
      </c>
      <c r="M112" s="681" t="s">
        <v>443</v>
      </c>
      <c r="N112" s="681">
        <v>1</v>
      </c>
      <c r="O112" s="692"/>
      <c r="P112" s="559" t="str">
        <f t="shared" si="3"/>
        <v>INCLUDED</v>
      </c>
      <c r="Q112" s="578">
        <f t="shared" si="4"/>
        <v>0</v>
      </c>
      <c r="R112" s="575">
        <f t="shared" si="5"/>
        <v>0</v>
      </c>
      <c r="AH112" s="579"/>
    </row>
    <row r="113" spans="1:34" ht="31.2">
      <c r="A113" s="560">
        <v>97</v>
      </c>
      <c r="B113" s="681">
        <v>7000009996</v>
      </c>
      <c r="C113" s="681">
        <v>1460</v>
      </c>
      <c r="D113" s="681">
        <v>320</v>
      </c>
      <c r="E113" s="681">
        <v>20</v>
      </c>
      <c r="F113" s="732" t="s">
        <v>849</v>
      </c>
      <c r="G113" s="681">
        <v>100002181</v>
      </c>
      <c r="H113" s="681">
        <v>998736</v>
      </c>
      <c r="I113" s="690"/>
      <c r="J113" s="693">
        <v>18</v>
      </c>
      <c r="K113" s="691"/>
      <c r="L113" s="732" t="s">
        <v>442</v>
      </c>
      <c r="M113" s="681" t="s">
        <v>443</v>
      </c>
      <c r="N113" s="681">
        <v>1</v>
      </c>
      <c r="O113" s="692"/>
      <c r="P113" s="559" t="str">
        <f t="shared" si="3"/>
        <v>INCLUDED</v>
      </c>
      <c r="Q113" s="578">
        <f t="shared" si="4"/>
        <v>0</v>
      </c>
      <c r="R113" s="575">
        <f t="shared" si="5"/>
        <v>0</v>
      </c>
      <c r="AH113" s="579"/>
    </row>
    <row r="114" spans="1:34" ht="31.2">
      <c r="A114" s="560">
        <v>98</v>
      </c>
      <c r="B114" s="681">
        <v>7000009996</v>
      </c>
      <c r="C114" s="681">
        <v>1460</v>
      </c>
      <c r="D114" s="681">
        <v>320</v>
      </c>
      <c r="E114" s="681">
        <v>30</v>
      </c>
      <c r="F114" s="732" t="s">
        <v>849</v>
      </c>
      <c r="G114" s="681">
        <v>100002182</v>
      </c>
      <c r="H114" s="681">
        <v>998736</v>
      </c>
      <c r="I114" s="690"/>
      <c r="J114" s="693">
        <v>18</v>
      </c>
      <c r="K114" s="691"/>
      <c r="L114" s="732" t="s">
        <v>444</v>
      </c>
      <c r="M114" s="681" t="s">
        <v>443</v>
      </c>
      <c r="N114" s="681">
        <v>1</v>
      </c>
      <c r="O114" s="692"/>
      <c r="P114" s="559" t="str">
        <f t="shared" si="3"/>
        <v>INCLUDED</v>
      </c>
      <c r="Q114" s="578">
        <f t="shared" si="4"/>
        <v>0</v>
      </c>
      <c r="R114" s="575">
        <f t="shared" si="5"/>
        <v>0</v>
      </c>
      <c r="AH114" s="579"/>
    </row>
    <row r="115" spans="1:34" ht="46.8">
      <c r="A115" s="560">
        <v>99</v>
      </c>
      <c r="B115" s="681">
        <v>7000009996</v>
      </c>
      <c r="C115" s="681">
        <v>1470</v>
      </c>
      <c r="D115" s="681">
        <v>330</v>
      </c>
      <c r="E115" s="681">
        <v>10</v>
      </c>
      <c r="F115" s="732" t="s">
        <v>850</v>
      </c>
      <c r="G115" s="681">
        <v>100000783</v>
      </c>
      <c r="H115" s="681">
        <v>998736</v>
      </c>
      <c r="I115" s="690"/>
      <c r="J115" s="693">
        <v>18</v>
      </c>
      <c r="K115" s="691"/>
      <c r="L115" s="732" t="s">
        <v>934</v>
      </c>
      <c r="M115" s="681" t="s">
        <v>291</v>
      </c>
      <c r="N115" s="681">
        <v>1</v>
      </c>
      <c r="O115" s="692"/>
      <c r="P115" s="559" t="str">
        <f t="shared" si="3"/>
        <v>INCLUDED</v>
      </c>
      <c r="Q115" s="578">
        <f t="shared" si="4"/>
        <v>0</v>
      </c>
      <c r="R115" s="575">
        <f t="shared" si="5"/>
        <v>0</v>
      </c>
      <c r="AH115" s="579"/>
    </row>
    <row r="116" spans="1:34" ht="31.2">
      <c r="A116" s="560">
        <v>100</v>
      </c>
      <c r="B116" s="681">
        <v>7000009996</v>
      </c>
      <c r="C116" s="681">
        <v>1470</v>
      </c>
      <c r="D116" s="681">
        <v>330</v>
      </c>
      <c r="E116" s="681">
        <v>60</v>
      </c>
      <c r="F116" s="732" t="s">
        <v>850</v>
      </c>
      <c r="G116" s="681">
        <v>100000772</v>
      </c>
      <c r="H116" s="681">
        <v>998736</v>
      </c>
      <c r="I116" s="690"/>
      <c r="J116" s="693">
        <v>18</v>
      </c>
      <c r="K116" s="691"/>
      <c r="L116" s="732" t="s">
        <v>935</v>
      </c>
      <c r="M116" s="681" t="s">
        <v>290</v>
      </c>
      <c r="N116" s="681">
        <v>6</v>
      </c>
      <c r="O116" s="692"/>
      <c r="P116" s="559" t="str">
        <f t="shared" si="3"/>
        <v>INCLUDED</v>
      </c>
      <c r="Q116" s="578">
        <f t="shared" si="4"/>
        <v>0</v>
      </c>
      <c r="R116" s="575">
        <f t="shared" si="5"/>
        <v>0</v>
      </c>
      <c r="AH116" s="579"/>
    </row>
    <row r="117" spans="1:34" ht="31.2">
      <c r="A117" s="560">
        <v>101</v>
      </c>
      <c r="B117" s="681">
        <v>7000009996</v>
      </c>
      <c r="C117" s="681">
        <v>1470</v>
      </c>
      <c r="D117" s="681">
        <v>330</v>
      </c>
      <c r="E117" s="681">
        <v>70</v>
      </c>
      <c r="F117" s="732" t="s">
        <v>850</v>
      </c>
      <c r="G117" s="681">
        <v>100000773</v>
      </c>
      <c r="H117" s="681">
        <v>998736</v>
      </c>
      <c r="I117" s="690"/>
      <c r="J117" s="693">
        <v>18</v>
      </c>
      <c r="K117" s="691"/>
      <c r="L117" s="732" t="s">
        <v>936</v>
      </c>
      <c r="M117" s="681" t="s">
        <v>290</v>
      </c>
      <c r="N117" s="681">
        <v>6</v>
      </c>
      <c r="O117" s="692"/>
      <c r="P117" s="559" t="str">
        <f t="shared" si="3"/>
        <v>INCLUDED</v>
      </c>
      <c r="Q117" s="578">
        <f t="shared" si="4"/>
        <v>0</v>
      </c>
      <c r="R117" s="575">
        <f t="shared" si="5"/>
        <v>0</v>
      </c>
      <c r="AH117" s="579"/>
    </row>
    <row r="118" spans="1:34" ht="31.2">
      <c r="A118" s="560">
        <v>102</v>
      </c>
      <c r="B118" s="681">
        <v>7000009996</v>
      </c>
      <c r="C118" s="681">
        <v>1630</v>
      </c>
      <c r="D118" s="681">
        <v>450</v>
      </c>
      <c r="E118" s="681">
        <v>10</v>
      </c>
      <c r="F118" s="732" t="s">
        <v>851</v>
      </c>
      <c r="G118" s="681">
        <v>100001324</v>
      </c>
      <c r="H118" s="681">
        <v>995433</v>
      </c>
      <c r="I118" s="690"/>
      <c r="J118" s="693">
        <v>18</v>
      </c>
      <c r="K118" s="691"/>
      <c r="L118" s="732" t="s">
        <v>476</v>
      </c>
      <c r="M118" s="681" t="s">
        <v>448</v>
      </c>
      <c r="N118" s="681">
        <v>32442</v>
      </c>
      <c r="O118" s="692"/>
      <c r="P118" s="559" t="str">
        <f t="shared" si="3"/>
        <v>INCLUDED</v>
      </c>
      <c r="Q118" s="578">
        <f t="shared" si="4"/>
        <v>0</v>
      </c>
      <c r="R118" s="575">
        <f t="shared" si="5"/>
        <v>0</v>
      </c>
      <c r="AH118" s="579"/>
    </row>
    <row r="119" spans="1:34">
      <c r="A119" s="560">
        <v>103</v>
      </c>
      <c r="B119" s="681">
        <v>7000009996</v>
      </c>
      <c r="C119" s="681">
        <v>1630</v>
      </c>
      <c r="D119" s="681">
        <v>450</v>
      </c>
      <c r="E119" s="681">
        <v>20</v>
      </c>
      <c r="F119" s="732" t="s">
        <v>851</v>
      </c>
      <c r="G119" s="681">
        <v>100001325</v>
      </c>
      <c r="H119" s="681">
        <v>995454</v>
      </c>
      <c r="I119" s="690"/>
      <c r="J119" s="693">
        <v>18</v>
      </c>
      <c r="K119" s="691"/>
      <c r="L119" s="732" t="s">
        <v>449</v>
      </c>
      <c r="M119" s="681" t="s">
        <v>448</v>
      </c>
      <c r="N119" s="681">
        <v>2320</v>
      </c>
      <c r="O119" s="692"/>
      <c r="P119" s="559" t="str">
        <f t="shared" si="3"/>
        <v>INCLUDED</v>
      </c>
      <c r="Q119" s="578">
        <f t="shared" si="4"/>
        <v>0</v>
      </c>
      <c r="R119" s="575">
        <f t="shared" si="5"/>
        <v>0</v>
      </c>
      <c r="AH119" s="579"/>
    </row>
    <row r="120" spans="1:34">
      <c r="A120" s="560">
        <v>104</v>
      </c>
      <c r="B120" s="681">
        <v>7000009996</v>
      </c>
      <c r="C120" s="681">
        <v>1630</v>
      </c>
      <c r="D120" s="681">
        <v>450</v>
      </c>
      <c r="E120" s="681">
        <v>30</v>
      </c>
      <c r="F120" s="732" t="s">
        <v>851</v>
      </c>
      <c r="G120" s="681">
        <v>100001326</v>
      </c>
      <c r="H120" s="681">
        <v>995454</v>
      </c>
      <c r="I120" s="690"/>
      <c r="J120" s="693">
        <v>18</v>
      </c>
      <c r="K120" s="691"/>
      <c r="L120" s="732" t="s">
        <v>465</v>
      </c>
      <c r="M120" s="681" t="s">
        <v>448</v>
      </c>
      <c r="N120" s="681">
        <v>140</v>
      </c>
      <c r="O120" s="692"/>
      <c r="P120" s="559" t="str">
        <f t="shared" si="3"/>
        <v>INCLUDED</v>
      </c>
      <c r="Q120" s="578">
        <f t="shared" si="4"/>
        <v>0</v>
      </c>
      <c r="R120" s="575">
        <f t="shared" si="5"/>
        <v>0</v>
      </c>
      <c r="AH120" s="579"/>
    </row>
    <row r="121" spans="1:34" ht="46.8">
      <c r="A121" s="560">
        <v>105</v>
      </c>
      <c r="B121" s="681">
        <v>7000009996</v>
      </c>
      <c r="C121" s="681">
        <v>1630</v>
      </c>
      <c r="D121" s="681">
        <v>450</v>
      </c>
      <c r="E121" s="681">
        <v>40</v>
      </c>
      <c r="F121" s="732" t="s">
        <v>851</v>
      </c>
      <c r="G121" s="681">
        <v>100001754</v>
      </c>
      <c r="H121" s="681">
        <v>995454</v>
      </c>
      <c r="I121" s="690"/>
      <c r="J121" s="693">
        <v>18</v>
      </c>
      <c r="K121" s="691"/>
      <c r="L121" s="732" t="s">
        <v>480</v>
      </c>
      <c r="M121" s="681" t="s">
        <v>448</v>
      </c>
      <c r="N121" s="681">
        <v>8500</v>
      </c>
      <c r="O121" s="692"/>
      <c r="P121" s="559" t="str">
        <f t="shared" si="3"/>
        <v>INCLUDED</v>
      </c>
      <c r="Q121" s="578">
        <f t="shared" si="4"/>
        <v>0</v>
      </c>
      <c r="R121" s="575">
        <f t="shared" si="5"/>
        <v>0</v>
      </c>
      <c r="AH121" s="579"/>
    </row>
    <row r="122" spans="1:34" ht="31.2">
      <c r="A122" s="560">
        <v>106</v>
      </c>
      <c r="B122" s="681">
        <v>7000009996</v>
      </c>
      <c r="C122" s="681">
        <v>1630</v>
      </c>
      <c r="D122" s="681">
        <v>450</v>
      </c>
      <c r="E122" s="681">
        <v>50</v>
      </c>
      <c r="F122" s="732" t="s">
        <v>851</v>
      </c>
      <c r="G122" s="681">
        <v>100001328</v>
      </c>
      <c r="H122" s="681">
        <v>995454</v>
      </c>
      <c r="I122" s="690"/>
      <c r="J122" s="693">
        <v>18</v>
      </c>
      <c r="K122" s="691"/>
      <c r="L122" s="732" t="s">
        <v>450</v>
      </c>
      <c r="M122" s="681" t="s">
        <v>448</v>
      </c>
      <c r="N122" s="681">
        <v>6000</v>
      </c>
      <c r="O122" s="692"/>
      <c r="P122" s="559" t="str">
        <f t="shared" si="3"/>
        <v>INCLUDED</v>
      </c>
      <c r="Q122" s="578">
        <f t="shared" si="4"/>
        <v>0</v>
      </c>
      <c r="R122" s="575">
        <f t="shared" si="5"/>
        <v>0</v>
      </c>
      <c r="AH122" s="579"/>
    </row>
    <row r="123" spans="1:34">
      <c r="A123" s="560">
        <v>107</v>
      </c>
      <c r="B123" s="681">
        <v>7000009996</v>
      </c>
      <c r="C123" s="681">
        <v>1630</v>
      </c>
      <c r="D123" s="681">
        <v>450</v>
      </c>
      <c r="E123" s="681">
        <v>60</v>
      </c>
      <c r="F123" s="732" t="s">
        <v>851</v>
      </c>
      <c r="G123" s="681">
        <v>100001329</v>
      </c>
      <c r="H123" s="681">
        <v>995454</v>
      </c>
      <c r="I123" s="690"/>
      <c r="J123" s="693">
        <v>18</v>
      </c>
      <c r="K123" s="691"/>
      <c r="L123" s="732" t="s">
        <v>451</v>
      </c>
      <c r="M123" s="681" t="s">
        <v>452</v>
      </c>
      <c r="N123" s="681">
        <v>440</v>
      </c>
      <c r="O123" s="692"/>
      <c r="P123" s="559" t="str">
        <f t="shared" si="3"/>
        <v>INCLUDED</v>
      </c>
      <c r="Q123" s="578">
        <f t="shared" si="4"/>
        <v>0</v>
      </c>
      <c r="R123" s="575">
        <f t="shared" si="5"/>
        <v>0</v>
      </c>
      <c r="AH123" s="579"/>
    </row>
    <row r="124" spans="1:34">
      <c r="A124" s="560">
        <v>108</v>
      </c>
      <c r="B124" s="681">
        <v>7000009996</v>
      </c>
      <c r="C124" s="681">
        <v>1630</v>
      </c>
      <c r="D124" s="681">
        <v>450</v>
      </c>
      <c r="E124" s="681">
        <v>70</v>
      </c>
      <c r="F124" s="732" t="s">
        <v>851</v>
      </c>
      <c r="G124" s="681">
        <v>100001330</v>
      </c>
      <c r="H124" s="681">
        <v>995428</v>
      </c>
      <c r="I124" s="690"/>
      <c r="J124" s="693">
        <v>18</v>
      </c>
      <c r="K124" s="691"/>
      <c r="L124" s="732" t="s">
        <v>937</v>
      </c>
      <c r="M124" s="681" t="s">
        <v>448</v>
      </c>
      <c r="N124" s="681">
        <v>20</v>
      </c>
      <c r="O124" s="692"/>
      <c r="P124" s="559" t="str">
        <f t="shared" si="3"/>
        <v>INCLUDED</v>
      </c>
      <c r="Q124" s="578">
        <f t="shared" si="4"/>
        <v>0</v>
      </c>
      <c r="R124" s="575">
        <f t="shared" si="5"/>
        <v>0</v>
      </c>
      <c r="AH124" s="579"/>
    </row>
    <row r="125" spans="1:34" ht="46.8">
      <c r="A125" s="560">
        <v>109</v>
      </c>
      <c r="B125" s="681">
        <v>7000009996</v>
      </c>
      <c r="C125" s="681">
        <v>1630</v>
      </c>
      <c r="D125" s="681">
        <v>450</v>
      </c>
      <c r="E125" s="681">
        <v>80</v>
      </c>
      <c r="F125" s="732" t="s">
        <v>851</v>
      </c>
      <c r="G125" s="681">
        <v>100001331</v>
      </c>
      <c r="H125" s="681">
        <v>995455</v>
      </c>
      <c r="I125" s="690"/>
      <c r="J125" s="693">
        <v>18</v>
      </c>
      <c r="K125" s="691"/>
      <c r="L125" s="732" t="s">
        <v>453</v>
      </c>
      <c r="M125" s="681" t="s">
        <v>452</v>
      </c>
      <c r="N125" s="681">
        <v>15</v>
      </c>
      <c r="O125" s="692"/>
      <c r="P125" s="559" t="str">
        <f t="shared" si="3"/>
        <v>INCLUDED</v>
      </c>
      <c r="Q125" s="578">
        <f t="shared" si="4"/>
        <v>0</v>
      </c>
      <c r="R125" s="575">
        <f t="shared" si="5"/>
        <v>0</v>
      </c>
      <c r="AH125" s="579"/>
    </row>
    <row r="126" spans="1:34" ht="78">
      <c r="A126" s="560">
        <v>110</v>
      </c>
      <c r="B126" s="681">
        <v>7000009996</v>
      </c>
      <c r="C126" s="681">
        <v>1630</v>
      </c>
      <c r="D126" s="681">
        <v>450</v>
      </c>
      <c r="E126" s="681">
        <v>90</v>
      </c>
      <c r="F126" s="732" t="s">
        <v>851</v>
      </c>
      <c r="G126" s="681">
        <v>100001683</v>
      </c>
      <c r="H126" s="681">
        <v>995414</v>
      </c>
      <c r="I126" s="690"/>
      <c r="J126" s="693">
        <v>18</v>
      </c>
      <c r="K126" s="691"/>
      <c r="L126" s="732" t="s">
        <v>938</v>
      </c>
      <c r="M126" s="681" t="s">
        <v>454</v>
      </c>
      <c r="N126" s="681">
        <v>710</v>
      </c>
      <c r="O126" s="692"/>
      <c r="P126" s="559" t="str">
        <f t="shared" si="3"/>
        <v>INCLUDED</v>
      </c>
      <c r="Q126" s="578">
        <f t="shared" si="4"/>
        <v>0</v>
      </c>
      <c r="R126" s="575">
        <f t="shared" si="5"/>
        <v>0</v>
      </c>
      <c r="AH126" s="579"/>
    </row>
    <row r="127" spans="1:34" ht="62.4">
      <c r="A127" s="560">
        <v>111</v>
      </c>
      <c r="B127" s="681">
        <v>7000009996</v>
      </c>
      <c r="C127" s="681">
        <v>1630</v>
      </c>
      <c r="D127" s="681">
        <v>450</v>
      </c>
      <c r="E127" s="681">
        <v>100</v>
      </c>
      <c r="F127" s="732" t="s">
        <v>851</v>
      </c>
      <c r="G127" s="681">
        <v>100001682</v>
      </c>
      <c r="H127" s="681">
        <v>995416</v>
      </c>
      <c r="I127" s="690"/>
      <c r="J127" s="693">
        <v>18</v>
      </c>
      <c r="K127" s="691"/>
      <c r="L127" s="732" t="s">
        <v>939</v>
      </c>
      <c r="M127" s="681" t="s">
        <v>454</v>
      </c>
      <c r="N127" s="681">
        <v>25</v>
      </c>
      <c r="O127" s="692"/>
      <c r="P127" s="559" t="str">
        <f t="shared" si="3"/>
        <v>INCLUDED</v>
      </c>
      <c r="Q127" s="578">
        <f t="shared" si="4"/>
        <v>0</v>
      </c>
      <c r="R127" s="575">
        <f t="shared" si="5"/>
        <v>0</v>
      </c>
      <c r="AH127" s="579"/>
    </row>
    <row r="128" spans="1:34" ht="62.4">
      <c r="A128" s="560">
        <v>112</v>
      </c>
      <c r="B128" s="681">
        <v>7000009996</v>
      </c>
      <c r="C128" s="681">
        <v>1630</v>
      </c>
      <c r="D128" s="681">
        <v>450</v>
      </c>
      <c r="E128" s="681">
        <v>110</v>
      </c>
      <c r="F128" s="732" t="s">
        <v>851</v>
      </c>
      <c r="G128" s="681">
        <v>100001700</v>
      </c>
      <c r="H128" s="681">
        <v>995454</v>
      </c>
      <c r="I128" s="690"/>
      <c r="J128" s="693">
        <v>18</v>
      </c>
      <c r="K128" s="691"/>
      <c r="L128" s="732" t="s">
        <v>940</v>
      </c>
      <c r="M128" s="681" t="s">
        <v>290</v>
      </c>
      <c r="N128" s="681">
        <v>1</v>
      </c>
      <c r="O128" s="692"/>
      <c r="P128" s="559" t="str">
        <f t="shared" si="3"/>
        <v>INCLUDED</v>
      </c>
      <c r="Q128" s="578">
        <f t="shared" si="4"/>
        <v>0</v>
      </c>
      <c r="R128" s="575">
        <f t="shared" si="5"/>
        <v>0</v>
      </c>
      <c r="AH128" s="579"/>
    </row>
    <row r="129" spans="1:34" ht="31.2">
      <c r="A129" s="560">
        <v>113</v>
      </c>
      <c r="B129" s="681">
        <v>7000009996</v>
      </c>
      <c r="C129" s="681">
        <v>1630</v>
      </c>
      <c r="D129" s="681">
        <v>450</v>
      </c>
      <c r="E129" s="681">
        <v>120</v>
      </c>
      <c r="F129" s="732" t="s">
        <v>851</v>
      </c>
      <c r="G129" s="681">
        <v>100002755</v>
      </c>
      <c r="H129" s="681">
        <v>995428</v>
      </c>
      <c r="I129" s="690"/>
      <c r="J129" s="693">
        <v>18</v>
      </c>
      <c r="K129" s="691"/>
      <c r="L129" s="732" t="s">
        <v>941</v>
      </c>
      <c r="M129" s="681" t="s">
        <v>454</v>
      </c>
      <c r="N129" s="681">
        <v>40000</v>
      </c>
      <c r="O129" s="692"/>
      <c r="P129" s="559" t="str">
        <f t="shared" si="3"/>
        <v>INCLUDED</v>
      </c>
      <c r="Q129" s="578">
        <f t="shared" si="4"/>
        <v>0</v>
      </c>
      <c r="R129" s="575">
        <f t="shared" si="5"/>
        <v>0</v>
      </c>
      <c r="AH129" s="579"/>
    </row>
    <row r="130" spans="1:34" ht="62.4">
      <c r="A130" s="560">
        <v>114</v>
      </c>
      <c r="B130" s="681">
        <v>7000009996</v>
      </c>
      <c r="C130" s="681">
        <v>1630</v>
      </c>
      <c r="D130" s="681">
        <v>450</v>
      </c>
      <c r="E130" s="681">
        <v>140</v>
      </c>
      <c r="F130" s="732" t="s">
        <v>851</v>
      </c>
      <c r="G130" s="681">
        <v>100004507</v>
      </c>
      <c r="H130" s="681">
        <v>995421</v>
      </c>
      <c r="I130" s="690"/>
      <c r="J130" s="693">
        <v>18</v>
      </c>
      <c r="K130" s="691"/>
      <c r="L130" s="732" t="s">
        <v>466</v>
      </c>
      <c r="M130" s="681" t="s">
        <v>454</v>
      </c>
      <c r="N130" s="681">
        <v>3750</v>
      </c>
      <c r="O130" s="692"/>
      <c r="P130" s="559" t="str">
        <f t="shared" si="3"/>
        <v>INCLUDED</v>
      </c>
      <c r="Q130" s="578">
        <f t="shared" si="4"/>
        <v>0</v>
      </c>
      <c r="R130" s="575">
        <f t="shared" si="5"/>
        <v>0</v>
      </c>
      <c r="AH130" s="579"/>
    </row>
    <row r="131" spans="1:34">
      <c r="A131" s="560">
        <v>115</v>
      </c>
      <c r="B131" s="681">
        <v>7000009996</v>
      </c>
      <c r="C131" s="681">
        <v>1630</v>
      </c>
      <c r="D131" s="681">
        <v>450</v>
      </c>
      <c r="E131" s="681">
        <v>150</v>
      </c>
      <c r="F131" s="732" t="s">
        <v>851</v>
      </c>
      <c r="G131" s="681">
        <v>100001391</v>
      </c>
      <c r="H131" s="681">
        <v>995477</v>
      </c>
      <c r="I131" s="690"/>
      <c r="J131" s="693">
        <v>18</v>
      </c>
      <c r="K131" s="691"/>
      <c r="L131" s="732" t="s">
        <v>477</v>
      </c>
      <c r="M131" s="681" t="s">
        <v>461</v>
      </c>
      <c r="N131" s="681">
        <v>125</v>
      </c>
      <c r="O131" s="692"/>
      <c r="P131" s="559" t="str">
        <f t="shared" si="3"/>
        <v>INCLUDED</v>
      </c>
      <c r="Q131" s="578">
        <f t="shared" si="4"/>
        <v>0</v>
      </c>
      <c r="R131" s="575">
        <f t="shared" si="5"/>
        <v>0</v>
      </c>
      <c r="AH131" s="579"/>
    </row>
    <row r="132" spans="1:34">
      <c r="A132" s="560">
        <v>116</v>
      </c>
      <c r="B132" s="681">
        <v>7000009996</v>
      </c>
      <c r="C132" s="681">
        <v>1630</v>
      </c>
      <c r="D132" s="681">
        <v>450</v>
      </c>
      <c r="E132" s="681">
        <v>160</v>
      </c>
      <c r="F132" s="732" t="s">
        <v>851</v>
      </c>
      <c r="G132" s="681">
        <v>100001392</v>
      </c>
      <c r="H132" s="681">
        <v>995455</v>
      </c>
      <c r="I132" s="690"/>
      <c r="J132" s="693">
        <v>18</v>
      </c>
      <c r="K132" s="691"/>
      <c r="L132" s="732" t="s">
        <v>942</v>
      </c>
      <c r="M132" s="681" t="s">
        <v>290</v>
      </c>
      <c r="N132" s="681">
        <v>3</v>
      </c>
      <c r="O132" s="692"/>
      <c r="P132" s="559" t="str">
        <f t="shared" si="3"/>
        <v>INCLUDED</v>
      </c>
      <c r="Q132" s="578">
        <f t="shared" si="4"/>
        <v>0</v>
      </c>
      <c r="R132" s="575">
        <f t="shared" si="5"/>
        <v>0</v>
      </c>
      <c r="AH132" s="579"/>
    </row>
    <row r="133" spans="1:34" ht="31.2">
      <c r="A133" s="560">
        <v>117</v>
      </c>
      <c r="B133" s="681">
        <v>7000009996</v>
      </c>
      <c r="C133" s="681">
        <v>1630</v>
      </c>
      <c r="D133" s="681">
        <v>450</v>
      </c>
      <c r="E133" s="681">
        <v>170</v>
      </c>
      <c r="F133" s="732" t="s">
        <v>851</v>
      </c>
      <c r="G133" s="681">
        <v>100001405</v>
      </c>
      <c r="H133" s="681">
        <v>995462</v>
      </c>
      <c r="I133" s="690"/>
      <c r="J133" s="693">
        <v>18</v>
      </c>
      <c r="K133" s="691"/>
      <c r="L133" s="732" t="s">
        <v>943</v>
      </c>
      <c r="M133" s="681" t="s">
        <v>461</v>
      </c>
      <c r="N133" s="681">
        <v>50</v>
      </c>
      <c r="O133" s="692"/>
      <c r="P133" s="559" t="str">
        <f t="shared" si="3"/>
        <v>INCLUDED</v>
      </c>
      <c r="Q133" s="578">
        <f t="shared" si="4"/>
        <v>0</v>
      </c>
      <c r="R133" s="575">
        <f t="shared" si="5"/>
        <v>0</v>
      </c>
      <c r="AH133" s="579"/>
    </row>
    <row r="134" spans="1:34" ht="31.2">
      <c r="A134" s="560">
        <v>118</v>
      </c>
      <c r="B134" s="681">
        <v>7000009996</v>
      </c>
      <c r="C134" s="681">
        <v>1630</v>
      </c>
      <c r="D134" s="681">
        <v>450</v>
      </c>
      <c r="E134" s="681">
        <v>180</v>
      </c>
      <c r="F134" s="732" t="s">
        <v>851</v>
      </c>
      <c r="G134" s="681">
        <v>100001406</v>
      </c>
      <c r="H134" s="681">
        <v>995462</v>
      </c>
      <c r="I134" s="690"/>
      <c r="J134" s="693">
        <v>18</v>
      </c>
      <c r="K134" s="691"/>
      <c r="L134" s="732" t="s">
        <v>944</v>
      </c>
      <c r="M134" s="681" t="s">
        <v>461</v>
      </c>
      <c r="N134" s="681">
        <v>20</v>
      </c>
      <c r="O134" s="692"/>
      <c r="P134" s="559" t="str">
        <f t="shared" si="3"/>
        <v>INCLUDED</v>
      </c>
      <c r="Q134" s="578">
        <f t="shared" si="4"/>
        <v>0</v>
      </c>
      <c r="R134" s="575">
        <f t="shared" si="5"/>
        <v>0</v>
      </c>
      <c r="AH134" s="579"/>
    </row>
    <row r="135" spans="1:34" ht="31.2">
      <c r="A135" s="560">
        <v>119</v>
      </c>
      <c r="B135" s="681">
        <v>7000009996</v>
      </c>
      <c r="C135" s="681">
        <v>1630</v>
      </c>
      <c r="D135" s="681">
        <v>450</v>
      </c>
      <c r="E135" s="681">
        <v>190</v>
      </c>
      <c r="F135" s="732" t="s">
        <v>851</v>
      </c>
      <c r="G135" s="681">
        <v>100001407</v>
      </c>
      <c r="H135" s="681">
        <v>995462</v>
      </c>
      <c r="I135" s="690"/>
      <c r="J135" s="693">
        <v>18</v>
      </c>
      <c r="K135" s="691"/>
      <c r="L135" s="732" t="s">
        <v>945</v>
      </c>
      <c r="M135" s="681" t="s">
        <v>461</v>
      </c>
      <c r="N135" s="681">
        <v>15</v>
      </c>
      <c r="O135" s="692"/>
      <c r="P135" s="559" t="str">
        <f t="shared" si="3"/>
        <v>INCLUDED</v>
      </c>
      <c r="Q135" s="578">
        <f t="shared" si="4"/>
        <v>0</v>
      </c>
      <c r="R135" s="575">
        <f t="shared" si="5"/>
        <v>0</v>
      </c>
      <c r="AH135" s="579"/>
    </row>
    <row r="136" spans="1:34" ht="31.2">
      <c r="A136" s="560">
        <v>120</v>
      </c>
      <c r="B136" s="681">
        <v>7000009996</v>
      </c>
      <c r="C136" s="681">
        <v>1630</v>
      </c>
      <c r="D136" s="681">
        <v>450</v>
      </c>
      <c r="E136" s="681">
        <v>200</v>
      </c>
      <c r="F136" s="732" t="s">
        <v>851</v>
      </c>
      <c r="G136" s="681">
        <v>100001408</v>
      </c>
      <c r="H136" s="681">
        <v>995462</v>
      </c>
      <c r="I136" s="690"/>
      <c r="J136" s="693">
        <v>18</v>
      </c>
      <c r="K136" s="691"/>
      <c r="L136" s="732" t="s">
        <v>946</v>
      </c>
      <c r="M136" s="681" t="s">
        <v>461</v>
      </c>
      <c r="N136" s="681">
        <v>10</v>
      </c>
      <c r="O136" s="692"/>
      <c r="P136" s="559" t="str">
        <f t="shared" si="3"/>
        <v>INCLUDED</v>
      </c>
      <c r="Q136" s="578">
        <f t="shared" si="4"/>
        <v>0</v>
      </c>
      <c r="R136" s="575">
        <f t="shared" si="5"/>
        <v>0</v>
      </c>
      <c r="AH136" s="579"/>
    </row>
    <row r="137" spans="1:34">
      <c r="A137" s="560">
        <v>121</v>
      </c>
      <c r="B137" s="681">
        <v>7000009996</v>
      </c>
      <c r="C137" s="681">
        <v>1630</v>
      </c>
      <c r="D137" s="681">
        <v>450</v>
      </c>
      <c r="E137" s="681">
        <v>210</v>
      </c>
      <c r="F137" s="732" t="s">
        <v>851</v>
      </c>
      <c r="G137" s="681">
        <v>100001410</v>
      </c>
      <c r="H137" s="681">
        <v>995462</v>
      </c>
      <c r="I137" s="690"/>
      <c r="J137" s="693">
        <v>18</v>
      </c>
      <c r="K137" s="691"/>
      <c r="L137" s="732" t="s">
        <v>947</v>
      </c>
      <c r="M137" s="681" t="s">
        <v>290</v>
      </c>
      <c r="N137" s="681">
        <v>2</v>
      </c>
      <c r="O137" s="692"/>
      <c r="P137" s="559" t="str">
        <f t="shared" si="3"/>
        <v>INCLUDED</v>
      </c>
      <c r="Q137" s="578">
        <f t="shared" si="4"/>
        <v>0</v>
      </c>
      <c r="R137" s="575">
        <f t="shared" si="5"/>
        <v>0</v>
      </c>
      <c r="AH137" s="579"/>
    </row>
    <row r="138" spans="1:34">
      <c r="A138" s="560">
        <v>122</v>
      </c>
      <c r="B138" s="681">
        <v>7000009996</v>
      </c>
      <c r="C138" s="681">
        <v>1630</v>
      </c>
      <c r="D138" s="681">
        <v>450</v>
      </c>
      <c r="E138" s="681">
        <v>220</v>
      </c>
      <c r="F138" s="732" t="s">
        <v>851</v>
      </c>
      <c r="G138" s="681">
        <v>100001411</v>
      </c>
      <c r="H138" s="681">
        <v>995462</v>
      </c>
      <c r="I138" s="690"/>
      <c r="J138" s="693">
        <v>18</v>
      </c>
      <c r="K138" s="691"/>
      <c r="L138" s="732" t="s">
        <v>948</v>
      </c>
      <c r="M138" s="681" t="s">
        <v>290</v>
      </c>
      <c r="N138" s="681">
        <v>7</v>
      </c>
      <c r="O138" s="692"/>
      <c r="P138" s="559" t="str">
        <f t="shared" si="3"/>
        <v>INCLUDED</v>
      </c>
      <c r="Q138" s="578">
        <f t="shared" si="4"/>
        <v>0</v>
      </c>
      <c r="R138" s="575">
        <f t="shared" si="5"/>
        <v>0</v>
      </c>
      <c r="AH138" s="579"/>
    </row>
    <row r="139" spans="1:34" ht="31.2">
      <c r="A139" s="560">
        <v>123</v>
      </c>
      <c r="B139" s="681">
        <v>7000009996</v>
      </c>
      <c r="C139" s="681">
        <v>1630</v>
      </c>
      <c r="D139" s="681">
        <v>450</v>
      </c>
      <c r="E139" s="681">
        <v>230</v>
      </c>
      <c r="F139" s="732" t="s">
        <v>851</v>
      </c>
      <c r="G139" s="681">
        <v>100001412</v>
      </c>
      <c r="H139" s="681">
        <v>995462</v>
      </c>
      <c r="I139" s="690"/>
      <c r="J139" s="693">
        <v>18</v>
      </c>
      <c r="K139" s="691"/>
      <c r="L139" s="732" t="s">
        <v>478</v>
      </c>
      <c r="M139" s="681" t="s">
        <v>461</v>
      </c>
      <c r="N139" s="681">
        <v>1000</v>
      </c>
      <c r="O139" s="692"/>
      <c r="P139" s="559" t="str">
        <f t="shared" si="3"/>
        <v>INCLUDED</v>
      </c>
      <c r="Q139" s="578">
        <f t="shared" si="4"/>
        <v>0</v>
      </c>
      <c r="R139" s="575">
        <f t="shared" si="5"/>
        <v>0</v>
      </c>
      <c r="AH139" s="579"/>
    </row>
    <row r="140" spans="1:34" ht="31.2">
      <c r="A140" s="560">
        <v>124</v>
      </c>
      <c r="B140" s="681">
        <v>7000009996</v>
      </c>
      <c r="C140" s="681">
        <v>1630</v>
      </c>
      <c r="D140" s="681">
        <v>450</v>
      </c>
      <c r="E140" s="681">
        <v>240</v>
      </c>
      <c r="F140" s="732" t="s">
        <v>851</v>
      </c>
      <c r="G140" s="681">
        <v>100001413</v>
      </c>
      <c r="H140" s="681">
        <v>995462</v>
      </c>
      <c r="I140" s="690"/>
      <c r="J140" s="693">
        <v>18</v>
      </c>
      <c r="K140" s="691"/>
      <c r="L140" s="732" t="s">
        <v>479</v>
      </c>
      <c r="M140" s="681" t="s">
        <v>461</v>
      </c>
      <c r="N140" s="681">
        <v>400</v>
      </c>
      <c r="O140" s="692"/>
      <c r="P140" s="559" t="str">
        <f t="shared" si="3"/>
        <v>INCLUDED</v>
      </c>
      <c r="Q140" s="578">
        <f t="shared" si="4"/>
        <v>0</v>
      </c>
      <c r="R140" s="575">
        <f t="shared" si="5"/>
        <v>0</v>
      </c>
      <c r="AH140" s="579"/>
    </row>
    <row r="141" spans="1:34" ht="31.2">
      <c r="A141" s="560">
        <v>125</v>
      </c>
      <c r="B141" s="681">
        <v>7000009996</v>
      </c>
      <c r="C141" s="681">
        <v>1630</v>
      </c>
      <c r="D141" s="681">
        <v>450</v>
      </c>
      <c r="E141" s="681">
        <v>250</v>
      </c>
      <c r="F141" s="732" t="s">
        <v>851</v>
      </c>
      <c r="G141" s="681">
        <v>100001414</v>
      </c>
      <c r="H141" s="681">
        <v>995462</v>
      </c>
      <c r="I141" s="690"/>
      <c r="J141" s="693">
        <v>18</v>
      </c>
      <c r="K141" s="691"/>
      <c r="L141" s="732" t="s">
        <v>949</v>
      </c>
      <c r="M141" s="681" t="s">
        <v>461</v>
      </c>
      <c r="N141" s="681">
        <v>200</v>
      </c>
      <c r="O141" s="692"/>
      <c r="P141" s="559" t="str">
        <f t="shared" si="3"/>
        <v>INCLUDED</v>
      </c>
      <c r="Q141" s="578">
        <f t="shared" si="4"/>
        <v>0</v>
      </c>
      <c r="R141" s="575">
        <f t="shared" si="5"/>
        <v>0</v>
      </c>
      <c r="AH141" s="579"/>
    </row>
    <row r="142" spans="1:34" ht="31.2">
      <c r="A142" s="560">
        <v>126</v>
      </c>
      <c r="B142" s="681">
        <v>7000009996</v>
      </c>
      <c r="C142" s="681">
        <v>1630</v>
      </c>
      <c r="D142" s="681">
        <v>450</v>
      </c>
      <c r="E142" s="681">
        <v>260</v>
      </c>
      <c r="F142" s="732" t="s">
        <v>851</v>
      </c>
      <c r="G142" s="681">
        <v>100001415</v>
      </c>
      <c r="H142" s="681">
        <v>995462</v>
      </c>
      <c r="I142" s="690"/>
      <c r="J142" s="693">
        <v>18</v>
      </c>
      <c r="K142" s="691"/>
      <c r="L142" s="732" t="s">
        <v>950</v>
      </c>
      <c r="M142" s="681" t="s">
        <v>461</v>
      </c>
      <c r="N142" s="681">
        <v>200</v>
      </c>
      <c r="O142" s="692"/>
      <c r="P142" s="559" t="str">
        <f t="shared" si="3"/>
        <v>INCLUDED</v>
      </c>
      <c r="Q142" s="578">
        <f t="shared" si="4"/>
        <v>0</v>
      </c>
      <c r="R142" s="575">
        <f t="shared" si="5"/>
        <v>0</v>
      </c>
      <c r="AH142" s="579"/>
    </row>
    <row r="143" spans="1:34" ht="31.2">
      <c r="A143" s="560">
        <v>127</v>
      </c>
      <c r="B143" s="681">
        <v>7000009996</v>
      </c>
      <c r="C143" s="681">
        <v>1630</v>
      </c>
      <c r="D143" s="681">
        <v>450</v>
      </c>
      <c r="E143" s="681">
        <v>270</v>
      </c>
      <c r="F143" s="732" t="s">
        <v>851</v>
      </c>
      <c r="G143" s="681">
        <v>100001756</v>
      </c>
      <c r="H143" s="681">
        <v>995424</v>
      </c>
      <c r="I143" s="690"/>
      <c r="J143" s="693">
        <v>18</v>
      </c>
      <c r="K143" s="691"/>
      <c r="L143" s="732" t="s">
        <v>951</v>
      </c>
      <c r="M143" s="681" t="s">
        <v>461</v>
      </c>
      <c r="N143" s="681">
        <v>40</v>
      </c>
      <c r="O143" s="692"/>
      <c r="P143" s="559" t="str">
        <f t="shared" si="3"/>
        <v>INCLUDED</v>
      </c>
      <c r="Q143" s="578">
        <f t="shared" si="4"/>
        <v>0</v>
      </c>
      <c r="R143" s="575">
        <f t="shared" si="5"/>
        <v>0</v>
      </c>
      <c r="AH143" s="579"/>
    </row>
    <row r="144" spans="1:34" ht="31.2">
      <c r="A144" s="560">
        <v>128</v>
      </c>
      <c r="B144" s="681">
        <v>7000009996</v>
      </c>
      <c r="C144" s="681">
        <v>1630</v>
      </c>
      <c r="D144" s="681">
        <v>450</v>
      </c>
      <c r="E144" s="681">
        <v>280</v>
      </c>
      <c r="F144" s="732" t="s">
        <v>851</v>
      </c>
      <c r="G144" s="681">
        <v>100001758</v>
      </c>
      <c r="H144" s="681">
        <v>995424</v>
      </c>
      <c r="I144" s="690"/>
      <c r="J144" s="693">
        <v>18</v>
      </c>
      <c r="K144" s="691"/>
      <c r="L144" s="732" t="s">
        <v>952</v>
      </c>
      <c r="M144" s="681" t="s">
        <v>461</v>
      </c>
      <c r="N144" s="681">
        <v>80</v>
      </c>
      <c r="O144" s="692"/>
      <c r="P144" s="559" t="str">
        <f t="shared" si="3"/>
        <v>INCLUDED</v>
      </c>
      <c r="Q144" s="578">
        <f t="shared" si="4"/>
        <v>0</v>
      </c>
      <c r="R144" s="575">
        <f t="shared" si="5"/>
        <v>0</v>
      </c>
      <c r="AH144" s="579"/>
    </row>
    <row r="145" spans="1:34">
      <c r="A145" s="560">
        <v>129</v>
      </c>
      <c r="B145" s="681">
        <v>7000009996</v>
      </c>
      <c r="C145" s="681">
        <v>1630</v>
      </c>
      <c r="D145" s="681">
        <v>450</v>
      </c>
      <c r="E145" s="681">
        <v>290</v>
      </c>
      <c r="F145" s="732" t="s">
        <v>851</v>
      </c>
      <c r="G145" s="681">
        <v>100001740</v>
      </c>
      <c r="H145" s="681">
        <v>995441</v>
      </c>
      <c r="I145" s="690"/>
      <c r="J145" s="693">
        <v>18</v>
      </c>
      <c r="K145" s="691"/>
      <c r="L145" s="732" t="s">
        <v>953</v>
      </c>
      <c r="M145" s="681" t="s">
        <v>290</v>
      </c>
      <c r="N145" s="681">
        <v>1</v>
      </c>
      <c r="O145" s="692"/>
      <c r="P145" s="559" t="str">
        <f t="shared" si="3"/>
        <v>INCLUDED</v>
      </c>
      <c r="Q145" s="578">
        <f t="shared" si="4"/>
        <v>0</v>
      </c>
      <c r="R145" s="575">
        <f t="shared" si="5"/>
        <v>0</v>
      </c>
      <c r="AH145" s="579"/>
    </row>
    <row r="146" spans="1:34" ht="31.2">
      <c r="A146" s="560">
        <v>130</v>
      </c>
      <c r="B146" s="681">
        <v>7000009996</v>
      </c>
      <c r="C146" s="681">
        <v>1630</v>
      </c>
      <c r="D146" s="681">
        <v>450</v>
      </c>
      <c r="E146" s="681">
        <v>320</v>
      </c>
      <c r="F146" s="732" t="s">
        <v>851</v>
      </c>
      <c r="G146" s="681">
        <v>100001722</v>
      </c>
      <c r="H146" s="681">
        <v>995462</v>
      </c>
      <c r="I146" s="690"/>
      <c r="J146" s="693">
        <v>18</v>
      </c>
      <c r="K146" s="691"/>
      <c r="L146" s="732" t="s">
        <v>954</v>
      </c>
      <c r="M146" s="681" t="s">
        <v>461</v>
      </c>
      <c r="N146" s="681">
        <v>80</v>
      </c>
      <c r="O146" s="692"/>
      <c r="P146" s="559" t="str">
        <f t="shared" ref="P146:P209" si="6">IF(O146="","INCLUDED",O146*N146)</f>
        <v>INCLUDED</v>
      </c>
      <c r="Q146" s="578">
        <f t="shared" ref="Q146:Q209" si="7">IF(O146="",0,IF(K146="",O146*J146/100,K146*O146))</f>
        <v>0</v>
      </c>
      <c r="R146" s="575">
        <f t="shared" ref="R146:R209" si="8">Q146*N146</f>
        <v>0</v>
      </c>
      <c r="AH146" s="579"/>
    </row>
    <row r="147" spans="1:34" ht="31.2">
      <c r="A147" s="560">
        <v>131</v>
      </c>
      <c r="B147" s="681">
        <v>7000009996</v>
      </c>
      <c r="C147" s="681">
        <v>1630</v>
      </c>
      <c r="D147" s="681">
        <v>450</v>
      </c>
      <c r="E147" s="681">
        <v>330</v>
      </c>
      <c r="F147" s="732" t="s">
        <v>851</v>
      </c>
      <c r="G147" s="681">
        <v>100001723</v>
      </c>
      <c r="H147" s="681">
        <v>995462</v>
      </c>
      <c r="I147" s="690"/>
      <c r="J147" s="693">
        <v>18</v>
      </c>
      <c r="K147" s="691"/>
      <c r="L147" s="732" t="s">
        <v>955</v>
      </c>
      <c r="M147" s="681" t="s">
        <v>461</v>
      </c>
      <c r="N147" s="681">
        <v>60</v>
      </c>
      <c r="O147" s="692"/>
      <c r="P147" s="559" t="str">
        <f t="shared" si="6"/>
        <v>INCLUDED</v>
      </c>
      <c r="Q147" s="578">
        <f t="shared" si="7"/>
        <v>0</v>
      </c>
      <c r="R147" s="575">
        <f t="shared" si="8"/>
        <v>0</v>
      </c>
      <c r="AH147" s="579"/>
    </row>
    <row r="148" spans="1:34" ht="31.2">
      <c r="A148" s="560">
        <v>132</v>
      </c>
      <c r="B148" s="681">
        <v>7000009996</v>
      </c>
      <c r="C148" s="681">
        <v>1630</v>
      </c>
      <c r="D148" s="681">
        <v>450</v>
      </c>
      <c r="E148" s="681">
        <v>340</v>
      </c>
      <c r="F148" s="732" t="s">
        <v>851</v>
      </c>
      <c r="G148" s="681">
        <v>100001724</v>
      </c>
      <c r="H148" s="681">
        <v>995462</v>
      </c>
      <c r="I148" s="690"/>
      <c r="J148" s="693">
        <v>18</v>
      </c>
      <c r="K148" s="691"/>
      <c r="L148" s="732" t="s">
        <v>956</v>
      </c>
      <c r="M148" s="681" t="s">
        <v>461</v>
      </c>
      <c r="N148" s="681">
        <v>20</v>
      </c>
      <c r="O148" s="692"/>
      <c r="P148" s="559" t="str">
        <f t="shared" si="6"/>
        <v>INCLUDED</v>
      </c>
      <c r="Q148" s="578">
        <f t="shared" si="7"/>
        <v>0</v>
      </c>
      <c r="R148" s="575">
        <f t="shared" si="8"/>
        <v>0</v>
      </c>
      <c r="AH148" s="579"/>
    </row>
    <row r="149" spans="1:34" ht="31.2">
      <c r="A149" s="560">
        <v>133</v>
      </c>
      <c r="B149" s="681">
        <v>7000009996</v>
      </c>
      <c r="C149" s="681">
        <v>1630</v>
      </c>
      <c r="D149" s="681">
        <v>450</v>
      </c>
      <c r="E149" s="681">
        <v>350</v>
      </c>
      <c r="F149" s="732" t="s">
        <v>851</v>
      </c>
      <c r="G149" s="681">
        <v>100001725</v>
      </c>
      <c r="H149" s="681">
        <v>995462</v>
      </c>
      <c r="I149" s="690"/>
      <c r="J149" s="693">
        <v>18</v>
      </c>
      <c r="K149" s="691"/>
      <c r="L149" s="732" t="s">
        <v>957</v>
      </c>
      <c r="M149" s="681" t="s">
        <v>461</v>
      </c>
      <c r="N149" s="681">
        <v>10</v>
      </c>
      <c r="O149" s="692"/>
      <c r="P149" s="559" t="str">
        <f t="shared" si="6"/>
        <v>INCLUDED</v>
      </c>
      <c r="Q149" s="578">
        <f t="shared" si="7"/>
        <v>0</v>
      </c>
      <c r="R149" s="575">
        <f t="shared" si="8"/>
        <v>0</v>
      </c>
      <c r="AH149" s="579"/>
    </row>
    <row r="150" spans="1:34" ht="31.2">
      <c r="A150" s="560">
        <v>134</v>
      </c>
      <c r="B150" s="681">
        <v>7000009996</v>
      </c>
      <c r="C150" s="681">
        <v>1630</v>
      </c>
      <c r="D150" s="681">
        <v>450</v>
      </c>
      <c r="E150" s="681">
        <v>360</v>
      </c>
      <c r="F150" s="732" t="s">
        <v>851</v>
      </c>
      <c r="G150" s="681">
        <v>100001433</v>
      </c>
      <c r="H150" s="681">
        <v>995435</v>
      </c>
      <c r="I150" s="690"/>
      <c r="J150" s="693">
        <v>18</v>
      </c>
      <c r="K150" s="691"/>
      <c r="L150" s="732" t="s">
        <v>958</v>
      </c>
      <c r="M150" s="681" t="s">
        <v>462</v>
      </c>
      <c r="N150" s="681">
        <v>1</v>
      </c>
      <c r="O150" s="692"/>
      <c r="P150" s="559" t="str">
        <f t="shared" si="6"/>
        <v>INCLUDED</v>
      </c>
      <c r="Q150" s="578">
        <f t="shared" si="7"/>
        <v>0</v>
      </c>
      <c r="R150" s="575">
        <f t="shared" si="8"/>
        <v>0</v>
      </c>
      <c r="AH150" s="579"/>
    </row>
    <row r="151" spans="1:34" ht="62.4">
      <c r="A151" s="560">
        <v>135</v>
      </c>
      <c r="B151" s="681">
        <v>7000009996</v>
      </c>
      <c r="C151" s="681">
        <v>1630</v>
      </c>
      <c r="D151" s="681">
        <v>450</v>
      </c>
      <c r="E151" s="681">
        <v>370</v>
      </c>
      <c r="F151" s="732" t="s">
        <v>851</v>
      </c>
      <c r="G151" s="681">
        <v>100001701</v>
      </c>
      <c r="H151" s="681">
        <v>995411</v>
      </c>
      <c r="I151" s="690"/>
      <c r="J151" s="693">
        <v>18</v>
      </c>
      <c r="K151" s="691"/>
      <c r="L151" s="732" t="s">
        <v>959</v>
      </c>
      <c r="M151" s="681" t="s">
        <v>454</v>
      </c>
      <c r="N151" s="681">
        <v>18</v>
      </c>
      <c r="O151" s="692"/>
      <c r="P151" s="559" t="str">
        <f t="shared" si="6"/>
        <v>INCLUDED</v>
      </c>
      <c r="Q151" s="578">
        <f t="shared" si="7"/>
        <v>0</v>
      </c>
      <c r="R151" s="575">
        <f t="shared" si="8"/>
        <v>0</v>
      </c>
      <c r="AH151" s="579"/>
    </row>
    <row r="152" spans="1:34">
      <c r="A152" s="560">
        <v>136</v>
      </c>
      <c r="B152" s="681">
        <v>7000009996</v>
      </c>
      <c r="C152" s="681">
        <v>1630</v>
      </c>
      <c r="D152" s="681">
        <v>450</v>
      </c>
      <c r="E152" s="681">
        <v>380</v>
      </c>
      <c r="F152" s="732" t="s">
        <v>851</v>
      </c>
      <c r="G152" s="681">
        <v>100002488</v>
      </c>
      <c r="H152" s="681">
        <v>995462</v>
      </c>
      <c r="I152" s="690"/>
      <c r="J152" s="693">
        <v>18</v>
      </c>
      <c r="K152" s="691"/>
      <c r="L152" s="732" t="s">
        <v>960</v>
      </c>
      <c r="M152" s="681" t="s">
        <v>290</v>
      </c>
      <c r="N152" s="681">
        <v>1</v>
      </c>
      <c r="O152" s="692"/>
      <c r="P152" s="559" t="str">
        <f t="shared" si="6"/>
        <v>INCLUDED</v>
      </c>
      <c r="Q152" s="578">
        <f t="shared" si="7"/>
        <v>0</v>
      </c>
      <c r="R152" s="575">
        <f t="shared" si="8"/>
        <v>0</v>
      </c>
      <c r="AH152" s="579"/>
    </row>
    <row r="153" spans="1:34" ht="62.4">
      <c r="A153" s="560">
        <v>137</v>
      </c>
      <c r="B153" s="681">
        <v>7000009996</v>
      </c>
      <c r="C153" s="681">
        <v>1630</v>
      </c>
      <c r="D153" s="681">
        <v>450</v>
      </c>
      <c r="E153" s="681">
        <v>390</v>
      </c>
      <c r="F153" s="732" t="s">
        <v>851</v>
      </c>
      <c r="G153" s="681">
        <v>100001721</v>
      </c>
      <c r="H153" s="681">
        <v>995428</v>
      </c>
      <c r="I153" s="690"/>
      <c r="J153" s="693">
        <v>18</v>
      </c>
      <c r="K153" s="691"/>
      <c r="L153" s="732" t="s">
        <v>961</v>
      </c>
      <c r="M153" s="681" t="s">
        <v>448</v>
      </c>
      <c r="N153" s="681">
        <v>100</v>
      </c>
      <c r="O153" s="692"/>
      <c r="P153" s="559" t="str">
        <f t="shared" si="6"/>
        <v>INCLUDED</v>
      </c>
      <c r="Q153" s="578">
        <f t="shared" si="7"/>
        <v>0</v>
      </c>
      <c r="R153" s="575">
        <f t="shared" si="8"/>
        <v>0</v>
      </c>
      <c r="AH153" s="579"/>
    </row>
    <row r="154" spans="1:34" ht="62.4">
      <c r="A154" s="560">
        <v>138</v>
      </c>
      <c r="B154" s="681">
        <v>7000009996</v>
      </c>
      <c r="C154" s="681">
        <v>1630</v>
      </c>
      <c r="D154" s="681">
        <v>450</v>
      </c>
      <c r="E154" s="681">
        <v>400</v>
      </c>
      <c r="F154" s="732" t="s">
        <v>851</v>
      </c>
      <c r="G154" s="681">
        <v>100001459</v>
      </c>
      <c r="H154" s="681">
        <v>995428</v>
      </c>
      <c r="I154" s="690"/>
      <c r="J154" s="693">
        <v>18</v>
      </c>
      <c r="K154" s="691"/>
      <c r="L154" s="732" t="s">
        <v>962</v>
      </c>
      <c r="M154" s="681" t="s">
        <v>448</v>
      </c>
      <c r="N154" s="681">
        <v>200</v>
      </c>
      <c r="O154" s="692"/>
      <c r="P154" s="559" t="str">
        <f t="shared" si="6"/>
        <v>INCLUDED</v>
      </c>
      <c r="Q154" s="578">
        <f t="shared" si="7"/>
        <v>0</v>
      </c>
      <c r="R154" s="575">
        <f t="shared" si="8"/>
        <v>0</v>
      </c>
      <c r="AH154" s="579"/>
    </row>
    <row r="155" spans="1:34" ht="140.4">
      <c r="A155" s="560">
        <v>139</v>
      </c>
      <c r="B155" s="681">
        <v>7000009996</v>
      </c>
      <c r="C155" s="681">
        <v>1630</v>
      </c>
      <c r="D155" s="681">
        <v>450</v>
      </c>
      <c r="E155" s="681">
        <v>410</v>
      </c>
      <c r="F155" s="732" t="s">
        <v>851</v>
      </c>
      <c r="G155" s="681">
        <v>100004463</v>
      </c>
      <c r="H155" s="681">
        <v>995456</v>
      </c>
      <c r="I155" s="690"/>
      <c r="J155" s="693">
        <v>18</v>
      </c>
      <c r="K155" s="691"/>
      <c r="L155" s="732" t="s">
        <v>963</v>
      </c>
      <c r="M155" s="681" t="s">
        <v>448</v>
      </c>
      <c r="N155" s="681">
        <v>7000</v>
      </c>
      <c r="O155" s="692"/>
      <c r="P155" s="559" t="str">
        <f t="shared" si="6"/>
        <v>INCLUDED</v>
      </c>
      <c r="Q155" s="578">
        <f t="shared" si="7"/>
        <v>0</v>
      </c>
      <c r="R155" s="575">
        <f t="shared" si="8"/>
        <v>0</v>
      </c>
      <c r="AH155" s="579"/>
    </row>
    <row r="156" spans="1:34" ht="62.4">
      <c r="A156" s="560">
        <v>140</v>
      </c>
      <c r="B156" s="681">
        <v>7000009996</v>
      </c>
      <c r="C156" s="681">
        <v>1630</v>
      </c>
      <c r="D156" s="681">
        <v>450</v>
      </c>
      <c r="E156" s="681">
        <v>430</v>
      </c>
      <c r="F156" s="732" t="s">
        <v>851</v>
      </c>
      <c r="G156" s="681">
        <v>100004467</v>
      </c>
      <c r="H156" s="681">
        <v>995432</v>
      </c>
      <c r="I156" s="690"/>
      <c r="J156" s="693">
        <v>18</v>
      </c>
      <c r="K156" s="691"/>
      <c r="L156" s="732" t="s">
        <v>964</v>
      </c>
      <c r="M156" s="681" t="s">
        <v>448</v>
      </c>
      <c r="N156" s="681">
        <v>1000</v>
      </c>
      <c r="O156" s="692"/>
      <c r="P156" s="559" t="str">
        <f t="shared" si="6"/>
        <v>INCLUDED</v>
      </c>
      <c r="Q156" s="578">
        <f t="shared" si="7"/>
        <v>0</v>
      </c>
      <c r="R156" s="575">
        <f t="shared" si="8"/>
        <v>0</v>
      </c>
      <c r="AH156" s="579"/>
    </row>
    <row r="157" spans="1:34" ht="46.8">
      <c r="A157" s="560">
        <v>141</v>
      </c>
      <c r="B157" s="681">
        <v>7000009996</v>
      </c>
      <c r="C157" s="681">
        <v>1630</v>
      </c>
      <c r="D157" s="681">
        <v>450</v>
      </c>
      <c r="E157" s="681">
        <v>440</v>
      </c>
      <c r="F157" s="732" t="s">
        <v>851</v>
      </c>
      <c r="G157" s="681">
        <v>100004520</v>
      </c>
      <c r="H157" s="681">
        <v>995462</v>
      </c>
      <c r="I157" s="690"/>
      <c r="J157" s="693">
        <v>18</v>
      </c>
      <c r="K157" s="691"/>
      <c r="L157" s="732" t="s">
        <v>965</v>
      </c>
      <c r="M157" s="681" t="s">
        <v>461</v>
      </c>
      <c r="N157" s="681">
        <v>5</v>
      </c>
      <c r="O157" s="692"/>
      <c r="P157" s="559" t="str">
        <f t="shared" si="6"/>
        <v>INCLUDED</v>
      </c>
      <c r="Q157" s="578">
        <f t="shared" si="7"/>
        <v>0</v>
      </c>
      <c r="R157" s="575">
        <f t="shared" si="8"/>
        <v>0</v>
      </c>
      <c r="AH157" s="579"/>
    </row>
    <row r="158" spans="1:34" ht="265.2">
      <c r="A158" s="560">
        <v>142</v>
      </c>
      <c r="B158" s="681">
        <v>7000009996</v>
      </c>
      <c r="C158" s="681">
        <v>1630</v>
      </c>
      <c r="D158" s="681">
        <v>450</v>
      </c>
      <c r="E158" s="681">
        <v>450</v>
      </c>
      <c r="F158" s="732" t="s">
        <v>851</v>
      </c>
      <c r="G158" s="681">
        <v>100002911</v>
      </c>
      <c r="H158" s="681">
        <v>995432</v>
      </c>
      <c r="I158" s="690"/>
      <c r="J158" s="693">
        <v>18</v>
      </c>
      <c r="K158" s="691"/>
      <c r="L158" s="732" t="s">
        <v>966</v>
      </c>
      <c r="M158" s="681" t="s">
        <v>448</v>
      </c>
      <c r="N158" s="681">
        <v>70000</v>
      </c>
      <c r="O158" s="692"/>
      <c r="P158" s="559" t="str">
        <f t="shared" si="6"/>
        <v>INCLUDED</v>
      </c>
      <c r="Q158" s="578">
        <f t="shared" si="7"/>
        <v>0</v>
      </c>
      <c r="R158" s="575">
        <f t="shared" si="8"/>
        <v>0</v>
      </c>
      <c r="AH158" s="579"/>
    </row>
    <row r="159" spans="1:34">
      <c r="A159" s="560">
        <v>143</v>
      </c>
      <c r="B159" s="681">
        <v>7000009996</v>
      </c>
      <c r="C159" s="681">
        <v>1630</v>
      </c>
      <c r="D159" s="681">
        <v>450</v>
      </c>
      <c r="E159" s="681">
        <v>460</v>
      </c>
      <c r="F159" s="732" t="s">
        <v>851</v>
      </c>
      <c r="G159" s="681">
        <v>100001432</v>
      </c>
      <c r="H159" s="681">
        <v>995423</v>
      </c>
      <c r="I159" s="690"/>
      <c r="J159" s="693">
        <v>18</v>
      </c>
      <c r="K159" s="691"/>
      <c r="L159" s="732" t="s">
        <v>967</v>
      </c>
      <c r="M159" s="681" t="s">
        <v>461</v>
      </c>
      <c r="N159" s="681">
        <v>150</v>
      </c>
      <c r="O159" s="692"/>
      <c r="P159" s="559" t="str">
        <f t="shared" si="6"/>
        <v>INCLUDED</v>
      </c>
      <c r="Q159" s="578">
        <f t="shared" si="7"/>
        <v>0</v>
      </c>
      <c r="R159" s="575">
        <f t="shared" si="8"/>
        <v>0</v>
      </c>
      <c r="AH159" s="579"/>
    </row>
    <row r="160" spans="1:34" ht="62.4">
      <c r="A160" s="560">
        <v>144</v>
      </c>
      <c r="B160" s="681">
        <v>7000009996</v>
      </c>
      <c r="C160" s="681">
        <v>1630</v>
      </c>
      <c r="D160" s="681">
        <v>450</v>
      </c>
      <c r="E160" s="681">
        <v>470</v>
      </c>
      <c r="F160" s="732" t="s">
        <v>851</v>
      </c>
      <c r="G160" s="681">
        <v>100004508</v>
      </c>
      <c r="H160" s="681">
        <v>995421</v>
      </c>
      <c r="I160" s="690"/>
      <c r="J160" s="693">
        <v>18</v>
      </c>
      <c r="K160" s="691"/>
      <c r="L160" s="732" t="s">
        <v>968</v>
      </c>
      <c r="M160" s="681" t="s">
        <v>454</v>
      </c>
      <c r="N160" s="681">
        <v>75</v>
      </c>
      <c r="O160" s="692"/>
      <c r="P160" s="559" t="str">
        <f t="shared" si="6"/>
        <v>INCLUDED</v>
      </c>
      <c r="Q160" s="578">
        <f t="shared" si="7"/>
        <v>0</v>
      </c>
      <c r="R160" s="575">
        <f t="shared" si="8"/>
        <v>0</v>
      </c>
      <c r="AH160" s="579"/>
    </row>
    <row r="161" spans="1:34" ht="62.4">
      <c r="A161" s="560">
        <v>145</v>
      </c>
      <c r="B161" s="681">
        <v>7000009996</v>
      </c>
      <c r="C161" s="681">
        <v>1630</v>
      </c>
      <c r="D161" s="681">
        <v>450</v>
      </c>
      <c r="E161" s="681">
        <v>480</v>
      </c>
      <c r="F161" s="732" t="s">
        <v>851</v>
      </c>
      <c r="G161" s="681">
        <v>100001458</v>
      </c>
      <c r="H161" s="681">
        <v>995421</v>
      </c>
      <c r="I161" s="690"/>
      <c r="J161" s="693">
        <v>18</v>
      </c>
      <c r="K161" s="691"/>
      <c r="L161" s="732" t="s">
        <v>969</v>
      </c>
      <c r="M161" s="681" t="s">
        <v>454</v>
      </c>
      <c r="N161" s="681">
        <v>450</v>
      </c>
      <c r="O161" s="692"/>
      <c r="P161" s="559" t="str">
        <f t="shared" si="6"/>
        <v>INCLUDED</v>
      </c>
      <c r="Q161" s="578">
        <f t="shared" si="7"/>
        <v>0</v>
      </c>
      <c r="R161" s="575">
        <f t="shared" si="8"/>
        <v>0</v>
      </c>
      <c r="AH161" s="579"/>
    </row>
    <row r="162" spans="1:34" ht="31.2">
      <c r="A162" s="560">
        <v>146</v>
      </c>
      <c r="B162" s="681">
        <v>7000009996</v>
      </c>
      <c r="C162" s="681">
        <v>1630</v>
      </c>
      <c r="D162" s="681">
        <v>450</v>
      </c>
      <c r="E162" s="681">
        <v>490</v>
      </c>
      <c r="F162" s="732" t="s">
        <v>851</v>
      </c>
      <c r="G162" s="681">
        <v>100001393</v>
      </c>
      <c r="H162" s="681">
        <v>995454</v>
      </c>
      <c r="I162" s="690"/>
      <c r="J162" s="693">
        <v>18</v>
      </c>
      <c r="K162" s="691"/>
      <c r="L162" s="732" t="s">
        <v>970</v>
      </c>
      <c r="M162" s="681" t="s">
        <v>462</v>
      </c>
      <c r="N162" s="681">
        <v>1</v>
      </c>
      <c r="O162" s="692"/>
      <c r="P162" s="559" t="str">
        <f t="shared" si="6"/>
        <v>INCLUDED</v>
      </c>
      <c r="Q162" s="578">
        <f t="shared" si="7"/>
        <v>0</v>
      </c>
      <c r="R162" s="575">
        <f t="shared" si="8"/>
        <v>0</v>
      </c>
      <c r="AH162" s="579"/>
    </row>
    <row r="163" spans="1:34" ht="62.4">
      <c r="A163" s="560">
        <v>147</v>
      </c>
      <c r="B163" s="681">
        <v>7000009996</v>
      </c>
      <c r="C163" s="681">
        <v>1630</v>
      </c>
      <c r="D163" s="681">
        <v>450</v>
      </c>
      <c r="E163" s="681">
        <v>500</v>
      </c>
      <c r="F163" s="732" t="s">
        <v>851</v>
      </c>
      <c r="G163" s="681">
        <v>100001684</v>
      </c>
      <c r="H163" s="681">
        <v>995411</v>
      </c>
      <c r="I163" s="690"/>
      <c r="J163" s="693">
        <v>18</v>
      </c>
      <c r="K163" s="691"/>
      <c r="L163" s="732" t="s">
        <v>971</v>
      </c>
      <c r="M163" s="681" t="s">
        <v>454</v>
      </c>
      <c r="N163" s="681">
        <v>434</v>
      </c>
      <c r="O163" s="692"/>
      <c r="P163" s="559" t="str">
        <f t="shared" si="6"/>
        <v>INCLUDED</v>
      </c>
      <c r="Q163" s="578">
        <f t="shared" si="7"/>
        <v>0</v>
      </c>
      <c r="R163" s="575">
        <f t="shared" si="8"/>
        <v>0</v>
      </c>
      <c r="AH163" s="579"/>
    </row>
    <row r="164" spans="1:34">
      <c r="A164" s="560">
        <v>148</v>
      </c>
      <c r="B164" s="681">
        <v>7000009996</v>
      </c>
      <c r="C164" s="681">
        <v>1630</v>
      </c>
      <c r="D164" s="681">
        <v>450</v>
      </c>
      <c r="E164" s="681">
        <v>510</v>
      </c>
      <c r="F164" s="732" t="s">
        <v>851</v>
      </c>
      <c r="G164" s="681">
        <v>100002760</v>
      </c>
      <c r="H164" s="681">
        <v>995411</v>
      </c>
      <c r="I164" s="690"/>
      <c r="J164" s="693">
        <v>18</v>
      </c>
      <c r="K164" s="691"/>
      <c r="L164" s="732" t="s">
        <v>972</v>
      </c>
      <c r="M164" s="681" t="s">
        <v>290</v>
      </c>
      <c r="N164" s="681">
        <v>1</v>
      </c>
      <c r="O164" s="692"/>
      <c r="P164" s="559" t="str">
        <f t="shared" si="6"/>
        <v>INCLUDED</v>
      </c>
      <c r="Q164" s="578">
        <f t="shared" si="7"/>
        <v>0</v>
      </c>
      <c r="R164" s="575">
        <f t="shared" si="8"/>
        <v>0</v>
      </c>
      <c r="AH164" s="579"/>
    </row>
    <row r="165" spans="1:34" ht="46.8">
      <c r="A165" s="560">
        <v>149</v>
      </c>
      <c r="B165" s="681">
        <v>7000009996</v>
      </c>
      <c r="C165" s="681">
        <v>1630</v>
      </c>
      <c r="D165" s="681">
        <v>450</v>
      </c>
      <c r="E165" s="681">
        <v>520</v>
      </c>
      <c r="F165" s="732" t="s">
        <v>851</v>
      </c>
      <c r="G165" s="681">
        <v>100004812</v>
      </c>
      <c r="H165" s="681">
        <v>995454</v>
      </c>
      <c r="I165" s="690"/>
      <c r="J165" s="693">
        <v>18</v>
      </c>
      <c r="K165" s="691"/>
      <c r="L165" s="732" t="s">
        <v>973</v>
      </c>
      <c r="M165" s="681" t="s">
        <v>461</v>
      </c>
      <c r="N165" s="681">
        <v>740</v>
      </c>
      <c r="O165" s="692"/>
      <c r="P165" s="559" t="str">
        <f t="shared" si="6"/>
        <v>INCLUDED</v>
      </c>
      <c r="Q165" s="578">
        <f t="shared" si="7"/>
        <v>0</v>
      </c>
      <c r="R165" s="575">
        <f t="shared" si="8"/>
        <v>0</v>
      </c>
      <c r="AH165" s="579"/>
    </row>
    <row r="166" spans="1:34" ht="31.2">
      <c r="A166" s="560">
        <v>150</v>
      </c>
      <c r="B166" s="681">
        <v>7000009996</v>
      </c>
      <c r="C166" s="681">
        <v>1630</v>
      </c>
      <c r="D166" s="681">
        <v>450</v>
      </c>
      <c r="E166" s="681">
        <v>530</v>
      </c>
      <c r="F166" s="732" t="s">
        <v>851</v>
      </c>
      <c r="G166" s="681">
        <v>100003926</v>
      </c>
      <c r="H166" s="681">
        <v>995428</v>
      </c>
      <c r="I166" s="690"/>
      <c r="J166" s="693">
        <v>18</v>
      </c>
      <c r="K166" s="691"/>
      <c r="L166" s="732" t="s">
        <v>974</v>
      </c>
      <c r="M166" s="681" t="s">
        <v>454</v>
      </c>
      <c r="N166" s="681">
        <v>2500</v>
      </c>
      <c r="O166" s="692"/>
      <c r="P166" s="559" t="str">
        <f t="shared" si="6"/>
        <v>INCLUDED</v>
      </c>
      <c r="Q166" s="578">
        <f t="shared" si="7"/>
        <v>0</v>
      </c>
      <c r="R166" s="575">
        <f t="shared" si="8"/>
        <v>0</v>
      </c>
      <c r="AH166" s="579"/>
    </row>
    <row r="167" spans="1:34" ht="31.2">
      <c r="A167" s="560">
        <v>151</v>
      </c>
      <c r="B167" s="681">
        <v>7000009996</v>
      </c>
      <c r="C167" s="681">
        <v>1630</v>
      </c>
      <c r="D167" s="681">
        <v>450</v>
      </c>
      <c r="E167" s="681">
        <v>540</v>
      </c>
      <c r="F167" s="732" t="s">
        <v>851</v>
      </c>
      <c r="G167" s="681">
        <v>100004392</v>
      </c>
      <c r="H167" s="681">
        <v>995454</v>
      </c>
      <c r="I167" s="690"/>
      <c r="J167" s="693">
        <v>18</v>
      </c>
      <c r="K167" s="691"/>
      <c r="L167" s="732" t="s">
        <v>975</v>
      </c>
      <c r="M167" s="681" t="s">
        <v>448</v>
      </c>
      <c r="N167" s="681">
        <v>600</v>
      </c>
      <c r="O167" s="692"/>
      <c r="P167" s="559" t="str">
        <f t="shared" si="6"/>
        <v>INCLUDED</v>
      </c>
      <c r="Q167" s="578">
        <f t="shared" si="7"/>
        <v>0</v>
      </c>
      <c r="R167" s="575">
        <f t="shared" si="8"/>
        <v>0</v>
      </c>
      <c r="AH167" s="579"/>
    </row>
    <row r="168" spans="1:34" ht="78">
      <c r="A168" s="560">
        <v>152</v>
      </c>
      <c r="B168" s="681">
        <v>7000009996</v>
      </c>
      <c r="C168" s="681">
        <v>1630</v>
      </c>
      <c r="D168" s="681">
        <v>450</v>
      </c>
      <c r="E168" s="681">
        <v>550</v>
      </c>
      <c r="F168" s="732" t="s">
        <v>851</v>
      </c>
      <c r="G168" s="681">
        <v>100007900</v>
      </c>
      <c r="H168" s="681">
        <v>995454</v>
      </c>
      <c r="I168" s="690"/>
      <c r="J168" s="693">
        <v>18</v>
      </c>
      <c r="K168" s="691"/>
      <c r="L168" s="732" t="s">
        <v>976</v>
      </c>
      <c r="M168" s="681" t="s">
        <v>977</v>
      </c>
      <c r="N168" s="681">
        <v>260</v>
      </c>
      <c r="O168" s="692"/>
      <c r="P168" s="559" t="str">
        <f t="shared" si="6"/>
        <v>INCLUDED</v>
      </c>
      <c r="Q168" s="578">
        <f t="shared" si="7"/>
        <v>0</v>
      </c>
      <c r="R168" s="575">
        <f t="shared" si="8"/>
        <v>0</v>
      </c>
      <c r="AH168" s="579"/>
    </row>
    <row r="169" spans="1:34" ht="31.2">
      <c r="A169" s="560">
        <v>153</v>
      </c>
      <c r="B169" s="681">
        <v>7000009996</v>
      </c>
      <c r="C169" s="681">
        <v>1640</v>
      </c>
      <c r="D169" s="681">
        <v>470</v>
      </c>
      <c r="E169" s="681">
        <v>90</v>
      </c>
      <c r="F169" s="732" t="s">
        <v>852</v>
      </c>
      <c r="G169" s="681">
        <v>100000436</v>
      </c>
      <c r="H169" s="681">
        <v>998736</v>
      </c>
      <c r="I169" s="690"/>
      <c r="J169" s="693">
        <v>18</v>
      </c>
      <c r="K169" s="691"/>
      <c r="L169" s="732" t="s">
        <v>515</v>
      </c>
      <c r="M169" s="681" t="s">
        <v>290</v>
      </c>
      <c r="N169" s="681">
        <v>4</v>
      </c>
      <c r="O169" s="692"/>
      <c r="P169" s="559" t="str">
        <f t="shared" si="6"/>
        <v>INCLUDED</v>
      </c>
      <c r="Q169" s="578">
        <f t="shared" si="7"/>
        <v>0</v>
      </c>
      <c r="R169" s="575">
        <f t="shared" si="8"/>
        <v>0</v>
      </c>
      <c r="AH169" s="579"/>
    </row>
    <row r="170" spans="1:34" ht="31.2">
      <c r="A170" s="560">
        <v>154</v>
      </c>
      <c r="B170" s="681">
        <v>7000009996</v>
      </c>
      <c r="C170" s="681">
        <v>1640</v>
      </c>
      <c r="D170" s="681">
        <v>470</v>
      </c>
      <c r="E170" s="681">
        <v>100</v>
      </c>
      <c r="F170" s="732" t="s">
        <v>852</v>
      </c>
      <c r="G170" s="681">
        <v>100002639</v>
      </c>
      <c r="H170" s="681">
        <v>998736</v>
      </c>
      <c r="I170" s="690"/>
      <c r="J170" s="693">
        <v>18</v>
      </c>
      <c r="K170" s="691"/>
      <c r="L170" s="732" t="s">
        <v>978</v>
      </c>
      <c r="M170" s="681" t="s">
        <v>290</v>
      </c>
      <c r="N170" s="681">
        <v>2</v>
      </c>
      <c r="O170" s="692"/>
      <c r="P170" s="559" t="str">
        <f t="shared" si="6"/>
        <v>INCLUDED</v>
      </c>
      <c r="Q170" s="578">
        <f t="shared" si="7"/>
        <v>0</v>
      </c>
      <c r="R170" s="575">
        <f t="shared" si="8"/>
        <v>0</v>
      </c>
      <c r="AH170" s="579"/>
    </row>
    <row r="171" spans="1:34" ht="31.2">
      <c r="A171" s="560">
        <v>155</v>
      </c>
      <c r="B171" s="681">
        <v>7000009996</v>
      </c>
      <c r="C171" s="681">
        <v>1640</v>
      </c>
      <c r="D171" s="681">
        <v>470</v>
      </c>
      <c r="E171" s="681">
        <v>110</v>
      </c>
      <c r="F171" s="732" t="s">
        <v>852</v>
      </c>
      <c r="G171" s="681">
        <v>100000443</v>
      </c>
      <c r="H171" s="681">
        <v>998736</v>
      </c>
      <c r="I171" s="690"/>
      <c r="J171" s="693">
        <v>18</v>
      </c>
      <c r="K171" s="691"/>
      <c r="L171" s="732" t="s">
        <v>517</v>
      </c>
      <c r="M171" s="681" t="s">
        <v>290</v>
      </c>
      <c r="N171" s="681">
        <v>18</v>
      </c>
      <c r="O171" s="692"/>
      <c r="P171" s="559" t="str">
        <f t="shared" si="6"/>
        <v>INCLUDED</v>
      </c>
      <c r="Q171" s="578">
        <f t="shared" si="7"/>
        <v>0</v>
      </c>
      <c r="R171" s="575">
        <f t="shared" si="8"/>
        <v>0</v>
      </c>
      <c r="AH171" s="579"/>
    </row>
    <row r="172" spans="1:34" ht="31.2">
      <c r="A172" s="560">
        <v>156</v>
      </c>
      <c r="B172" s="681">
        <v>7000009996</v>
      </c>
      <c r="C172" s="681">
        <v>1640</v>
      </c>
      <c r="D172" s="681">
        <v>470</v>
      </c>
      <c r="E172" s="681">
        <v>150</v>
      </c>
      <c r="F172" s="732" t="s">
        <v>852</v>
      </c>
      <c r="G172" s="681">
        <v>100000464</v>
      </c>
      <c r="H172" s="681">
        <v>998736</v>
      </c>
      <c r="I172" s="690"/>
      <c r="J172" s="693">
        <v>18</v>
      </c>
      <c r="K172" s="691"/>
      <c r="L172" s="732" t="s">
        <v>520</v>
      </c>
      <c r="M172" s="681" t="s">
        <v>290</v>
      </c>
      <c r="N172" s="681">
        <v>5</v>
      </c>
      <c r="O172" s="692"/>
      <c r="P172" s="559" t="str">
        <f t="shared" si="6"/>
        <v>INCLUDED</v>
      </c>
      <c r="Q172" s="578">
        <f t="shared" si="7"/>
        <v>0</v>
      </c>
      <c r="R172" s="575">
        <f t="shared" si="8"/>
        <v>0</v>
      </c>
      <c r="AH172" s="579"/>
    </row>
    <row r="173" spans="1:34" ht="31.2">
      <c r="A173" s="560">
        <v>157</v>
      </c>
      <c r="B173" s="681">
        <v>7000009996</v>
      </c>
      <c r="C173" s="681">
        <v>1640</v>
      </c>
      <c r="D173" s="681">
        <v>470</v>
      </c>
      <c r="E173" s="681">
        <v>160</v>
      </c>
      <c r="F173" s="732" t="s">
        <v>852</v>
      </c>
      <c r="G173" s="681">
        <v>100000462</v>
      </c>
      <c r="H173" s="681">
        <v>998736</v>
      </c>
      <c r="I173" s="690"/>
      <c r="J173" s="693">
        <v>18</v>
      </c>
      <c r="K173" s="691"/>
      <c r="L173" s="732" t="s">
        <v>518</v>
      </c>
      <c r="M173" s="681" t="s">
        <v>290</v>
      </c>
      <c r="N173" s="681">
        <v>7</v>
      </c>
      <c r="O173" s="692"/>
      <c r="P173" s="559" t="str">
        <f t="shared" si="6"/>
        <v>INCLUDED</v>
      </c>
      <c r="Q173" s="578">
        <f t="shared" si="7"/>
        <v>0</v>
      </c>
      <c r="R173" s="575">
        <f t="shared" si="8"/>
        <v>0</v>
      </c>
      <c r="AH173" s="579"/>
    </row>
    <row r="174" spans="1:34" ht="31.2">
      <c r="A174" s="560">
        <v>158</v>
      </c>
      <c r="B174" s="681">
        <v>7000009996</v>
      </c>
      <c r="C174" s="681">
        <v>1640</v>
      </c>
      <c r="D174" s="681">
        <v>470</v>
      </c>
      <c r="E174" s="681">
        <v>170</v>
      </c>
      <c r="F174" s="732" t="s">
        <v>852</v>
      </c>
      <c r="G174" s="681">
        <v>100000461</v>
      </c>
      <c r="H174" s="681">
        <v>998736</v>
      </c>
      <c r="I174" s="690"/>
      <c r="J174" s="693">
        <v>18</v>
      </c>
      <c r="K174" s="691"/>
      <c r="L174" s="732" t="s">
        <v>519</v>
      </c>
      <c r="M174" s="681" t="s">
        <v>290</v>
      </c>
      <c r="N174" s="681">
        <v>5</v>
      </c>
      <c r="O174" s="692"/>
      <c r="P174" s="559" t="str">
        <f t="shared" si="6"/>
        <v>INCLUDED</v>
      </c>
      <c r="Q174" s="578">
        <f t="shared" si="7"/>
        <v>0</v>
      </c>
      <c r="R174" s="575">
        <f t="shared" si="8"/>
        <v>0</v>
      </c>
      <c r="AH174" s="579"/>
    </row>
    <row r="175" spans="1:34" ht="31.2">
      <c r="A175" s="560">
        <v>159</v>
      </c>
      <c r="B175" s="681">
        <v>7000009996</v>
      </c>
      <c r="C175" s="681">
        <v>1640</v>
      </c>
      <c r="D175" s="681">
        <v>470</v>
      </c>
      <c r="E175" s="681">
        <v>180</v>
      </c>
      <c r="F175" s="732" t="s">
        <v>852</v>
      </c>
      <c r="G175" s="681">
        <v>100000448</v>
      </c>
      <c r="H175" s="681">
        <v>998736</v>
      </c>
      <c r="I175" s="690"/>
      <c r="J175" s="693">
        <v>18</v>
      </c>
      <c r="K175" s="691"/>
      <c r="L175" s="732" t="s">
        <v>521</v>
      </c>
      <c r="M175" s="681" t="s">
        <v>290</v>
      </c>
      <c r="N175" s="681">
        <v>12</v>
      </c>
      <c r="O175" s="692"/>
      <c r="P175" s="559" t="str">
        <f t="shared" si="6"/>
        <v>INCLUDED</v>
      </c>
      <c r="Q175" s="578">
        <f t="shared" si="7"/>
        <v>0</v>
      </c>
      <c r="R175" s="575">
        <f t="shared" si="8"/>
        <v>0</v>
      </c>
      <c r="AH175" s="579"/>
    </row>
    <row r="176" spans="1:34" ht="31.2">
      <c r="A176" s="560">
        <v>160</v>
      </c>
      <c r="B176" s="681">
        <v>7000009996</v>
      </c>
      <c r="C176" s="681">
        <v>1640</v>
      </c>
      <c r="D176" s="681">
        <v>470</v>
      </c>
      <c r="E176" s="681">
        <v>190</v>
      </c>
      <c r="F176" s="732" t="s">
        <v>852</v>
      </c>
      <c r="G176" s="681">
        <v>100000484</v>
      </c>
      <c r="H176" s="681">
        <v>998736</v>
      </c>
      <c r="I176" s="690"/>
      <c r="J176" s="693">
        <v>18</v>
      </c>
      <c r="K176" s="691"/>
      <c r="L176" s="732" t="s">
        <v>522</v>
      </c>
      <c r="M176" s="681" t="s">
        <v>290</v>
      </c>
      <c r="N176" s="681">
        <v>12</v>
      </c>
      <c r="O176" s="692"/>
      <c r="P176" s="559" t="str">
        <f t="shared" si="6"/>
        <v>INCLUDED</v>
      </c>
      <c r="Q176" s="578">
        <f t="shared" si="7"/>
        <v>0</v>
      </c>
      <c r="R176" s="575">
        <f t="shared" si="8"/>
        <v>0</v>
      </c>
      <c r="AH176" s="579"/>
    </row>
    <row r="177" spans="1:34" ht="31.2">
      <c r="A177" s="560">
        <v>161</v>
      </c>
      <c r="B177" s="681">
        <v>7000009996</v>
      </c>
      <c r="C177" s="681">
        <v>1640</v>
      </c>
      <c r="D177" s="681">
        <v>470</v>
      </c>
      <c r="E177" s="681">
        <v>200</v>
      </c>
      <c r="F177" s="732" t="s">
        <v>852</v>
      </c>
      <c r="G177" s="681">
        <v>100001907</v>
      </c>
      <c r="H177" s="681">
        <v>998736</v>
      </c>
      <c r="I177" s="690"/>
      <c r="J177" s="693">
        <v>18</v>
      </c>
      <c r="K177" s="691"/>
      <c r="L177" s="732" t="s">
        <v>979</v>
      </c>
      <c r="M177" s="681" t="s">
        <v>290</v>
      </c>
      <c r="N177" s="681">
        <v>59</v>
      </c>
      <c r="O177" s="692"/>
      <c r="P177" s="559" t="str">
        <f t="shared" si="6"/>
        <v>INCLUDED</v>
      </c>
      <c r="Q177" s="578">
        <f t="shared" si="7"/>
        <v>0</v>
      </c>
      <c r="R177" s="575">
        <f t="shared" si="8"/>
        <v>0</v>
      </c>
      <c r="AH177" s="579"/>
    </row>
    <row r="178" spans="1:34" ht="31.2">
      <c r="A178" s="560">
        <v>162</v>
      </c>
      <c r="B178" s="681">
        <v>7000009996</v>
      </c>
      <c r="C178" s="681">
        <v>1650</v>
      </c>
      <c r="D178" s="681">
        <v>480</v>
      </c>
      <c r="E178" s="681">
        <v>10</v>
      </c>
      <c r="F178" s="732" t="s">
        <v>853</v>
      </c>
      <c r="G178" s="681">
        <v>100000894</v>
      </c>
      <c r="H178" s="681">
        <v>998736</v>
      </c>
      <c r="I178" s="690"/>
      <c r="J178" s="693">
        <v>18</v>
      </c>
      <c r="K178" s="691"/>
      <c r="L178" s="732" t="s">
        <v>534</v>
      </c>
      <c r="M178" s="681" t="s">
        <v>291</v>
      </c>
      <c r="N178" s="681">
        <v>1</v>
      </c>
      <c r="O178" s="692"/>
      <c r="P178" s="559" t="str">
        <f t="shared" si="6"/>
        <v>INCLUDED</v>
      </c>
      <c r="Q178" s="578">
        <f t="shared" si="7"/>
        <v>0</v>
      </c>
      <c r="R178" s="575">
        <f t="shared" si="8"/>
        <v>0</v>
      </c>
      <c r="AH178" s="579"/>
    </row>
    <row r="179" spans="1:34" ht="31.2">
      <c r="A179" s="560">
        <v>163</v>
      </c>
      <c r="B179" s="681">
        <v>7000009996</v>
      </c>
      <c r="C179" s="681">
        <v>1650</v>
      </c>
      <c r="D179" s="681">
        <v>480</v>
      </c>
      <c r="E179" s="681">
        <v>20</v>
      </c>
      <c r="F179" s="732" t="s">
        <v>853</v>
      </c>
      <c r="G179" s="681">
        <v>100000895</v>
      </c>
      <c r="H179" s="681">
        <v>998736</v>
      </c>
      <c r="I179" s="690"/>
      <c r="J179" s="693">
        <v>18</v>
      </c>
      <c r="K179" s="691"/>
      <c r="L179" s="732" t="s">
        <v>980</v>
      </c>
      <c r="M179" s="681" t="s">
        <v>291</v>
      </c>
      <c r="N179" s="681">
        <v>1</v>
      </c>
      <c r="O179" s="692"/>
      <c r="P179" s="559" t="str">
        <f t="shared" si="6"/>
        <v>INCLUDED</v>
      </c>
      <c r="Q179" s="578">
        <f t="shared" si="7"/>
        <v>0</v>
      </c>
      <c r="R179" s="575">
        <f t="shared" si="8"/>
        <v>0</v>
      </c>
      <c r="AH179" s="579"/>
    </row>
    <row r="180" spans="1:34" ht="31.2">
      <c r="A180" s="560">
        <v>164</v>
      </c>
      <c r="B180" s="681">
        <v>7000009996</v>
      </c>
      <c r="C180" s="681">
        <v>1650</v>
      </c>
      <c r="D180" s="681">
        <v>480</v>
      </c>
      <c r="E180" s="681">
        <v>30</v>
      </c>
      <c r="F180" s="732" t="s">
        <v>853</v>
      </c>
      <c r="G180" s="681">
        <v>100002065</v>
      </c>
      <c r="H180" s="681">
        <v>998731</v>
      </c>
      <c r="I180" s="690"/>
      <c r="J180" s="693">
        <v>18</v>
      </c>
      <c r="K180" s="691"/>
      <c r="L180" s="732" t="s">
        <v>536</v>
      </c>
      <c r="M180" s="681" t="s">
        <v>291</v>
      </c>
      <c r="N180" s="681">
        <v>1</v>
      </c>
      <c r="O180" s="692"/>
      <c r="P180" s="559" t="str">
        <f t="shared" si="6"/>
        <v>INCLUDED</v>
      </c>
      <c r="Q180" s="578">
        <f t="shared" si="7"/>
        <v>0</v>
      </c>
      <c r="R180" s="575">
        <f t="shared" si="8"/>
        <v>0</v>
      </c>
      <c r="AH180" s="579"/>
    </row>
    <row r="181" spans="1:34" ht="31.2">
      <c r="A181" s="560">
        <v>165</v>
      </c>
      <c r="B181" s="681">
        <v>7000009996</v>
      </c>
      <c r="C181" s="681">
        <v>1650</v>
      </c>
      <c r="D181" s="681">
        <v>480</v>
      </c>
      <c r="E181" s="681">
        <v>40</v>
      </c>
      <c r="F181" s="732" t="s">
        <v>853</v>
      </c>
      <c r="G181" s="681">
        <v>100002066</v>
      </c>
      <c r="H181" s="681">
        <v>998731</v>
      </c>
      <c r="I181" s="690"/>
      <c r="J181" s="693">
        <v>18</v>
      </c>
      <c r="K181" s="691"/>
      <c r="L181" s="732" t="s">
        <v>537</v>
      </c>
      <c r="M181" s="681" t="s">
        <v>291</v>
      </c>
      <c r="N181" s="681">
        <v>1</v>
      </c>
      <c r="O181" s="692"/>
      <c r="P181" s="559" t="str">
        <f t="shared" si="6"/>
        <v>INCLUDED</v>
      </c>
      <c r="Q181" s="578">
        <f t="shared" si="7"/>
        <v>0</v>
      </c>
      <c r="R181" s="575">
        <f t="shared" si="8"/>
        <v>0</v>
      </c>
      <c r="AH181" s="579"/>
    </row>
    <row r="182" spans="1:34" ht="31.2">
      <c r="A182" s="560">
        <v>166</v>
      </c>
      <c r="B182" s="681">
        <v>7000009996</v>
      </c>
      <c r="C182" s="681">
        <v>1650</v>
      </c>
      <c r="D182" s="681">
        <v>480</v>
      </c>
      <c r="E182" s="681">
        <v>80</v>
      </c>
      <c r="F182" s="732" t="s">
        <v>853</v>
      </c>
      <c r="G182" s="681">
        <v>100000924</v>
      </c>
      <c r="H182" s="681">
        <v>998736</v>
      </c>
      <c r="I182" s="690"/>
      <c r="J182" s="693">
        <v>18</v>
      </c>
      <c r="K182" s="691"/>
      <c r="L182" s="732" t="s">
        <v>538</v>
      </c>
      <c r="M182" s="681" t="s">
        <v>291</v>
      </c>
      <c r="N182" s="681">
        <v>2</v>
      </c>
      <c r="O182" s="692"/>
      <c r="P182" s="559" t="str">
        <f t="shared" si="6"/>
        <v>INCLUDED</v>
      </c>
      <c r="Q182" s="578">
        <f t="shared" si="7"/>
        <v>0</v>
      </c>
      <c r="R182" s="575">
        <f t="shared" si="8"/>
        <v>0</v>
      </c>
      <c r="AH182" s="579"/>
    </row>
    <row r="183" spans="1:34" ht="31.2">
      <c r="A183" s="560">
        <v>167</v>
      </c>
      <c r="B183" s="681">
        <v>7000009996</v>
      </c>
      <c r="C183" s="681">
        <v>1650</v>
      </c>
      <c r="D183" s="681">
        <v>480</v>
      </c>
      <c r="E183" s="681">
        <v>90</v>
      </c>
      <c r="F183" s="732" t="s">
        <v>853</v>
      </c>
      <c r="G183" s="681">
        <v>100002252</v>
      </c>
      <c r="H183" s="681">
        <v>998736</v>
      </c>
      <c r="I183" s="690"/>
      <c r="J183" s="693">
        <v>18</v>
      </c>
      <c r="K183" s="691"/>
      <c r="L183" s="732" t="s">
        <v>539</v>
      </c>
      <c r="M183" s="681" t="s">
        <v>291</v>
      </c>
      <c r="N183" s="681">
        <v>2</v>
      </c>
      <c r="O183" s="692"/>
      <c r="P183" s="559" t="str">
        <f t="shared" si="6"/>
        <v>INCLUDED</v>
      </c>
      <c r="Q183" s="578">
        <f t="shared" si="7"/>
        <v>0</v>
      </c>
      <c r="R183" s="575">
        <f t="shared" si="8"/>
        <v>0</v>
      </c>
      <c r="AH183" s="579"/>
    </row>
    <row r="184" spans="1:34" ht="31.2">
      <c r="A184" s="560">
        <v>168</v>
      </c>
      <c r="B184" s="681">
        <v>7000009996</v>
      </c>
      <c r="C184" s="681">
        <v>1650</v>
      </c>
      <c r="D184" s="681">
        <v>480</v>
      </c>
      <c r="E184" s="681">
        <v>110</v>
      </c>
      <c r="F184" s="732" t="s">
        <v>853</v>
      </c>
      <c r="G184" s="681">
        <v>100000960</v>
      </c>
      <c r="H184" s="681">
        <v>995463</v>
      </c>
      <c r="I184" s="690"/>
      <c r="J184" s="693">
        <v>18</v>
      </c>
      <c r="K184" s="691"/>
      <c r="L184" s="732" t="s">
        <v>540</v>
      </c>
      <c r="M184" s="681" t="s">
        <v>290</v>
      </c>
      <c r="N184" s="681">
        <v>6</v>
      </c>
      <c r="O184" s="692"/>
      <c r="P184" s="559" t="str">
        <f t="shared" si="6"/>
        <v>INCLUDED</v>
      </c>
      <c r="Q184" s="578">
        <f t="shared" si="7"/>
        <v>0</v>
      </c>
      <c r="R184" s="575">
        <f t="shared" si="8"/>
        <v>0</v>
      </c>
      <c r="AH184" s="579"/>
    </row>
    <row r="185" spans="1:34" ht="31.2">
      <c r="A185" s="560">
        <v>169</v>
      </c>
      <c r="B185" s="681">
        <v>7000009996</v>
      </c>
      <c r="C185" s="681">
        <v>1650</v>
      </c>
      <c r="D185" s="681">
        <v>480</v>
      </c>
      <c r="E185" s="681">
        <v>130</v>
      </c>
      <c r="F185" s="732" t="s">
        <v>853</v>
      </c>
      <c r="G185" s="681">
        <v>100000902</v>
      </c>
      <c r="H185" s="681">
        <v>998736</v>
      </c>
      <c r="I185" s="690"/>
      <c r="J185" s="693">
        <v>18</v>
      </c>
      <c r="K185" s="691"/>
      <c r="L185" s="732" t="s">
        <v>541</v>
      </c>
      <c r="M185" s="681" t="s">
        <v>291</v>
      </c>
      <c r="N185" s="681">
        <v>2</v>
      </c>
      <c r="O185" s="692"/>
      <c r="P185" s="559" t="str">
        <f t="shared" si="6"/>
        <v>INCLUDED</v>
      </c>
      <c r="Q185" s="578">
        <f t="shared" si="7"/>
        <v>0</v>
      </c>
      <c r="R185" s="575">
        <f t="shared" si="8"/>
        <v>0</v>
      </c>
      <c r="AH185" s="579"/>
    </row>
    <row r="186" spans="1:34" ht="31.2">
      <c r="A186" s="560">
        <v>170</v>
      </c>
      <c r="B186" s="681">
        <v>7000009996</v>
      </c>
      <c r="C186" s="681">
        <v>1650</v>
      </c>
      <c r="D186" s="681">
        <v>480</v>
      </c>
      <c r="E186" s="681">
        <v>140</v>
      </c>
      <c r="F186" s="732" t="s">
        <v>853</v>
      </c>
      <c r="G186" s="681">
        <v>100002610</v>
      </c>
      <c r="H186" s="681">
        <v>998736</v>
      </c>
      <c r="I186" s="690"/>
      <c r="J186" s="693">
        <v>18</v>
      </c>
      <c r="K186" s="691"/>
      <c r="L186" s="732" t="s">
        <v>981</v>
      </c>
      <c r="M186" s="681" t="s">
        <v>290</v>
      </c>
      <c r="N186" s="681">
        <v>2</v>
      </c>
      <c r="O186" s="692"/>
      <c r="P186" s="559" t="str">
        <f t="shared" si="6"/>
        <v>INCLUDED</v>
      </c>
      <c r="Q186" s="578">
        <f t="shared" si="7"/>
        <v>0</v>
      </c>
      <c r="R186" s="575">
        <f t="shared" si="8"/>
        <v>0</v>
      </c>
      <c r="AH186" s="579"/>
    </row>
    <row r="187" spans="1:34" ht="31.2">
      <c r="A187" s="560">
        <v>171</v>
      </c>
      <c r="B187" s="681">
        <v>7000009996</v>
      </c>
      <c r="C187" s="681">
        <v>1650</v>
      </c>
      <c r="D187" s="681">
        <v>480</v>
      </c>
      <c r="E187" s="681">
        <v>150</v>
      </c>
      <c r="F187" s="732" t="s">
        <v>853</v>
      </c>
      <c r="G187" s="681">
        <v>100000935</v>
      </c>
      <c r="H187" s="681">
        <v>998736</v>
      </c>
      <c r="I187" s="690"/>
      <c r="J187" s="693">
        <v>18</v>
      </c>
      <c r="K187" s="691"/>
      <c r="L187" s="732" t="s">
        <v>543</v>
      </c>
      <c r="M187" s="681" t="s">
        <v>290</v>
      </c>
      <c r="N187" s="681">
        <v>2</v>
      </c>
      <c r="O187" s="692"/>
      <c r="P187" s="559" t="str">
        <f t="shared" si="6"/>
        <v>INCLUDED</v>
      </c>
      <c r="Q187" s="578">
        <f t="shared" si="7"/>
        <v>0</v>
      </c>
      <c r="R187" s="575">
        <f t="shared" si="8"/>
        <v>0</v>
      </c>
      <c r="AH187" s="579"/>
    </row>
    <row r="188" spans="1:34" ht="31.2">
      <c r="A188" s="560">
        <v>172</v>
      </c>
      <c r="B188" s="681">
        <v>7000009996</v>
      </c>
      <c r="C188" s="681">
        <v>1650</v>
      </c>
      <c r="D188" s="681">
        <v>480</v>
      </c>
      <c r="E188" s="681">
        <v>160</v>
      </c>
      <c r="F188" s="732" t="s">
        <v>853</v>
      </c>
      <c r="G188" s="681">
        <v>100000958</v>
      </c>
      <c r="H188" s="681">
        <v>998736</v>
      </c>
      <c r="I188" s="690"/>
      <c r="J188" s="693">
        <v>18</v>
      </c>
      <c r="K188" s="691"/>
      <c r="L188" s="732" t="s">
        <v>544</v>
      </c>
      <c r="M188" s="681" t="s">
        <v>291</v>
      </c>
      <c r="N188" s="681">
        <v>1</v>
      </c>
      <c r="O188" s="692"/>
      <c r="P188" s="559" t="str">
        <f t="shared" si="6"/>
        <v>INCLUDED</v>
      </c>
      <c r="Q188" s="578">
        <f t="shared" si="7"/>
        <v>0</v>
      </c>
      <c r="R188" s="575">
        <f t="shared" si="8"/>
        <v>0</v>
      </c>
      <c r="AH188" s="579"/>
    </row>
    <row r="189" spans="1:34" ht="31.2">
      <c r="A189" s="560">
        <v>173</v>
      </c>
      <c r="B189" s="681">
        <v>7000009996</v>
      </c>
      <c r="C189" s="681">
        <v>1660</v>
      </c>
      <c r="D189" s="681">
        <v>490</v>
      </c>
      <c r="E189" s="681">
        <v>10</v>
      </c>
      <c r="F189" s="732" t="s">
        <v>854</v>
      </c>
      <c r="G189" s="681">
        <v>100000004</v>
      </c>
      <c r="H189" s="681">
        <v>998736</v>
      </c>
      <c r="I189" s="690"/>
      <c r="J189" s="693">
        <v>18</v>
      </c>
      <c r="K189" s="691"/>
      <c r="L189" s="732" t="s">
        <v>982</v>
      </c>
      <c r="M189" s="681" t="s">
        <v>290</v>
      </c>
      <c r="N189" s="681">
        <v>7</v>
      </c>
      <c r="O189" s="692"/>
      <c r="P189" s="559" t="str">
        <f t="shared" si="6"/>
        <v>INCLUDED</v>
      </c>
      <c r="Q189" s="578">
        <f t="shared" si="7"/>
        <v>0</v>
      </c>
      <c r="R189" s="575">
        <f t="shared" si="8"/>
        <v>0</v>
      </c>
      <c r="AH189" s="579"/>
    </row>
    <row r="190" spans="1:34" ht="31.2">
      <c r="A190" s="560">
        <v>174</v>
      </c>
      <c r="B190" s="681">
        <v>7000009996</v>
      </c>
      <c r="C190" s="681">
        <v>1660</v>
      </c>
      <c r="D190" s="681">
        <v>490</v>
      </c>
      <c r="E190" s="681">
        <v>20</v>
      </c>
      <c r="F190" s="732" t="s">
        <v>854</v>
      </c>
      <c r="G190" s="681">
        <v>100001941</v>
      </c>
      <c r="H190" s="681">
        <v>998736</v>
      </c>
      <c r="I190" s="690"/>
      <c r="J190" s="693">
        <v>18</v>
      </c>
      <c r="K190" s="691"/>
      <c r="L190" s="732" t="s">
        <v>1077</v>
      </c>
      <c r="M190" s="681" t="s">
        <v>290</v>
      </c>
      <c r="N190" s="681">
        <v>7</v>
      </c>
      <c r="O190" s="692"/>
      <c r="P190" s="559" t="str">
        <f t="shared" si="6"/>
        <v>INCLUDED</v>
      </c>
      <c r="Q190" s="578">
        <f t="shared" si="7"/>
        <v>0</v>
      </c>
      <c r="R190" s="575">
        <f t="shared" si="8"/>
        <v>0</v>
      </c>
      <c r="AH190" s="579"/>
    </row>
    <row r="191" spans="1:34" ht="31.2">
      <c r="A191" s="560">
        <v>175</v>
      </c>
      <c r="B191" s="681">
        <v>7000009996</v>
      </c>
      <c r="C191" s="681">
        <v>1660</v>
      </c>
      <c r="D191" s="681">
        <v>490</v>
      </c>
      <c r="E191" s="681">
        <v>30</v>
      </c>
      <c r="F191" s="732" t="s">
        <v>854</v>
      </c>
      <c r="G191" s="681">
        <v>100001942</v>
      </c>
      <c r="H191" s="681">
        <v>998736</v>
      </c>
      <c r="I191" s="690"/>
      <c r="J191" s="693">
        <v>18</v>
      </c>
      <c r="K191" s="691"/>
      <c r="L191" s="732" t="s">
        <v>1078</v>
      </c>
      <c r="M191" s="681" t="s">
        <v>291</v>
      </c>
      <c r="N191" s="681">
        <v>7</v>
      </c>
      <c r="O191" s="692"/>
      <c r="P191" s="559" t="str">
        <f t="shared" si="6"/>
        <v>INCLUDED</v>
      </c>
      <c r="Q191" s="578">
        <f t="shared" si="7"/>
        <v>0</v>
      </c>
      <c r="R191" s="575">
        <f t="shared" si="8"/>
        <v>0</v>
      </c>
      <c r="AH191" s="579"/>
    </row>
    <row r="192" spans="1:34" ht="31.2">
      <c r="A192" s="560">
        <v>176</v>
      </c>
      <c r="B192" s="681">
        <v>7000009996</v>
      </c>
      <c r="C192" s="681">
        <v>1660</v>
      </c>
      <c r="D192" s="681">
        <v>490</v>
      </c>
      <c r="E192" s="681">
        <v>40</v>
      </c>
      <c r="F192" s="732" t="s">
        <v>854</v>
      </c>
      <c r="G192" s="681">
        <v>100001864</v>
      </c>
      <c r="H192" s="681">
        <v>998736</v>
      </c>
      <c r="I192" s="690"/>
      <c r="J192" s="693">
        <v>18</v>
      </c>
      <c r="K192" s="691"/>
      <c r="L192" s="732" t="s">
        <v>511</v>
      </c>
      <c r="M192" s="681" t="s">
        <v>291</v>
      </c>
      <c r="N192" s="681">
        <v>7</v>
      </c>
      <c r="O192" s="692"/>
      <c r="P192" s="559" t="str">
        <f t="shared" si="6"/>
        <v>INCLUDED</v>
      </c>
      <c r="Q192" s="578">
        <f t="shared" si="7"/>
        <v>0</v>
      </c>
      <c r="R192" s="575">
        <f t="shared" si="8"/>
        <v>0</v>
      </c>
      <c r="AH192" s="579"/>
    </row>
    <row r="193" spans="1:34" ht="31.2">
      <c r="A193" s="560">
        <v>177</v>
      </c>
      <c r="B193" s="681">
        <v>7000009996</v>
      </c>
      <c r="C193" s="681">
        <v>1660</v>
      </c>
      <c r="D193" s="681">
        <v>490</v>
      </c>
      <c r="E193" s="681">
        <v>50</v>
      </c>
      <c r="F193" s="732" t="s">
        <v>854</v>
      </c>
      <c r="G193" s="681">
        <v>100002350</v>
      </c>
      <c r="H193" s="681">
        <v>998736</v>
      </c>
      <c r="I193" s="690"/>
      <c r="J193" s="693">
        <v>18</v>
      </c>
      <c r="K193" s="691"/>
      <c r="L193" s="732" t="s">
        <v>983</v>
      </c>
      <c r="M193" s="681" t="s">
        <v>290</v>
      </c>
      <c r="N193" s="681">
        <v>1</v>
      </c>
      <c r="O193" s="692"/>
      <c r="P193" s="559" t="str">
        <f t="shared" si="6"/>
        <v>INCLUDED</v>
      </c>
      <c r="Q193" s="578">
        <f t="shared" si="7"/>
        <v>0</v>
      </c>
      <c r="R193" s="575">
        <f t="shared" si="8"/>
        <v>0</v>
      </c>
      <c r="AH193" s="579"/>
    </row>
    <row r="194" spans="1:34" ht="31.2">
      <c r="A194" s="560">
        <v>178</v>
      </c>
      <c r="B194" s="681">
        <v>7000009996</v>
      </c>
      <c r="C194" s="681">
        <v>1660</v>
      </c>
      <c r="D194" s="681">
        <v>490</v>
      </c>
      <c r="E194" s="681">
        <v>60</v>
      </c>
      <c r="F194" s="732" t="s">
        <v>854</v>
      </c>
      <c r="G194" s="681">
        <v>100004682</v>
      </c>
      <c r="H194" s="681">
        <v>998736</v>
      </c>
      <c r="I194" s="690"/>
      <c r="J194" s="693">
        <v>18</v>
      </c>
      <c r="K194" s="691"/>
      <c r="L194" s="732" t="s">
        <v>984</v>
      </c>
      <c r="M194" s="681" t="s">
        <v>290</v>
      </c>
      <c r="N194" s="681">
        <v>2</v>
      </c>
      <c r="O194" s="692"/>
      <c r="P194" s="559" t="str">
        <f t="shared" si="6"/>
        <v>INCLUDED</v>
      </c>
      <c r="Q194" s="578">
        <f t="shared" si="7"/>
        <v>0</v>
      </c>
      <c r="R194" s="575">
        <f t="shared" si="8"/>
        <v>0</v>
      </c>
      <c r="AH194" s="579"/>
    </row>
    <row r="195" spans="1:34">
      <c r="A195" s="560">
        <v>179</v>
      </c>
      <c r="B195" s="681">
        <v>7000009996</v>
      </c>
      <c r="C195" s="681">
        <v>2100</v>
      </c>
      <c r="D195" s="681">
        <v>580</v>
      </c>
      <c r="E195" s="681">
        <v>10</v>
      </c>
      <c r="F195" s="732" t="s">
        <v>855</v>
      </c>
      <c r="G195" s="681">
        <v>100000651</v>
      </c>
      <c r="H195" s="681">
        <v>998736</v>
      </c>
      <c r="I195" s="690"/>
      <c r="J195" s="693">
        <v>18</v>
      </c>
      <c r="K195" s="691"/>
      <c r="L195" s="732" t="s">
        <v>654</v>
      </c>
      <c r="M195" s="681" t="s">
        <v>290</v>
      </c>
      <c r="N195" s="681">
        <v>1</v>
      </c>
      <c r="O195" s="692"/>
      <c r="P195" s="559" t="str">
        <f t="shared" si="6"/>
        <v>INCLUDED</v>
      </c>
      <c r="Q195" s="578">
        <f t="shared" si="7"/>
        <v>0</v>
      </c>
      <c r="R195" s="575">
        <f t="shared" si="8"/>
        <v>0</v>
      </c>
      <c r="AH195" s="579"/>
    </row>
    <row r="196" spans="1:34">
      <c r="A196" s="560">
        <v>180</v>
      </c>
      <c r="B196" s="681">
        <v>7000009996</v>
      </c>
      <c r="C196" s="681">
        <v>2100</v>
      </c>
      <c r="D196" s="681">
        <v>580</v>
      </c>
      <c r="E196" s="681">
        <v>20</v>
      </c>
      <c r="F196" s="732" t="s">
        <v>855</v>
      </c>
      <c r="G196" s="681">
        <v>100001935</v>
      </c>
      <c r="H196" s="681">
        <v>998736</v>
      </c>
      <c r="I196" s="690"/>
      <c r="J196" s="693">
        <v>18</v>
      </c>
      <c r="K196" s="691"/>
      <c r="L196" s="732" t="s">
        <v>655</v>
      </c>
      <c r="M196" s="681" t="s">
        <v>290</v>
      </c>
      <c r="N196" s="681">
        <v>1</v>
      </c>
      <c r="O196" s="692"/>
      <c r="P196" s="559" t="str">
        <f t="shared" si="6"/>
        <v>INCLUDED</v>
      </c>
      <c r="Q196" s="578">
        <f t="shared" si="7"/>
        <v>0</v>
      </c>
      <c r="R196" s="575">
        <f t="shared" si="8"/>
        <v>0</v>
      </c>
      <c r="AH196" s="579"/>
    </row>
    <row r="197" spans="1:34">
      <c r="A197" s="560">
        <v>181</v>
      </c>
      <c r="B197" s="681">
        <v>7000009996</v>
      </c>
      <c r="C197" s="681">
        <v>2100</v>
      </c>
      <c r="D197" s="681">
        <v>580</v>
      </c>
      <c r="E197" s="681">
        <v>30</v>
      </c>
      <c r="F197" s="732" t="s">
        <v>855</v>
      </c>
      <c r="G197" s="681">
        <v>100003488</v>
      </c>
      <c r="H197" s="681">
        <v>998736</v>
      </c>
      <c r="I197" s="690"/>
      <c r="J197" s="693">
        <v>18</v>
      </c>
      <c r="K197" s="691"/>
      <c r="L197" s="732" t="s">
        <v>985</v>
      </c>
      <c r="M197" s="681" t="s">
        <v>290</v>
      </c>
      <c r="N197" s="681">
        <v>3</v>
      </c>
      <c r="O197" s="692"/>
      <c r="P197" s="559" t="str">
        <f t="shared" si="6"/>
        <v>INCLUDED</v>
      </c>
      <c r="Q197" s="578">
        <f t="shared" si="7"/>
        <v>0</v>
      </c>
      <c r="R197" s="575">
        <f t="shared" si="8"/>
        <v>0</v>
      </c>
      <c r="AH197" s="579"/>
    </row>
    <row r="198" spans="1:34" ht="62.4">
      <c r="A198" s="560">
        <v>182</v>
      </c>
      <c r="B198" s="681">
        <v>7000009996</v>
      </c>
      <c r="C198" s="681">
        <v>2100</v>
      </c>
      <c r="D198" s="681">
        <v>580</v>
      </c>
      <c r="E198" s="681">
        <v>40</v>
      </c>
      <c r="F198" s="732" t="s">
        <v>855</v>
      </c>
      <c r="G198" s="681">
        <v>100003348</v>
      </c>
      <c r="H198" s="681">
        <v>998736</v>
      </c>
      <c r="I198" s="690"/>
      <c r="J198" s="693">
        <v>18</v>
      </c>
      <c r="K198" s="691"/>
      <c r="L198" s="732" t="s">
        <v>986</v>
      </c>
      <c r="M198" s="681" t="s">
        <v>290</v>
      </c>
      <c r="N198" s="681">
        <v>3</v>
      </c>
      <c r="O198" s="692"/>
      <c r="P198" s="559" t="str">
        <f t="shared" si="6"/>
        <v>INCLUDED</v>
      </c>
      <c r="Q198" s="578">
        <f t="shared" si="7"/>
        <v>0</v>
      </c>
      <c r="R198" s="575">
        <f t="shared" si="8"/>
        <v>0</v>
      </c>
      <c r="AH198" s="579"/>
    </row>
    <row r="199" spans="1:34" ht="31.2">
      <c r="A199" s="560">
        <v>183</v>
      </c>
      <c r="B199" s="681">
        <v>7000009996</v>
      </c>
      <c r="C199" s="681">
        <v>2100</v>
      </c>
      <c r="D199" s="681">
        <v>580</v>
      </c>
      <c r="E199" s="681">
        <v>50</v>
      </c>
      <c r="F199" s="732" t="s">
        <v>855</v>
      </c>
      <c r="G199" s="681">
        <v>150000019</v>
      </c>
      <c r="H199" s="681">
        <v>998736</v>
      </c>
      <c r="I199" s="690"/>
      <c r="J199" s="693">
        <v>18</v>
      </c>
      <c r="K199" s="691"/>
      <c r="L199" s="732" t="s">
        <v>987</v>
      </c>
      <c r="M199" s="681" t="s">
        <v>290</v>
      </c>
      <c r="N199" s="681">
        <v>3</v>
      </c>
      <c r="O199" s="692"/>
      <c r="P199" s="559" t="str">
        <f t="shared" si="6"/>
        <v>INCLUDED</v>
      </c>
      <c r="Q199" s="578">
        <f t="shared" si="7"/>
        <v>0</v>
      </c>
      <c r="R199" s="575">
        <f t="shared" si="8"/>
        <v>0</v>
      </c>
      <c r="AH199" s="579"/>
    </row>
    <row r="200" spans="1:34">
      <c r="A200" s="560">
        <v>184</v>
      </c>
      <c r="B200" s="681">
        <v>7000009996</v>
      </c>
      <c r="C200" s="681">
        <v>2110</v>
      </c>
      <c r="D200" s="681">
        <v>590</v>
      </c>
      <c r="E200" s="681">
        <v>10</v>
      </c>
      <c r="F200" s="732" t="s">
        <v>856</v>
      </c>
      <c r="G200" s="681">
        <v>100002603</v>
      </c>
      <c r="H200" s="681">
        <v>998736</v>
      </c>
      <c r="I200" s="690"/>
      <c r="J200" s="693">
        <v>18</v>
      </c>
      <c r="K200" s="691"/>
      <c r="L200" s="732" t="s">
        <v>988</v>
      </c>
      <c r="M200" s="681" t="s">
        <v>290</v>
      </c>
      <c r="N200" s="681">
        <v>3</v>
      </c>
      <c r="O200" s="692"/>
      <c r="P200" s="559" t="str">
        <f t="shared" si="6"/>
        <v>INCLUDED</v>
      </c>
      <c r="Q200" s="578">
        <f t="shared" si="7"/>
        <v>0</v>
      </c>
      <c r="R200" s="575">
        <f t="shared" si="8"/>
        <v>0</v>
      </c>
      <c r="AH200" s="579"/>
    </row>
    <row r="201" spans="1:34">
      <c r="A201" s="560">
        <v>185</v>
      </c>
      <c r="B201" s="681">
        <v>7000009996</v>
      </c>
      <c r="C201" s="681">
        <v>2110</v>
      </c>
      <c r="D201" s="681">
        <v>590</v>
      </c>
      <c r="E201" s="681">
        <v>20</v>
      </c>
      <c r="F201" s="732" t="s">
        <v>856</v>
      </c>
      <c r="G201" s="681">
        <v>100000712</v>
      </c>
      <c r="H201" s="681">
        <v>998736</v>
      </c>
      <c r="I201" s="690"/>
      <c r="J201" s="693">
        <v>18</v>
      </c>
      <c r="K201" s="691"/>
      <c r="L201" s="732" t="s">
        <v>660</v>
      </c>
      <c r="M201" s="681" t="s">
        <v>290</v>
      </c>
      <c r="N201" s="681">
        <v>1</v>
      </c>
      <c r="O201" s="692"/>
      <c r="P201" s="559" t="str">
        <f t="shared" si="6"/>
        <v>INCLUDED</v>
      </c>
      <c r="Q201" s="578">
        <f t="shared" si="7"/>
        <v>0</v>
      </c>
      <c r="R201" s="575">
        <f t="shared" si="8"/>
        <v>0</v>
      </c>
      <c r="AH201" s="579"/>
    </row>
    <row r="202" spans="1:34">
      <c r="A202" s="560">
        <v>186</v>
      </c>
      <c r="B202" s="681">
        <v>7000009996</v>
      </c>
      <c r="C202" s="681">
        <v>2110</v>
      </c>
      <c r="D202" s="681">
        <v>590</v>
      </c>
      <c r="E202" s="681">
        <v>30</v>
      </c>
      <c r="F202" s="732" t="s">
        <v>856</v>
      </c>
      <c r="G202" s="681">
        <v>100000713</v>
      </c>
      <c r="H202" s="681">
        <v>998736</v>
      </c>
      <c r="I202" s="690"/>
      <c r="J202" s="693">
        <v>18</v>
      </c>
      <c r="K202" s="691"/>
      <c r="L202" s="732" t="s">
        <v>661</v>
      </c>
      <c r="M202" s="681" t="s">
        <v>290</v>
      </c>
      <c r="N202" s="681">
        <v>3</v>
      </c>
      <c r="O202" s="692"/>
      <c r="P202" s="559" t="str">
        <f t="shared" si="6"/>
        <v>INCLUDED</v>
      </c>
      <c r="Q202" s="578">
        <f t="shared" si="7"/>
        <v>0</v>
      </c>
      <c r="R202" s="575">
        <f t="shared" si="8"/>
        <v>0</v>
      </c>
      <c r="AH202" s="579"/>
    </row>
    <row r="203" spans="1:34">
      <c r="A203" s="560">
        <v>187</v>
      </c>
      <c r="B203" s="681">
        <v>7000009996</v>
      </c>
      <c r="C203" s="681">
        <v>2110</v>
      </c>
      <c r="D203" s="681">
        <v>590</v>
      </c>
      <c r="E203" s="681">
        <v>40</v>
      </c>
      <c r="F203" s="732" t="s">
        <v>856</v>
      </c>
      <c r="G203" s="681">
        <v>100002040</v>
      </c>
      <c r="H203" s="681">
        <v>998736</v>
      </c>
      <c r="I203" s="690"/>
      <c r="J203" s="693">
        <v>18</v>
      </c>
      <c r="K203" s="691"/>
      <c r="L203" s="732" t="s">
        <v>662</v>
      </c>
      <c r="M203" s="681" t="s">
        <v>290</v>
      </c>
      <c r="N203" s="681">
        <v>3</v>
      </c>
      <c r="O203" s="692"/>
      <c r="P203" s="559" t="str">
        <f t="shared" si="6"/>
        <v>INCLUDED</v>
      </c>
      <c r="Q203" s="578">
        <f t="shared" si="7"/>
        <v>0</v>
      </c>
      <c r="R203" s="575">
        <f t="shared" si="8"/>
        <v>0</v>
      </c>
      <c r="AH203" s="579"/>
    </row>
    <row r="204" spans="1:34">
      <c r="A204" s="560">
        <v>188</v>
      </c>
      <c r="B204" s="681">
        <v>7000009996</v>
      </c>
      <c r="C204" s="681">
        <v>2120</v>
      </c>
      <c r="D204" s="681">
        <v>600</v>
      </c>
      <c r="E204" s="681">
        <v>10</v>
      </c>
      <c r="F204" s="732" t="s">
        <v>857</v>
      </c>
      <c r="G204" s="681">
        <v>100000878</v>
      </c>
      <c r="H204" s="681">
        <v>998734</v>
      </c>
      <c r="I204" s="690"/>
      <c r="J204" s="693">
        <v>18</v>
      </c>
      <c r="K204" s="691"/>
      <c r="L204" s="732" t="s">
        <v>689</v>
      </c>
      <c r="M204" s="681" t="s">
        <v>290</v>
      </c>
      <c r="N204" s="681">
        <v>2</v>
      </c>
      <c r="O204" s="692"/>
      <c r="P204" s="559" t="str">
        <f t="shared" si="6"/>
        <v>INCLUDED</v>
      </c>
      <c r="Q204" s="578">
        <f t="shared" si="7"/>
        <v>0</v>
      </c>
      <c r="R204" s="575">
        <f t="shared" si="8"/>
        <v>0</v>
      </c>
      <c r="AH204" s="579"/>
    </row>
    <row r="205" spans="1:34">
      <c r="A205" s="560">
        <v>189</v>
      </c>
      <c r="B205" s="681">
        <v>7000009996</v>
      </c>
      <c r="C205" s="681">
        <v>2120</v>
      </c>
      <c r="D205" s="681">
        <v>600</v>
      </c>
      <c r="E205" s="681">
        <v>20</v>
      </c>
      <c r="F205" s="732" t="s">
        <v>857</v>
      </c>
      <c r="G205" s="681">
        <v>100000886</v>
      </c>
      <c r="H205" s="681">
        <v>998734</v>
      </c>
      <c r="I205" s="690"/>
      <c r="J205" s="693">
        <v>18</v>
      </c>
      <c r="K205" s="691"/>
      <c r="L205" s="732" t="s">
        <v>690</v>
      </c>
      <c r="M205" s="681" t="s">
        <v>290</v>
      </c>
      <c r="N205" s="681">
        <v>6</v>
      </c>
      <c r="O205" s="692"/>
      <c r="P205" s="559" t="str">
        <f t="shared" si="6"/>
        <v>INCLUDED</v>
      </c>
      <c r="Q205" s="578">
        <f t="shared" si="7"/>
        <v>0</v>
      </c>
      <c r="R205" s="575">
        <f t="shared" si="8"/>
        <v>0</v>
      </c>
      <c r="AH205" s="579"/>
    </row>
    <row r="206" spans="1:34" ht="31.2">
      <c r="A206" s="560">
        <v>190</v>
      </c>
      <c r="B206" s="681">
        <v>7000009996</v>
      </c>
      <c r="C206" s="681">
        <v>2120</v>
      </c>
      <c r="D206" s="681">
        <v>600</v>
      </c>
      <c r="E206" s="681">
        <v>30</v>
      </c>
      <c r="F206" s="732" t="s">
        <v>857</v>
      </c>
      <c r="G206" s="681">
        <v>100000888</v>
      </c>
      <c r="H206" s="681">
        <v>998734</v>
      </c>
      <c r="I206" s="690"/>
      <c r="J206" s="693">
        <v>18</v>
      </c>
      <c r="K206" s="691"/>
      <c r="L206" s="732" t="s">
        <v>691</v>
      </c>
      <c r="M206" s="681" t="s">
        <v>290</v>
      </c>
      <c r="N206" s="681">
        <v>18</v>
      </c>
      <c r="O206" s="692"/>
      <c r="P206" s="559" t="str">
        <f t="shared" si="6"/>
        <v>INCLUDED</v>
      </c>
      <c r="Q206" s="578">
        <f t="shared" si="7"/>
        <v>0</v>
      </c>
      <c r="R206" s="575">
        <f t="shared" si="8"/>
        <v>0</v>
      </c>
      <c r="AH206" s="579"/>
    </row>
    <row r="207" spans="1:34">
      <c r="A207" s="560">
        <v>191</v>
      </c>
      <c r="B207" s="681">
        <v>7000009996</v>
      </c>
      <c r="C207" s="681">
        <v>2120</v>
      </c>
      <c r="D207" s="681">
        <v>600</v>
      </c>
      <c r="E207" s="681">
        <v>40</v>
      </c>
      <c r="F207" s="732" t="s">
        <v>857</v>
      </c>
      <c r="G207" s="681">
        <v>100000890</v>
      </c>
      <c r="H207" s="681">
        <v>998734</v>
      </c>
      <c r="I207" s="690"/>
      <c r="J207" s="693">
        <v>18</v>
      </c>
      <c r="K207" s="691"/>
      <c r="L207" s="732" t="s">
        <v>989</v>
      </c>
      <c r="M207" s="681" t="s">
        <v>290</v>
      </c>
      <c r="N207" s="681">
        <v>16</v>
      </c>
      <c r="O207" s="692"/>
      <c r="P207" s="559" t="str">
        <f t="shared" si="6"/>
        <v>INCLUDED</v>
      </c>
      <c r="Q207" s="578">
        <f t="shared" si="7"/>
        <v>0</v>
      </c>
      <c r="R207" s="575">
        <f t="shared" si="8"/>
        <v>0</v>
      </c>
      <c r="AH207" s="579"/>
    </row>
    <row r="208" spans="1:34">
      <c r="A208" s="560">
        <v>192</v>
      </c>
      <c r="B208" s="681">
        <v>7000009996</v>
      </c>
      <c r="C208" s="681">
        <v>2120</v>
      </c>
      <c r="D208" s="681">
        <v>600</v>
      </c>
      <c r="E208" s="681">
        <v>50</v>
      </c>
      <c r="F208" s="732" t="s">
        <v>857</v>
      </c>
      <c r="G208" s="681">
        <v>100000891</v>
      </c>
      <c r="H208" s="681">
        <v>998734</v>
      </c>
      <c r="I208" s="690"/>
      <c r="J208" s="693">
        <v>18</v>
      </c>
      <c r="K208" s="691"/>
      <c r="L208" s="732" t="s">
        <v>693</v>
      </c>
      <c r="M208" s="681" t="s">
        <v>290</v>
      </c>
      <c r="N208" s="681">
        <v>10</v>
      </c>
      <c r="O208" s="692"/>
      <c r="P208" s="559" t="str">
        <f t="shared" si="6"/>
        <v>INCLUDED</v>
      </c>
      <c r="Q208" s="578">
        <f t="shared" si="7"/>
        <v>0</v>
      </c>
      <c r="R208" s="575">
        <f t="shared" si="8"/>
        <v>0</v>
      </c>
      <c r="AH208" s="579"/>
    </row>
    <row r="209" spans="1:38 15173:15195">
      <c r="A209" s="560">
        <v>193</v>
      </c>
      <c r="B209" s="681">
        <v>7000009996</v>
      </c>
      <c r="C209" s="681">
        <v>2120</v>
      </c>
      <c r="D209" s="681">
        <v>600</v>
      </c>
      <c r="E209" s="681">
        <v>60</v>
      </c>
      <c r="F209" s="732" t="s">
        <v>857</v>
      </c>
      <c r="G209" s="681">
        <v>100000879</v>
      </c>
      <c r="H209" s="681">
        <v>998734</v>
      </c>
      <c r="I209" s="690"/>
      <c r="J209" s="693">
        <v>18</v>
      </c>
      <c r="K209" s="691"/>
      <c r="L209" s="732" t="s">
        <v>694</v>
      </c>
      <c r="M209" s="681" t="s">
        <v>290</v>
      </c>
      <c r="N209" s="681">
        <v>2</v>
      </c>
      <c r="O209" s="692"/>
      <c r="P209" s="559" t="str">
        <f t="shared" si="6"/>
        <v>INCLUDED</v>
      </c>
      <c r="Q209" s="578">
        <f t="shared" si="7"/>
        <v>0</v>
      </c>
      <c r="R209" s="575">
        <f t="shared" si="8"/>
        <v>0</v>
      </c>
      <c r="AH209" s="579"/>
    </row>
    <row r="210" spans="1:38 15173:15195">
      <c r="A210" s="560">
        <v>194</v>
      </c>
      <c r="B210" s="681">
        <v>7000009996</v>
      </c>
      <c r="C210" s="681">
        <v>2120</v>
      </c>
      <c r="D210" s="681">
        <v>600</v>
      </c>
      <c r="E210" s="681">
        <v>70</v>
      </c>
      <c r="F210" s="732" t="s">
        <v>857</v>
      </c>
      <c r="G210" s="681">
        <v>100002448</v>
      </c>
      <c r="H210" s="681">
        <v>998734</v>
      </c>
      <c r="I210" s="690"/>
      <c r="J210" s="693">
        <v>18</v>
      </c>
      <c r="K210" s="691"/>
      <c r="L210" s="732" t="s">
        <v>990</v>
      </c>
      <c r="M210" s="681" t="s">
        <v>443</v>
      </c>
      <c r="N210" s="681">
        <v>1</v>
      </c>
      <c r="O210" s="692"/>
      <c r="P210" s="559" t="str">
        <f t="shared" ref="P210:P273" si="9">IF(O210="","INCLUDED",O210*N210)</f>
        <v>INCLUDED</v>
      </c>
      <c r="Q210" s="578">
        <f t="shared" ref="Q210:Q273" si="10">IF(O210="",0,IF(K210="",O210*J210/100,K210*O210))</f>
        <v>0</v>
      </c>
      <c r="R210" s="575">
        <f t="shared" ref="R210:R273" si="11">Q210*N210</f>
        <v>0</v>
      </c>
      <c r="AH210" s="579"/>
    </row>
    <row r="211" spans="1:38 15173:15195" ht="18">
      <c r="A211" s="683" t="s">
        <v>75</v>
      </c>
      <c r="B211" s="733" t="s">
        <v>858</v>
      </c>
      <c r="C211" s="688"/>
      <c r="D211" s="688"/>
      <c r="E211" s="688"/>
      <c r="F211" s="734"/>
      <c r="G211" s="688"/>
      <c r="H211" s="688"/>
      <c r="I211" s="663"/>
      <c r="J211" s="663"/>
      <c r="K211" s="663"/>
      <c r="L211" s="663"/>
      <c r="M211" s="663"/>
      <c r="N211" s="663"/>
      <c r="O211" s="663"/>
      <c r="P211" s="663"/>
      <c r="Q211" s="578">
        <f t="shared" si="10"/>
        <v>0</v>
      </c>
      <c r="R211" s="575">
        <f t="shared" si="11"/>
        <v>0</v>
      </c>
      <c r="U211" s="348"/>
      <c r="V211" s="348"/>
      <c r="W211" s="348"/>
      <c r="X211" s="346"/>
      <c r="Y211" s="346"/>
      <c r="Z211" s="346"/>
      <c r="AA211" s="346"/>
      <c r="AB211" s="346"/>
      <c r="AC211" s="346"/>
      <c r="AD211" s="346"/>
      <c r="AE211" s="346"/>
      <c r="AF211" s="346"/>
      <c r="AG211" s="346"/>
      <c r="AH211" s="346"/>
      <c r="AI211" s="346"/>
      <c r="AJ211" s="346"/>
      <c r="AK211" s="346"/>
      <c r="AL211" s="346"/>
      <c r="VKO211" s="683"/>
      <c r="VKP211" s="733"/>
      <c r="VKQ211" s="688"/>
      <c r="VKR211" s="688"/>
      <c r="VKS211" s="688"/>
      <c r="VKT211" s="734"/>
      <c r="VKU211" s="688"/>
      <c r="VKV211" s="688"/>
      <c r="VKW211" s="663"/>
      <c r="VKX211" s="663"/>
      <c r="VKY211" s="663"/>
      <c r="VKZ211" s="663"/>
      <c r="VLA211" s="736"/>
      <c r="VLB211" s="736"/>
      <c r="VLC211" s="663"/>
      <c r="VLD211" s="664"/>
      <c r="VLE211" s="348"/>
      <c r="VLF211" s="348"/>
      <c r="VLG211" s="348"/>
      <c r="VLH211" s="348"/>
      <c r="VLI211" s="348"/>
      <c r="VLJ211" s="348"/>
      <c r="VLK211" s="348"/>
    </row>
    <row r="212" spans="1:38 15173:15195">
      <c r="A212" s="560">
        <v>195</v>
      </c>
      <c r="B212" s="681">
        <v>7000009996</v>
      </c>
      <c r="C212" s="681">
        <v>4740</v>
      </c>
      <c r="D212" s="681">
        <v>200</v>
      </c>
      <c r="E212" s="681">
        <v>10</v>
      </c>
      <c r="F212" s="732" t="s">
        <v>842</v>
      </c>
      <c r="G212" s="681">
        <v>100002773</v>
      </c>
      <c r="H212" s="681">
        <v>998736</v>
      </c>
      <c r="I212" s="690"/>
      <c r="J212" s="693">
        <v>18</v>
      </c>
      <c r="K212" s="691"/>
      <c r="L212" s="732" t="s">
        <v>991</v>
      </c>
      <c r="M212" s="681" t="s">
        <v>290</v>
      </c>
      <c r="N212" s="681">
        <v>2</v>
      </c>
      <c r="O212" s="692"/>
      <c r="P212" s="559" t="str">
        <f t="shared" si="9"/>
        <v>INCLUDED</v>
      </c>
      <c r="Q212" s="578">
        <f t="shared" si="10"/>
        <v>0</v>
      </c>
      <c r="R212" s="575">
        <f t="shared" si="11"/>
        <v>0</v>
      </c>
      <c r="AH212" s="579"/>
    </row>
    <row r="213" spans="1:38 15173:15195">
      <c r="A213" s="560">
        <v>196</v>
      </c>
      <c r="B213" s="681">
        <v>7000009996</v>
      </c>
      <c r="C213" s="681">
        <v>4890</v>
      </c>
      <c r="D213" s="681">
        <v>230</v>
      </c>
      <c r="E213" s="681">
        <v>10</v>
      </c>
      <c r="F213" s="732" t="s">
        <v>859</v>
      </c>
      <c r="G213" s="681">
        <v>100000710</v>
      </c>
      <c r="H213" s="681">
        <v>998736</v>
      </c>
      <c r="I213" s="690"/>
      <c r="J213" s="693">
        <v>18</v>
      </c>
      <c r="K213" s="691"/>
      <c r="L213" s="732" t="s">
        <v>714</v>
      </c>
      <c r="M213" s="681" t="s">
        <v>290</v>
      </c>
      <c r="N213" s="681">
        <v>4</v>
      </c>
      <c r="O213" s="692"/>
      <c r="P213" s="559" t="str">
        <f t="shared" si="9"/>
        <v>INCLUDED</v>
      </c>
      <c r="Q213" s="578">
        <f t="shared" si="10"/>
        <v>0</v>
      </c>
      <c r="R213" s="575">
        <f t="shared" si="11"/>
        <v>0</v>
      </c>
      <c r="AH213" s="579"/>
    </row>
    <row r="214" spans="1:38 15173:15195">
      <c r="A214" s="560">
        <v>197</v>
      </c>
      <c r="B214" s="681">
        <v>7000009996</v>
      </c>
      <c r="C214" s="681">
        <v>4890</v>
      </c>
      <c r="D214" s="681">
        <v>230</v>
      </c>
      <c r="E214" s="681">
        <v>20</v>
      </c>
      <c r="F214" s="732" t="s">
        <v>859</v>
      </c>
      <c r="G214" s="681">
        <v>100000713</v>
      </c>
      <c r="H214" s="681">
        <v>998736</v>
      </c>
      <c r="I214" s="690"/>
      <c r="J214" s="693">
        <v>18</v>
      </c>
      <c r="K214" s="691"/>
      <c r="L214" s="732" t="s">
        <v>661</v>
      </c>
      <c r="M214" s="681" t="s">
        <v>290</v>
      </c>
      <c r="N214" s="681">
        <v>12</v>
      </c>
      <c r="O214" s="692"/>
      <c r="P214" s="559" t="str">
        <f t="shared" si="9"/>
        <v>INCLUDED</v>
      </c>
      <c r="Q214" s="578">
        <f t="shared" si="10"/>
        <v>0</v>
      </c>
      <c r="R214" s="575">
        <f t="shared" si="11"/>
        <v>0</v>
      </c>
      <c r="AH214" s="579"/>
    </row>
    <row r="215" spans="1:38 15173:15195">
      <c r="A215" s="560">
        <v>198</v>
      </c>
      <c r="B215" s="681">
        <v>7000009996</v>
      </c>
      <c r="C215" s="681">
        <v>4890</v>
      </c>
      <c r="D215" s="681">
        <v>230</v>
      </c>
      <c r="E215" s="681">
        <v>30</v>
      </c>
      <c r="F215" s="732" t="s">
        <v>859</v>
      </c>
      <c r="G215" s="681">
        <v>100002040</v>
      </c>
      <c r="H215" s="681">
        <v>998736</v>
      </c>
      <c r="I215" s="690"/>
      <c r="J215" s="693">
        <v>18</v>
      </c>
      <c r="K215" s="691"/>
      <c r="L215" s="732" t="s">
        <v>662</v>
      </c>
      <c r="M215" s="681" t="s">
        <v>290</v>
      </c>
      <c r="N215" s="681">
        <v>12</v>
      </c>
      <c r="O215" s="692"/>
      <c r="P215" s="559" t="str">
        <f t="shared" si="9"/>
        <v>INCLUDED</v>
      </c>
      <c r="Q215" s="578">
        <f t="shared" si="10"/>
        <v>0</v>
      </c>
      <c r="R215" s="575">
        <f t="shared" si="11"/>
        <v>0</v>
      </c>
      <c r="AH215" s="579"/>
    </row>
    <row r="216" spans="1:38 15173:15195" ht="31.2">
      <c r="A216" s="560">
        <v>199</v>
      </c>
      <c r="B216" s="681">
        <v>7000009996</v>
      </c>
      <c r="C216" s="681">
        <v>4890</v>
      </c>
      <c r="D216" s="681">
        <v>230</v>
      </c>
      <c r="E216" s="681">
        <v>40</v>
      </c>
      <c r="F216" s="732" t="s">
        <v>859</v>
      </c>
      <c r="G216" s="681">
        <v>100003781</v>
      </c>
      <c r="H216" s="681">
        <v>998736</v>
      </c>
      <c r="I216" s="690"/>
      <c r="J216" s="693">
        <v>18</v>
      </c>
      <c r="K216" s="691"/>
      <c r="L216" s="732" t="s">
        <v>992</v>
      </c>
      <c r="M216" s="681" t="s">
        <v>291</v>
      </c>
      <c r="N216" s="681">
        <v>1</v>
      </c>
      <c r="O216" s="692"/>
      <c r="P216" s="559" t="str">
        <f t="shared" si="9"/>
        <v>INCLUDED</v>
      </c>
      <c r="Q216" s="578">
        <f t="shared" si="10"/>
        <v>0</v>
      </c>
      <c r="R216" s="575">
        <f t="shared" si="11"/>
        <v>0</v>
      </c>
      <c r="AH216" s="579"/>
    </row>
    <row r="217" spans="1:38 15173:15195" ht="31.2">
      <c r="A217" s="560">
        <v>200</v>
      </c>
      <c r="B217" s="681">
        <v>7000009996</v>
      </c>
      <c r="C217" s="681">
        <v>4890</v>
      </c>
      <c r="D217" s="681">
        <v>230</v>
      </c>
      <c r="E217" s="681">
        <v>50</v>
      </c>
      <c r="F217" s="732" t="s">
        <v>859</v>
      </c>
      <c r="G217" s="681">
        <v>100003779</v>
      </c>
      <c r="H217" s="681">
        <v>998736</v>
      </c>
      <c r="I217" s="690"/>
      <c r="J217" s="693">
        <v>18</v>
      </c>
      <c r="K217" s="691"/>
      <c r="L217" s="732" t="s">
        <v>993</v>
      </c>
      <c r="M217" s="681" t="s">
        <v>290</v>
      </c>
      <c r="N217" s="681">
        <v>4</v>
      </c>
      <c r="O217" s="692"/>
      <c r="P217" s="559" t="str">
        <f t="shared" si="9"/>
        <v>INCLUDED</v>
      </c>
      <c r="Q217" s="578">
        <f t="shared" si="10"/>
        <v>0</v>
      </c>
      <c r="R217" s="575">
        <f t="shared" si="11"/>
        <v>0</v>
      </c>
      <c r="AH217" s="579"/>
    </row>
    <row r="218" spans="1:38 15173:15195" ht="31.2">
      <c r="A218" s="560">
        <v>201</v>
      </c>
      <c r="B218" s="681">
        <v>7000009996</v>
      </c>
      <c r="C218" s="681">
        <v>4890</v>
      </c>
      <c r="D218" s="681">
        <v>230</v>
      </c>
      <c r="E218" s="681">
        <v>60</v>
      </c>
      <c r="F218" s="732" t="s">
        <v>859</v>
      </c>
      <c r="G218" s="681">
        <v>100003780</v>
      </c>
      <c r="H218" s="681">
        <v>998736</v>
      </c>
      <c r="I218" s="690"/>
      <c r="J218" s="693">
        <v>18</v>
      </c>
      <c r="K218" s="691"/>
      <c r="L218" s="732" t="s">
        <v>994</v>
      </c>
      <c r="M218" s="681" t="s">
        <v>290</v>
      </c>
      <c r="N218" s="681">
        <v>2</v>
      </c>
      <c r="O218" s="692"/>
      <c r="P218" s="559" t="str">
        <f t="shared" si="9"/>
        <v>INCLUDED</v>
      </c>
      <c r="Q218" s="578">
        <f t="shared" si="10"/>
        <v>0</v>
      </c>
      <c r="R218" s="575">
        <f t="shared" si="11"/>
        <v>0</v>
      </c>
      <c r="AH218" s="579"/>
    </row>
    <row r="219" spans="1:38 15173:15195" ht="31.2">
      <c r="A219" s="560">
        <v>202</v>
      </c>
      <c r="B219" s="681">
        <v>7000009996</v>
      </c>
      <c r="C219" s="681">
        <v>4890</v>
      </c>
      <c r="D219" s="681">
        <v>230</v>
      </c>
      <c r="E219" s="681">
        <v>70</v>
      </c>
      <c r="F219" s="732" t="s">
        <v>859</v>
      </c>
      <c r="G219" s="681">
        <v>100003792</v>
      </c>
      <c r="H219" s="681">
        <v>998736</v>
      </c>
      <c r="I219" s="690"/>
      <c r="J219" s="693">
        <v>18</v>
      </c>
      <c r="K219" s="691"/>
      <c r="L219" s="732" t="s">
        <v>995</v>
      </c>
      <c r="M219" s="681" t="s">
        <v>290</v>
      </c>
      <c r="N219" s="681">
        <v>2</v>
      </c>
      <c r="O219" s="692"/>
      <c r="P219" s="559" t="str">
        <f t="shared" si="9"/>
        <v>INCLUDED</v>
      </c>
      <c r="Q219" s="578">
        <f t="shared" si="10"/>
        <v>0</v>
      </c>
      <c r="R219" s="575">
        <f t="shared" si="11"/>
        <v>0</v>
      </c>
      <c r="AH219" s="579"/>
    </row>
    <row r="220" spans="1:38 15173:15195" ht="31.2">
      <c r="A220" s="560">
        <v>203</v>
      </c>
      <c r="B220" s="681">
        <v>7000009996</v>
      </c>
      <c r="C220" s="681">
        <v>4750</v>
      </c>
      <c r="D220" s="681">
        <v>240</v>
      </c>
      <c r="E220" s="681">
        <v>10</v>
      </c>
      <c r="F220" s="732" t="s">
        <v>844</v>
      </c>
      <c r="G220" s="681">
        <v>100000760</v>
      </c>
      <c r="H220" s="681">
        <v>998736</v>
      </c>
      <c r="I220" s="690"/>
      <c r="J220" s="693">
        <v>18</v>
      </c>
      <c r="K220" s="691"/>
      <c r="L220" s="732" t="s">
        <v>724</v>
      </c>
      <c r="M220" s="681" t="s">
        <v>290</v>
      </c>
      <c r="N220" s="681">
        <v>1</v>
      </c>
      <c r="O220" s="692"/>
      <c r="P220" s="559" t="str">
        <f t="shared" si="9"/>
        <v>INCLUDED</v>
      </c>
      <c r="Q220" s="578">
        <f t="shared" si="10"/>
        <v>0</v>
      </c>
      <c r="R220" s="575">
        <f t="shared" si="11"/>
        <v>0</v>
      </c>
      <c r="AH220" s="579"/>
    </row>
    <row r="221" spans="1:38 15173:15195" ht="31.2">
      <c r="A221" s="560">
        <v>204</v>
      </c>
      <c r="B221" s="681">
        <v>7000009996</v>
      </c>
      <c r="C221" s="681">
        <v>4750</v>
      </c>
      <c r="D221" s="681">
        <v>240</v>
      </c>
      <c r="E221" s="681">
        <v>20</v>
      </c>
      <c r="F221" s="732" t="s">
        <v>844</v>
      </c>
      <c r="G221" s="681">
        <v>100001891</v>
      </c>
      <c r="H221" s="681">
        <v>998736</v>
      </c>
      <c r="I221" s="690"/>
      <c r="J221" s="693">
        <v>18</v>
      </c>
      <c r="K221" s="691"/>
      <c r="L221" s="732" t="s">
        <v>545</v>
      </c>
      <c r="M221" s="681" t="s">
        <v>290</v>
      </c>
      <c r="N221" s="681">
        <v>1</v>
      </c>
      <c r="O221" s="692"/>
      <c r="P221" s="559" t="str">
        <f t="shared" si="9"/>
        <v>INCLUDED</v>
      </c>
      <c r="Q221" s="578">
        <f t="shared" si="10"/>
        <v>0</v>
      </c>
      <c r="R221" s="575">
        <f t="shared" si="11"/>
        <v>0</v>
      </c>
      <c r="AH221" s="579"/>
    </row>
    <row r="222" spans="1:38 15173:15195" ht="31.2">
      <c r="A222" s="560">
        <v>205</v>
      </c>
      <c r="B222" s="681">
        <v>7000009996</v>
      </c>
      <c r="C222" s="681">
        <v>4750</v>
      </c>
      <c r="D222" s="681">
        <v>240</v>
      </c>
      <c r="E222" s="681">
        <v>30</v>
      </c>
      <c r="F222" s="732" t="s">
        <v>844</v>
      </c>
      <c r="G222" s="681">
        <v>100000761</v>
      </c>
      <c r="H222" s="681">
        <v>998736</v>
      </c>
      <c r="I222" s="690"/>
      <c r="J222" s="693">
        <v>18</v>
      </c>
      <c r="K222" s="691"/>
      <c r="L222" s="732" t="s">
        <v>996</v>
      </c>
      <c r="M222" s="681" t="s">
        <v>290</v>
      </c>
      <c r="N222" s="681">
        <v>2</v>
      </c>
      <c r="O222" s="692"/>
      <c r="P222" s="559" t="str">
        <f t="shared" si="9"/>
        <v>INCLUDED</v>
      </c>
      <c r="Q222" s="578">
        <f t="shared" si="10"/>
        <v>0</v>
      </c>
      <c r="R222" s="575">
        <f t="shared" si="11"/>
        <v>0</v>
      </c>
      <c r="AH222" s="579"/>
    </row>
    <row r="223" spans="1:38 15173:15195" ht="31.2">
      <c r="A223" s="560">
        <v>206</v>
      </c>
      <c r="B223" s="681">
        <v>7000009996</v>
      </c>
      <c r="C223" s="681">
        <v>4750</v>
      </c>
      <c r="D223" s="681">
        <v>240</v>
      </c>
      <c r="E223" s="681">
        <v>40</v>
      </c>
      <c r="F223" s="732" t="s">
        <v>844</v>
      </c>
      <c r="G223" s="681">
        <v>100002711</v>
      </c>
      <c r="H223" s="681">
        <v>998736</v>
      </c>
      <c r="I223" s="690"/>
      <c r="J223" s="693">
        <v>18</v>
      </c>
      <c r="K223" s="691"/>
      <c r="L223" s="732" t="s">
        <v>997</v>
      </c>
      <c r="M223" s="681" t="s">
        <v>290</v>
      </c>
      <c r="N223" s="681">
        <v>1</v>
      </c>
      <c r="O223" s="692"/>
      <c r="P223" s="559" t="str">
        <f t="shared" si="9"/>
        <v>INCLUDED</v>
      </c>
      <c r="Q223" s="578">
        <f t="shared" si="10"/>
        <v>0</v>
      </c>
      <c r="R223" s="575">
        <f t="shared" si="11"/>
        <v>0</v>
      </c>
      <c r="AH223" s="579"/>
    </row>
    <row r="224" spans="1:38 15173:15195" ht="31.2">
      <c r="A224" s="560">
        <v>207</v>
      </c>
      <c r="B224" s="681">
        <v>7000009996</v>
      </c>
      <c r="C224" s="681">
        <v>4760</v>
      </c>
      <c r="D224" s="681">
        <v>280</v>
      </c>
      <c r="E224" s="681">
        <v>10</v>
      </c>
      <c r="F224" s="732" t="s">
        <v>845</v>
      </c>
      <c r="G224" s="681">
        <v>100000972</v>
      </c>
      <c r="H224" s="681">
        <v>998736</v>
      </c>
      <c r="I224" s="690"/>
      <c r="J224" s="693">
        <v>18</v>
      </c>
      <c r="K224" s="691"/>
      <c r="L224" s="732" t="s">
        <v>555</v>
      </c>
      <c r="M224" s="681" t="s">
        <v>290</v>
      </c>
      <c r="N224" s="681">
        <v>4</v>
      </c>
      <c r="O224" s="692"/>
      <c r="P224" s="559" t="str">
        <f t="shared" si="9"/>
        <v>INCLUDED</v>
      </c>
      <c r="Q224" s="578">
        <f t="shared" si="10"/>
        <v>0</v>
      </c>
      <c r="R224" s="575">
        <f t="shared" si="11"/>
        <v>0</v>
      </c>
      <c r="AH224" s="579"/>
    </row>
    <row r="225" spans="1:34" ht="31.2">
      <c r="A225" s="560">
        <v>208</v>
      </c>
      <c r="B225" s="681">
        <v>7000009996</v>
      </c>
      <c r="C225" s="681">
        <v>4760</v>
      </c>
      <c r="D225" s="681">
        <v>280</v>
      </c>
      <c r="E225" s="681">
        <v>20</v>
      </c>
      <c r="F225" s="732" t="s">
        <v>845</v>
      </c>
      <c r="G225" s="681">
        <v>100000975</v>
      </c>
      <c r="H225" s="681">
        <v>995461</v>
      </c>
      <c r="I225" s="690"/>
      <c r="J225" s="693">
        <v>18</v>
      </c>
      <c r="K225" s="691"/>
      <c r="L225" s="732" t="s">
        <v>556</v>
      </c>
      <c r="M225" s="681" t="s">
        <v>290</v>
      </c>
      <c r="N225" s="681">
        <v>10</v>
      </c>
      <c r="O225" s="692"/>
      <c r="P225" s="559" t="str">
        <f t="shared" si="9"/>
        <v>INCLUDED</v>
      </c>
      <c r="Q225" s="578">
        <f t="shared" si="10"/>
        <v>0</v>
      </c>
      <c r="R225" s="575">
        <f t="shared" si="11"/>
        <v>0</v>
      </c>
      <c r="AH225" s="579"/>
    </row>
    <row r="226" spans="1:34" ht="31.2">
      <c r="A226" s="560">
        <v>209</v>
      </c>
      <c r="B226" s="681">
        <v>7000009996</v>
      </c>
      <c r="C226" s="681">
        <v>4760</v>
      </c>
      <c r="D226" s="681">
        <v>280</v>
      </c>
      <c r="E226" s="681">
        <v>30</v>
      </c>
      <c r="F226" s="732" t="s">
        <v>845</v>
      </c>
      <c r="G226" s="681">
        <v>100002251</v>
      </c>
      <c r="H226" s="681">
        <v>998736</v>
      </c>
      <c r="I226" s="690"/>
      <c r="J226" s="693">
        <v>18</v>
      </c>
      <c r="K226" s="691"/>
      <c r="L226" s="732" t="s">
        <v>882</v>
      </c>
      <c r="M226" s="681" t="s">
        <v>290</v>
      </c>
      <c r="N226" s="681">
        <v>6</v>
      </c>
      <c r="O226" s="692"/>
      <c r="P226" s="559" t="str">
        <f t="shared" si="9"/>
        <v>INCLUDED</v>
      </c>
      <c r="Q226" s="578">
        <f t="shared" si="10"/>
        <v>0</v>
      </c>
      <c r="R226" s="575">
        <f t="shared" si="11"/>
        <v>0</v>
      </c>
      <c r="AH226" s="579"/>
    </row>
    <row r="227" spans="1:34" ht="31.2">
      <c r="A227" s="560">
        <v>210</v>
      </c>
      <c r="B227" s="681">
        <v>7000009996</v>
      </c>
      <c r="C227" s="681">
        <v>4760</v>
      </c>
      <c r="D227" s="681">
        <v>280</v>
      </c>
      <c r="E227" s="681">
        <v>40</v>
      </c>
      <c r="F227" s="732" t="s">
        <v>845</v>
      </c>
      <c r="G227" s="681">
        <v>100000973</v>
      </c>
      <c r="H227" s="681">
        <v>998736</v>
      </c>
      <c r="I227" s="690"/>
      <c r="J227" s="693">
        <v>18</v>
      </c>
      <c r="K227" s="691"/>
      <c r="L227" s="732" t="s">
        <v>558</v>
      </c>
      <c r="M227" s="681" t="s">
        <v>290</v>
      </c>
      <c r="N227" s="681">
        <v>2</v>
      </c>
      <c r="O227" s="692"/>
      <c r="P227" s="559" t="str">
        <f t="shared" si="9"/>
        <v>INCLUDED</v>
      </c>
      <c r="Q227" s="578">
        <f t="shared" si="10"/>
        <v>0</v>
      </c>
      <c r="R227" s="575">
        <f t="shared" si="11"/>
        <v>0</v>
      </c>
      <c r="AH227" s="579"/>
    </row>
    <row r="228" spans="1:34" ht="31.2">
      <c r="A228" s="560">
        <v>211</v>
      </c>
      <c r="B228" s="681">
        <v>7000009996</v>
      </c>
      <c r="C228" s="681">
        <v>4760</v>
      </c>
      <c r="D228" s="681">
        <v>280</v>
      </c>
      <c r="E228" s="681">
        <v>50</v>
      </c>
      <c r="F228" s="732" t="s">
        <v>845</v>
      </c>
      <c r="G228" s="681">
        <v>100002641</v>
      </c>
      <c r="H228" s="681">
        <v>995461</v>
      </c>
      <c r="I228" s="690"/>
      <c r="J228" s="693">
        <v>18</v>
      </c>
      <c r="K228" s="691"/>
      <c r="L228" s="732" t="s">
        <v>998</v>
      </c>
      <c r="M228" s="681" t="s">
        <v>443</v>
      </c>
      <c r="N228" s="681">
        <v>1</v>
      </c>
      <c r="O228" s="692"/>
      <c r="P228" s="559" t="str">
        <f t="shared" si="9"/>
        <v>INCLUDED</v>
      </c>
      <c r="Q228" s="578">
        <f t="shared" si="10"/>
        <v>0</v>
      </c>
      <c r="R228" s="575">
        <f t="shared" si="11"/>
        <v>0</v>
      </c>
      <c r="AH228" s="579"/>
    </row>
    <row r="229" spans="1:34" ht="31.2">
      <c r="A229" s="560">
        <v>212</v>
      </c>
      <c r="B229" s="681">
        <v>7000009996</v>
      </c>
      <c r="C229" s="681">
        <v>4770</v>
      </c>
      <c r="D229" s="681">
        <v>290</v>
      </c>
      <c r="E229" s="681">
        <v>10</v>
      </c>
      <c r="F229" s="732" t="s">
        <v>846</v>
      </c>
      <c r="G229" s="681">
        <v>100001021</v>
      </c>
      <c r="H229" s="681">
        <v>995461</v>
      </c>
      <c r="I229" s="690"/>
      <c r="J229" s="693">
        <v>18</v>
      </c>
      <c r="K229" s="691"/>
      <c r="L229" s="732" t="s">
        <v>445</v>
      </c>
      <c r="M229" s="681" t="s">
        <v>290</v>
      </c>
      <c r="N229" s="681">
        <v>2</v>
      </c>
      <c r="O229" s="692"/>
      <c r="P229" s="559" t="str">
        <f t="shared" si="9"/>
        <v>INCLUDED</v>
      </c>
      <c r="Q229" s="578">
        <f t="shared" si="10"/>
        <v>0</v>
      </c>
      <c r="R229" s="575">
        <f t="shared" si="11"/>
        <v>0</v>
      </c>
      <c r="AH229" s="579"/>
    </row>
    <row r="230" spans="1:34" ht="31.2">
      <c r="A230" s="560">
        <v>213</v>
      </c>
      <c r="B230" s="681">
        <v>7000009996</v>
      </c>
      <c r="C230" s="681">
        <v>4770</v>
      </c>
      <c r="D230" s="681">
        <v>290</v>
      </c>
      <c r="E230" s="681">
        <v>20</v>
      </c>
      <c r="F230" s="732" t="s">
        <v>846</v>
      </c>
      <c r="G230" s="681">
        <v>100001022</v>
      </c>
      <c r="H230" s="681">
        <v>998731</v>
      </c>
      <c r="I230" s="690"/>
      <c r="J230" s="693">
        <v>18</v>
      </c>
      <c r="K230" s="691"/>
      <c r="L230" s="732" t="s">
        <v>563</v>
      </c>
      <c r="M230" s="681" t="s">
        <v>290</v>
      </c>
      <c r="N230" s="681">
        <v>1</v>
      </c>
      <c r="O230" s="692"/>
      <c r="P230" s="559" t="str">
        <f t="shared" si="9"/>
        <v>INCLUDED</v>
      </c>
      <c r="Q230" s="578">
        <f t="shared" si="10"/>
        <v>0</v>
      </c>
      <c r="R230" s="575">
        <f t="shared" si="11"/>
        <v>0</v>
      </c>
      <c r="AH230" s="579"/>
    </row>
    <row r="231" spans="1:34" ht="31.2">
      <c r="A231" s="560">
        <v>214</v>
      </c>
      <c r="B231" s="681">
        <v>7000009996</v>
      </c>
      <c r="C231" s="681">
        <v>4770</v>
      </c>
      <c r="D231" s="681">
        <v>290</v>
      </c>
      <c r="E231" s="681">
        <v>30</v>
      </c>
      <c r="F231" s="732" t="s">
        <v>846</v>
      </c>
      <c r="G231" s="681">
        <v>100001024</v>
      </c>
      <c r="H231" s="681">
        <v>998731</v>
      </c>
      <c r="I231" s="690"/>
      <c r="J231" s="693">
        <v>18</v>
      </c>
      <c r="K231" s="691"/>
      <c r="L231" s="732" t="s">
        <v>446</v>
      </c>
      <c r="M231" s="681" t="s">
        <v>290</v>
      </c>
      <c r="N231" s="681">
        <v>1</v>
      </c>
      <c r="O231" s="692"/>
      <c r="P231" s="559" t="str">
        <f t="shared" si="9"/>
        <v>INCLUDED</v>
      </c>
      <c r="Q231" s="578">
        <f t="shared" si="10"/>
        <v>0</v>
      </c>
      <c r="R231" s="575">
        <f t="shared" si="11"/>
        <v>0</v>
      </c>
      <c r="AH231" s="579"/>
    </row>
    <row r="232" spans="1:34" ht="31.2">
      <c r="A232" s="560">
        <v>215</v>
      </c>
      <c r="B232" s="681">
        <v>7000009996</v>
      </c>
      <c r="C232" s="681">
        <v>4770</v>
      </c>
      <c r="D232" s="681">
        <v>290</v>
      </c>
      <c r="E232" s="681">
        <v>40</v>
      </c>
      <c r="F232" s="732" t="s">
        <v>846</v>
      </c>
      <c r="G232" s="681">
        <v>100001041</v>
      </c>
      <c r="H232" s="681">
        <v>998731</v>
      </c>
      <c r="I232" s="690"/>
      <c r="J232" s="693">
        <v>18</v>
      </c>
      <c r="K232" s="691"/>
      <c r="L232" s="732" t="s">
        <v>564</v>
      </c>
      <c r="M232" s="681" t="s">
        <v>290</v>
      </c>
      <c r="N232" s="681">
        <v>8</v>
      </c>
      <c r="O232" s="692"/>
      <c r="P232" s="559" t="str">
        <f t="shared" si="9"/>
        <v>INCLUDED</v>
      </c>
      <c r="Q232" s="578">
        <f t="shared" si="10"/>
        <v>0</v>
      </c>
      <c r="R232" s="575">
        <f t="shared" si="11"/>
        <v>0</v>
      </c>
      <c r="AH232" s="579"/>
    </row>
    <row r="233" spans="1:34" ht="31.2">
      <c r="A233" s="560">
        <v>216</v>
      </c>
      <c r="B233" s="681">
        <v>7000009996</v>
      </c>
      <c r="C233" s="681">
        <v>4770</v>
      </c>
      <c r="D233" s="681">
        <v>290</v>
      </c>
      <c r="E233" s="681">
        <v>50</v>
      </c>
      <c r="F233" s="732" t="s">
        <v>846</v>
      </c>
      <c r="G233" s="681">
        <v>100001042</v>
      </c>
      <c r="H233" s="681">
        <v>998731</v>
      </c>
      <c r="I233" s="690"/>
      <c r="J233" s="693">
        <v>18</v>
      </c>
      <c r="K233" s="691"/>
      <c r="L233" s="732" t="s">
        <v>565</v>
      </c>
      <c r="M233" s="681" t="s">
        <v>290</v>
      </c>
      <c r="N233" s="681">
        <v>10</v>
      </c>
      <c r="O233" s="692"/>
      <c r="P233" s="559" t="str">
        <f t="shared" si="9"/>
        <v>INCLUDED</v>
      </c>
      <c r="Q233" s="578">
        <f t="shared" si="10"/>
        <v>0</v>
      </c>
      <c r="R233" s="575">
        <f t="shared" si="11"/>
        <v>0</v>
      </c>
      <c r="AH233" s="579"/>
    </row>
    <row r="234" spans="1:34" ht="31.2">
      <c r="A234" s="560">
        <v>217</v>
      </c>
      <c r="B234" s="681">
        <v>7000009996</v>
      </c>
      <c r="C234" s="681">
        <v>4770</v>
      </c>
      <c r="D234" s="681">
        <v>290</v>
      </c>
      <c r="E234" s="681">
        <v>60</v>
      </c>
      <c r="F234" s="732" t="s">
        <v>846</v>
      </c>
      <c r="G234" s="681">
        <v>100001044</v>
      </c>
      <c r="H234" s="681">
        <v>998731</v>
      </c>
      <c r="I234" s="690"/>
      <c r="J234" s="693">
        <v>18</v>
      </c>
      <c r="K234" s="691"/>
      <c r="L234" s="732" t="s">
        <v>566</v>
      </c>
      <c r="M234" s="681" t="s">
        <v>290</v>
      </c>
      <c r="N234" s="681">
        <v>2</v>
      </c>
      <c r="O234" s="692"/>
      <c r="P234" s="559" t="str">
        <f t="shared" si="9"/>
        <v>INCLUDED</v>
      </c>
      <c r="Q234" s="578">
        <f t="shared" si="10"/>
        <v>0</v>
      </c>
      <c r="R234" s="575">
        <f t="shared" si="11"/>
        <v>0</v>
      </c>
      <c r="AH234" s="579"/>
    </row>
    <row r="235" spans="1:34" ht="31.2">
      <c r="A235" s="560">
        <v>218</v>
      </c>
      <c r="B235" s="681">
        <v>7000009996</v>
      </c>
      <c r="C235" s="681">
        <v>4770</v>
      </c>
      <c r="D235" s="681">
        <v>290</v>
      </c>
      <c r="E235" s="681">
        <v>70</v>
      </c>
      <c r="F235" s="732" t="s">
        <v>846</v>
      </c>
      <c r="G235" s="681">
        <v>100001045</v>
      </c>
      <c r="H235" s="681">
        <v>998731</v>
      </c>
      <c r="I235" s="690"/>
      <c r="J235" s="693">
        <v>18</v>
      </c>
      <c r="K235" s="691"/>
      <c r="L235" s="732" t="s">
        <v>567</v>
      </c>
      <c r="M235" s="681" t="s">
        <v>290</v>
      </c>
      <c r="N235" s="681">
        <v>4</v>
      </c>
      <c r="O235" s="692"/>
      <c r="P235" s="559" t="str">
        <f t="shared" si="9"/>
        <v>INCLUDED</v>
      </c>
      <c r="Q235" s="578">
        <f t="shared" si="10"/>
        <v>0</v>
      </c>
      <c r="R235" s="575">
        <f t="shared" si="11"/>
        <v>0</v>
      </c>
      <c r="AH235" s="579"/>
    </row>
    <row r="236" spans="1:34" ht="31.2">
      <c r="A236" s="560">
        <v>219</v>
      </c>
      <c r="B236" s="681">
        <v>7000009996</v>
      </c>
      <c r="C236" s="681">
        <v>4770</v>
      </c>
      <c r="D236" s="681">
        <v>290</v>
      </c>
      <c r="E236" s="681">
        <v>80</v>
      </c>
      <c r="F236" s="732" t="s">
        <v>846</v>
      </c>
      <c r="G236" s="681">
        <v>100001037</v>
      </c>
      <c r="H236" s="681">
        <v>998731</v>
      </c>
      <c r="I236" s="690"/>
      <c r="J236" s="693">
        <v>18</v>
      </c>
      <c r="K236" s="691"/>
      <c r="L236" s="732" t="s">
        <v>568</v>
      </c>
      <c r="M236" s="681" t="s">
        <v>290</v>
      </c>
      <c r="N236" s="681">
        <v>5</v>
      </c>
      <c r="O236" s="692"/>
      <c r="P236" s="559" t="str">
        <f t="shared" si="9"/>
        <v>INCLUDED</v>
      </c>
      <c r="Q236" s="578">
        <f t="shared" si="10"/>
        <v>0</v>
      </c>
      <c r="R236" s="575">
        <f t="shared" si="11"/>
        <v>0</v>
      </c>
      <c r="AH236" s="579"/>
    </row>
    <row r="237" spans="1:34" ht="31.2">
      <c r="A237" s="560">
        <v>220</v>
      </c>
      <c r="B237" s="681">
        <v>7000009996</v>
      </c>
      <c r="C237" s="681">
        <v>4770</v>
      </c>
      <c r="D237" s="681">
        <v>290</v>
      </c>
      <c r="E237" s="681">
        <v>90</v>
      </c>
      <c r="F237" s="732" t="s">
        <v>846</v>
      </c>
      <c r="G237" s="681">
        <v>100001096</v>
      </c>
      <c r="H237" s="681">
        <v>998731</v>
      </c>
      <c r="I237" s="690"/>
      <c r="J237" s="693">
        <v>18</v>
      </c>
      <c r="K237" s="691"/>
      <c r="L237" s="732" t="s">
        <v>569</v>
      </c>
      <c r="M237" s="681" t="s">
        <v>290</v>
      </c>
      <c r="N237" s="681">
        <v>4</v>
      </c>
      <c r="O237" s="692"/>
      <c r="P237" s="559" t="str">
        <f t="shared" si="9"/>
        <v>INCLUDED</v>
      </c>
      <c r="Q237" s="578">
        <f t="shared" si="10"/>
        <v>0</v>
      </c>
      <c r="R237" s="575">
        <f t="shared" si="11"/>
        <v>0</v>
      </c>
      <c r="AH237" s="579"/>
    </row>
    <row r="238" spans="1:34" ht="31.2">
      <c r="A238" s="560">
        <v>221</v>
      </c>
      <c r="B238" s="681">
        <v>7000009996</v>
      </c>
      <c r="C238" s="681">
        <v>4770</v>
      </c>
      <c r="D238" s="681">
        <v>290</v>
      </c>
      <c r="E238" s="681">
        <v>100</v>
      </c>
      <c r="F238" s="732" t="s">
        <v>846</v>
      </c>
      <c r="G238" s="681">
        <v>100001051</v>
      </c>
      <c r="H238" s="681">
        <v>998731</v>
      </c>
      <c r="I238" s="690"/>
      <c r="J238" s="693">
        <v>18</v>
      </c>
      <c r="K238" s="691"/>
      <c r="L238" s="732" t="s">
        <v>885</v>
      </c>
      <c r="M238" s="681" t="s">
        <v>290</v>
      </c>
      <c r="N238" s="681">
        <v>4</v>
      </c>
      <c r="O238" s="692"/>
      <c r="P238" s="559" t="str">
        <f t="shared" si="9"/>
        <v>INCLUDED</v>
      </c>
      <c r="Q238" s="578">
        <f t="shared" si="10"/>
        <v>0</v>
      </c>
      <c r="R238" s="575">
        <f t="shared" si="11"/>
        <v>0</v>
      </c>
      <c r="AH238" s="579"/>
    </row>
    <row r="239" spans="1:34" ht="31.2">
      <c r="A239" s="560">
        <v>222</v>
      </c>
      <c r="B239" s="681">
        <v>7000009996</v>
      </c>
      <c r="C239" s="681">
        <v>4770</v>
      </c>
      <c r="D239" s="681">
        <v>290</v>
      </c>
      <c r="E239" s="681">
        <v>110</v>
      </c>
      <c r="F239" s="732" t="s">
        <v>846</v>
      </c>
      <c r="G239" s="681">
        <v>100001053</v>
      </c>
      <c r="H239" s="681">
        <v>998731</v>
      </c>
      <c r="I239" s="690"/>
      <c r="J239" s="693">
        <v>18</v>
      </c>
      <c r="K239" s="691"/>
      <c r="L239" s="732" t="s">
        <v>999</v>
      </c>
      <c r="M239" s="681" t="s">
        <v>290</v>
      </c>
      <c r="N239" s="681">
        <v>2</v>
      </c>
      <c r="O239" s="692"/>
      <c r="P239" s="559" t="str">
        <f t="shared" si="9"/>
        <v>INCLUDED</v>
      </c>
      <c r="Q239" s="578">
        <f t="shared" si="10"/>
        <v>0</v>
      </c>
      <c r="R239" s="575">
        <f t="shared" si="11"/>
        <v>0</v>
      </c>
      <c r="AH239" s="579"/>
    </row>
    <row r="240" spans="1:34" ht="31.2">
      <c r="A240" s="560">
        <v>223</v>
      </c>
      <c r="B240" s="681">
        <v>7000009996</v>
      </c>
      <c r="C240" s="681">
        <v>4770</v>
      </c>
      <c r="D240" s="681">
        <v>290</v>
      </c>
      <c r="E240" s="681">
        <v>120</v>
      </c>
      <c r="F240" s="732" t="s">
        <v>846</v>
      </c>
      <c r="G240" s="681">
        <v>100001060</v>
      </c>
      <c r="H240" s="681">
        <v>998731</v>
      </c>
      <c r="I240" s="690"/>
      <c r="J240" s="693">
        <v>18</v>
      </c>
      <c r="K240" s="691"/>
      <c r="L240" s="732" t="s">
        <v>571</v>
      </c>
      <c r="M240" s="681" t="s">
        <v>290</v>
      </c>
      <c r="N240" s="681">
        <v>5</v>
      </c>
      <c r="O240" s="692"/>
      <c r="P240" s="559" t="str">
        <f t="shared" si="9"/>
        <v>INCLUDED</v>
      </c>
      <c r="Q240" s="578">
        <f t="shared" si="10"/>
        <v>0</v>
      </c>
      <c r="R240" s="575">
        <f t="shared" si="11"/>
        <v>0</v>
      </c>
      <c r="AH240" s="579"/>
    </row>
    <row r="241" spans="1:34" ht="31.2">
      <c r="A241" s="560">
        <v>224</v>
      </c>
      <c r="B241" s="681">
        <v>7000009996</v>
      </c>
      <c r="C241" s="681">
        <v>4770</v>
      </c>
      <c r="D241" s="681">
        <v>290</v>
      </c>
      <c r="E241" s="681">
        <v>130</v>
      </c>
      <c r="F241" s="732" t="s">
        <v>846</v>
      </c>
      <c r="G241" s="681">
        <v>100001059</v>
      </c>
      <c r="H241" s="681">
        <v>998731</v>
      </c>
      <c r="I241" s="690"/>
      <c r="J241" s="693">
        <v>18</v>
      </c>
      <c r="K241" s="691"/>
      <c r="L241" s="732" t="s">
        <v>572</v>
      </c>
      <c r="M241" s="681" t="s">
        <v>290</v>
      </c>
      <c r="N241" s="681">
        <v>4</v>
      </c>
      <c r="O241" s="692"/>
      <c r="P241" s="559" t="str">
        <f t="shared" si="9"/>
        <v>INCLUDED</v>
      </c>
      <c r="Q241" s="578">
        <f t="shared" si="10"/>
        <v>0</v>
      </c>
      <c r="R241" s="575">
        <f t="shared" si="11"/>
        <v>0</v>
      </c>
      <c r="AH241" s="579"/>
    </row>
    <row r="242" spans="1:34" ht="31.2">
      <c r="A242" s="560">
        <v>225</v>
      </c>
      <c r="B242" s="681">
        <v>7000009996</v>
      </c>
      <c r="C242" s="681">
        <v>4770</v>
      </c>
      <c r="D242" s="681">
        <v>290</v>
      </c>
      <c r="E242" s="681">
        <v>140</v>
      </c>
      <c r="F242" s="732" t="s">
        <v>846</v>
      </c>
      <c r="G242" s="681">
        <v>100001111</v>
      </c>
      <c r="H242" s="681">
        <v>998731</v>
      </c>
      <c r="I242" s="690"/>
      <c r="J242" s="693">
        <v>18</v>
      </c>
      <c r="K242" s="691"/>
      <c r="L242" s="732" t="s">
        <v>886</v>
      </c>
      <c r="M242" s="681" t="s">
        <v>290</v>
      </c>
      <c r="N242" s="681">
        <v>4</v>
      </c>
      <c r="O242" s="692"/>
      <c r="P242" s="559" t="str">
        <f t="shared" si="9"/>
        <v>INCLUDED</v>
      </c>
      <c r="Q242" s="578">
        <f t="shared" si="10"/>
        <v>0</v>
      </c>
      <c r="R242" s="575">
        <f t="shared" si="11"/>
        <v>0</v>
      </c>
      <c r="AH242" s="579"/>
    </row>
    <row r="243" spans="1:34" ht="46.8">
      <c r="A243" s="560">
        <v>226</v>
      </c>
      <c r="B243" s="681">
        <v>7000009996</v>
      </c>
      <c r="C243" s="681">
        <v>4770</v>
      </c>
      <c r="D243" s="681">
        <v>290</v>
      </c>
      <c r="E243" s="681">
        <v>150</v>
      </c>
      <c r="F243" s="732" t="s">
        <v>846</v>
      </c>
      <c r="G243" s="681">
        <v>100001075</v>
      </c>
      <c r="H243" s="681">
        <v>998731</v>
      </c>
      <c r="I243" s="690"/>
      <c r="J243" s="693">
        <v>18</v>
      </c>
      <c r="K243" s="691"/>
      <c r="L243" s="732" t="s">
        <v>887</v>
      </c>
      <c r="M243" s="681" t="s">
        <v>443</v>
      </c>
      <c r="N243" s="681">
        <v>1</v>
      </c>
      <c r="O243" s="692"/>
      <c r="P243" s="559" t="str">
        <f t="shared" si="9"/>
        <v>INCLUDED</v>
      </c>
      <c r="Q243" s="578">
        <f t="shared" si="10"/>
        <v>0</v>
      </c>
      <c r="R243" s="575">
        <f t="shared" si="11"/>
        <v>0</v>
      </c>
      <c r="AH243" s="579"/>
    </row>
    <row r="244" spans="1:34" ht="31.2">
      <c r="A244" s="560">
        <v>227</v>
      </c>
      <c r="B244" s="681">
        <v>7000009996</v>
      </c>
      <c r="C244" s="681">
        <v>4770</v>
      </c>
      <c r="D244" s="681">
        <v>290</v>
      </c>
      <c r="E244" s="681">
        <v>160</v>
      </c>
      <c r="F244" s="732" t="s">
        <v>846</v>
      </c>
      <c r="G244" s="681">
        <v>100002364</v>
      </c>
      <c r="H244" s="681">
        <v>998739</v>
      </c>
      <c r="I244" s="690"/>
      <c r="J244" s="693">
        <v>18</v>
      </c>
      <c r="K244" s="691"/>
      <c r="L244" s="732" t="s">
        <v>574</v>
      </c>
      <c r="M244" s="681" t="s">
        <v>443</v>
      </c>
      <c r="N244" s="681">
        <v>1</v>
      </c>
      <c r="O244" s="692"/>
      <c r="P244" s="559" t="str">
        <f t="shared" si="9"/>
        <v>INCLUDED</v>
      </c>
      <c r="Q244" s="578">
        <f t="shared" si="10"/>
        <v>0</v>
      </c>
      <c r="R244" s="575">
        <f t="shared" si="11"/>
        <v>0</v>
      </c>
      <c r="AH244" s="579"/>
    </row>
    <row r="245" spans="1:34" ht="31.2">
      <c r="A245" s="560">
        <v>228</v>
      </c>
      <c r="B245" s="681">
        <v>7000009996</v>
      </c>
      <c r="C245" s="681">
        <v>4770</v>
      </c>
      <c r="D245" s="681">
        <v>290</v>
      </c>
      <c r="E245" s="681">
        <v>170</v>
      </c>
      <c r="F245" s="732" t="s">
        <v>846</v>
      </c>
      <c r="G245" s="681">
        <v>100002487</v>
      </c>
      <c r="H245" s="681">
        <v>998731</v>
      </c>
      <c r="I245" s="690"/>
      <c r="J245" s="693">
        <v>18</v>
      </c>
      <c r="K245" s="691"/>
      <c r="L245" s="732" t="s">
        <v>576</v>
      </c>
      <c r="M245" s="681" t="s">
        <v>443</v>
      </c>
      <c r="N245" s="681">
        <v>1</v>
      </c>
      <c r="O245" s="692"/>
      <c r="P245" s="559" t="str">
        <f t="shared" si="9"/>
        <v>INCLUDED</v>
      </c>
      <c r="Q245" s="578">
        <f t="shared" si="10"/>
        <v>0</v>
      </c>
      <c r="R245" s="575">
        <f t="shared" si="11"/>
        <v>0</v>
      </c>
      <c r="AH245" s="579"/>
    </row>
    <row r="246" spans="1:34" ht="31.2">
      <c r="A246" s="560">
        <v>229</v>
      </c>
      <c r="B246" s="681">
        <v>7000009996</v>
      </c>
      <c r="C246" s="681">
        <v>4770</v>
      </c>
      <c r="D246" s="681">
        <v>290</v>
      </c>
      <c r="E246" s="681">
        <v>180</v>
      </c>
      <c r="F246" s="732" t="s">
        <v>846</v>
      </c>
      <c r="G246" s="681">
        <v>100004456</v>
      </c>
      <c r="H246" s="681">
        <v>998739</v>
      </c>
      <c r="I246" s="690"/>
      <c r="J246" s="693">
        <v>18</v>
      </c>
      <c r="K246" s="691"/>
      <c r="L246" s="732" t="s">
        <v>1000</v>
      </c>
      <c r="M246" s="681" t="s">
        <v>443</v>
      </c>
      <c r="N246" s="681">
        <v>1</v>
      </c>
      <c r="O246" s="692"/>
      <c r="P246" s="559" t="str">
        <f t="shared" si="9"/>
        <v>INCLUDED</v>
      </c>
      <c r="Q246" s="578">
        <f t="shared" si="10"/>
        <v>0</v>
      </c>
      <c r="R246" s="575">
        <f t="shared" si="11"/>
        <v>0</v>
      </c>
      <c r="AH246" s="579"/>
    </row>
    <row r="247" spans="1:34" ht="62.4">
      <c r="A247" s="560">
        <v>230</v>
      </c>
      <c r="B247" s="681">
        <v>7000009996</v>
      </c>
      <c r="C247" s="681">
        <v>4780</v>
      </c>
      <c r="D247" s="681">
        <v>300</v>
      </c>
      <c r="E247" s="681">
        <v>10</v>
      </c>
      <c r="F247" s="732" t="s">
        <v>847</v>
      </c>
      <c r="G247" s="681">
        <v>100001210</v>
      </c>
      <c r="H247" s="681">
        <v>995455</v>
      </c>
      <c r="I247" s="690"/>
      <c r="J247" s="693">
        <v>18</v>
      </c>
      <c r="K247" s="691"/>
      <c r="L247" s="732" t="s">
        <v>1001</v>
      </c>
      <c r="M247" s="681" t="s">
        <v>452</v>
      </c>
      <c r="N247" s="681">
        <v>42</v>
      </c>
      <c r="O247" s="692"/>
      <c r="P247" s="559" t="str">
        <f t="shared" si="9"/>
        <v>INCLUDED</v>
      </c>
      <c r="Q247" s="578">
        <f t="shared" si="10"/>
        <v>0</v>
      </c>
      <c r="R247" s="575">
        <f t="shared" si="11"/>
        <v>0</v>
      </c>
      <c r="AH247" s="579"/>
    </row>
    <row r="248" spans="1:34" ht="46.8">
      <c r="A248" s="560">
        <v>231</v>
      </c>
      <c r="B248" s="681">
        <v>7000009996</v>
      </c>
      <c r="C248" s="681">
        <v>4780</v>
      </c>
      <c r="D248" s="681">
        <v>300</v>
      </c>
      <c r="E248" s="681">
        <v>20</v>
      </c>
      <c r="F248" s="732" t="s">
        <v>847</v>
      </c>
      <c r="G248" s="681">
        <v>100001680</v>
      </c>
      <c r="H248" s="681">
        <v>995455</v>
      </c>
      <c r="I248" s="690"/>
      <c r="J248" s="693">
        <v>18</v>
      </c>
      <c r="K248" s="691"/>
      <c r="L248" s="732" t="s">
        <v>891</v>
      </c>
      <c r="M248" s="681" t="s">
        <v>452</v>
      </c>
      <c r="N248" s="681">
        <v>2.7</v>
      </c>
      <c r="O248" s="692"/>
      <c r="P248" s="559" t="str">
        <f t="shared" si="9"/>
        <v>INCLUDED</v>
      </c>
      <c r="Q248" s="578">
        <f t="shared" si="10"/>
        <v>0</v>
      </c>
      <c r="R248" s="575">
        <f t="shared" si="11"/>
        <v>0</v>
      </c>
      <c r="AH248" s="579"/>
    </row>
    <row r="249" spans="1:34" ht="46.8">
      <c r="A249" s="560">
        <v>232</v>
      </c>
      <c r="B249" s="681">
        <v>7000009996</v>
      </c>
      <c r="C249" s="681">
        <v>4780</v>
      </c>
      <c r="D249" s="681">
        <v>300</v>
      </c>
      <c r="E249" s="681">
        <v>30</v>
      </c>
      <c r="F249" s="732" t="s">
        <v>847</v>
      </c>
      <c r="G249" s="681">
        <v>100001681</v>
      </c>
      <c r="H249" s="681">
        <v>995455</v>
      </c>
      <c r="I249" s="690"/>
      <c r="J249" s="693">
        <v>18</v>
      </c>
      <c r="K249" s="691"/>
      <c r="L249" s="732" t="s">
        <v>892</v>
      </c>
      <c r="M249" s="681" t="s">
        <v>452</v>
      </c>
      <c r="N249" s="681">
        <v>3</v>
      </c>
      <c r="O249" s="692"/>
      <c r="P249" s="559" t="str">
        <f t="shared" si="9"/>
        <v>INCLUDED</v>
      </c>
      <c r="Q249" s="578">
        <f t="shared" si="10"/>
        <v>0</v>
      </c>
      <c r="R249" s="575">
        <f t="shared" si="11"/>
        <v>0</v>
      </c>
      <c r="AH249" s="579"/>
    </row>
    <row r="250" spans="1:34" ht="31.2">
      <c r="A250" s="560">
        <v>233</v>
      </c>
      <c r="B250" s="681">
        <v>7000009996</v>
      </c>
      <c r="C250" s="681">
        <v>4780</v>
      </c>
      <c r="D250" s="681">
        <v>300</v>
      </c>
      <c r="E250" s="681">
        <v>40</v>
      </c>
      <c r="F250" s="732" t="s">
        <v>847</v>
      </c>
      <c r="G250" s="681">
        <v>100001677</v>
      </c>
      <c r="H250" s="681">
        <v>995455</v>
      </c>
      <c r="I250" s="690"/>
      <c r="J250" s="693">
        <v>18</v>
      </c>
      <c r="K250" s="691"/>
      <c r="L250" s="732" t="s">
        <v>893</v>
      </c>
      <c r="M250" s="681" t="s">
        <v>290</v>
      </c>
      <c r="N250" s="681">
        <v>50</v>
      </c>
      <c r="O250" s="692"/>
      <c r="P250" s="559" t="str">
        <f t="shared" si="9"/>
        <v>INCLUDED</v>
      </c>
      <c r="Q250" s="578">
        <f t="shared" si="10"/>
        <v>0</v>
      </c>
      <c r="R250" s="575">
        <f t="shared" si="11"/>
        <v>0</v>
      </c>
      <c r="AH250" s="579"/>
    </row>
    <row r="251" spans="1:34" ht="31.2">
      <c r="A251" s="560">
        <v>234</v>
      </c>
      <c r="B251" s="681">
        <v>7000009996</v>
      </c>
      <c r="C251" s="681">
        <v>4780</v>
      </c>
      <c r="D251" s="681">
        <v>300</v>
      </c>
      <c r="E251" s="681">
        <v>50</v>
      </c>
      <c r="F251" s="732" t="s">
        <v>847</v>
      </c>
      <c r="G251" s="681">
        <v>100003103</v>
      </c>
      <c r="H251" s="681">
        <v>998731</v>
      </c>
      <c r="I251" s="690"/>
      <c r="J251" s="693">
        <v>18</v>
      </c>
      <c r="K251" s="691"/>
      <c r="L251" s="732" t="s">
        <v>894</v>
      </c>
      <c r="M251" s="681" t="s">
        <v>587</v>
      </c>
      <c r="N251" s="681">
        <v>1</v>
      </c>
      <c r="O251" s="692"/>
      <c r="P251" s="559" t="str">
        <f t="shared" si="9"/>
        <v>INCLUDED</v>
      </c>
      <c r="Q251" s="578">
        <f t="shared" si="10"/>
        <v>0</v>
      </c>
      <c r="R251" s="575">
        <f t="shared" si="11"/>
        <v>0</v>
      </c>
      <c r="AH251" s="579"/>
    </row>
    <row r="252" spans="1:34" ht="31.2">
      <c r="A252" s="560">
        <v>235</v>
      </c>
      <c r="B252" s="681">
        <v>7000009996</v>
      </c>
      <c r="C252" s="681">
        <v>4780</v>
      </c>
      <c r="D252" s="681">
        <v>300</v>
      </c>
      <c r="E252" s="681">
        <v>60</v>
      </c>
      <c r="F252" s="732" t="s">
        <v>847</v>
      </c>
      <c r="G252" s="681">
        <v>100001668</v>
      </c>
      <c r="H252" s="681">
        <v>995455</v>
      </c>
      <c r="I252" s="690"/>
      <c r="J252" s="693">
        <v>18</v>
      </c>
      <c r="K252" s="691"/>
      <c r="L252" s="732" t="s">
        <v>475</v>
      </c>
      <c r="M252" s="681" t="s">
        <v>290</v>
      </c>
      <c r="N252" s="681">
        <v>3</v>
      </c>
      <c r="O252" s="692"/>
      <c r="P252" s="559" t="str">
        <f t="shared" si="9"/>
        <v>INCLUDED</v>
      </c>
      <c r="Q252" s="578">
        <f t="shared" si="10"/>
        <v>0</v>
      </c>
      <c r="R252" s="575">
        <f t="shared" si="11"/>
        <v>0</v>
      </c>
      <c r="AH252" s="579"/>
    </row>
    <row r="253" spans="1:34" ht="31.2">
      <c r="A253" s="560">
        <v>236</v>
      </c>
      <c r="B253" s="681">
        <v>7000009996</v>
      </c>
      <c r="C253" s="681">
        <v>4790</v>
      </c>
      <c r="D253" s="681">
        <v>310</v>
      </c>
      <c r="E253" s="681">
        <v>10</v>
      </c>
      <c r="F253" s="732" t="s">
        <v>848</v>
      </c>
      <c r="G253" s="681">
        <v>100000638</v>
      </c>
      <c r="H253" s="681">
        <v>998731</v>
      </c>
      <c r="I253" s="690"/>
      <c r="J253" s="693">
        <v>18</v>
      </c>
      <c r="K253" s="691"/>
      <c r="L253" s="732" t="s">
        <v>1002</v>
      </c>
      <c r="M253" s="681" t="s">
        <v>291</v>
      </c>
      <c r="N253" s="681">
        <v>1</v>
      </c>
      <c r="O253" s="692"/>
      <c r="P253" s="559" t="str">
        <f t="shared" si="9"/>
        <v>INCLUDED</v>
      </c>
      <c r="Q253" s="578">
        <f t="shared" si="10"/>
        <v>0</v>
      </c>
      <c r="R253" s="575">
        <f t="shared" si="11"/>
        <v>0</v>
      </c>
      <c r="AH253" s="579"/>
    </row>
    <row r="254" spans="1:34" ht="31.2">
      <c r="A254" s="560">
        <v>237</v>
      </c>
      <c r="B254" s="681">
        <v>7000009996</v>
      </c>
      <c r="C254" s="681">
        <v>4790</v>
      </c>
      <c r="D254" s="681">
        <v>310</v>
      </c>
      <c r="E254" s="681">
        <v>20</v>
      </c>
      <c r="F254" s="732" t="s">
        <v>848</v>
      </c>
      <c r="G254" s="681">
        <v>100000639</v>
      </c>
      <c r="H254" s="681">
        <v>998731</v>
      </c>
      <c r="I254" s="690"/>
      <c r="J254" s="693">
        <v>18</v>
      </c>
      <c r="K254" s="691"/>
      <c r="L254" s="732" t="s">
        <v>1003</v>
      </c>
      <c r="M254" s="681" t="s">
        <v>291</v>
      </c>
      <c r="N254" s="681">
        <v>2</v>
      </c>
      <c r="O254" s="692"/>
      <c r="P254" s="559" t="str">
        <f t="shared" si="9"/>
        <v>INCLUDED</v>
      </c>
      <c r="Q254" s="578">
        <f t="shared" si="10"/>
        <v>0</v>
      </c>
      <c r="R254" s="575">
        <f t="shared" si="11"/>
        <v>0</v>
      </c>
      <c r="AH254" s="579"/>
    </row>
    <row r="255" spans="1:34" ht="31.2">
      <c r="A255" s="560">
        <v>238</v>
      </c>
      <c r="B255" s="681">
        <v>7000009996</v>
      </c>
      <c r="C255" s="681">
        <v>4790</v>
      </c>
      <c r="D255" s="681">
        <v>310</v>
      </c>
      <c r="E255" s="681">
        <v>30</v>
      </c>
      <c r="F255" s="732" t="s">
        <v>848</v>
      </c>
      <c r="G255" s="681">
        <v>100000646</v>
      </c>
      <c r="H255" s="681">
        <v>998731</v>
      </c>
      <c r="I255" s="690"/>
      <c r="J255" s="693">
        <v>18</v>
      </c>
      <c r="K255" s="691"/>
      <c r="L255" s="732" t="s">
        <v>1004</v>
      </c>
      <c r="M255" s="681" t="s">
        <v>291</v>
      </c>
      <c r="N255" s="681">
        <v>1</v>
      </c>
      <c r="O255" s="692"/>
      <c r="P255" s="559" t="str">
        <f t="shared" si="9"/>
        <v>INCLUDED</v>
      </c>
      <c r="Q255" s="578">
        <f t="shared" si="10"/>
        <v>0</v>
      </c>
      <c r="R255" s="575">
        <f t="shared" si="11"/>
        <v>0</v>
      </c>
      <c r="AH255" s="579"/>
    </row>
    <row r="256" spans="1:34">
      <c r="A256" s="560">
        <v>239</v>
      </c>
      <c r="B256" s="681">
        <v>7000009996</v>
      </c>
      <c r="C256" s="681">
        <v>4790</v>
      </c>
      <c r="D256" s="681">
        <v>310</v>
      </c>
      <c r="E256" s="681">
        <v>40</v>
      </c>
      <c r="F256" s="732" t="s">
        <v>848</v>
      </c>
      <c r="G256" s="681">
        <v>100002655</v>
      </c>
      <c r="H256" s="681">
        <v>998731</v>
      </c>
      <c r="I256" s="690"/>
      <c r="J256" s="693">
        <v>18</v>
      </c>
      <c r="K256" s="691"/>
      <c r="L256" s="732" t="s">
        <v>1005</v>
      </c>
      <c r="M256" s="681" t="s">
        <v>291</v>
      </c>
      <c r="N256" s="681">
        <v>4</v>
      </c>
      <c r="O256" s="692"/>
      <c r="P256" s="559" t="str">
        <f t="shared" si="9"/>
        <v>INCLUDED</v>
      </c>
      <c r="Q256" s="578">
        <f t="shared" si="10"/>
        <v>0</v>
      </c>
      <c r="R256" s="575">
        <f t="shared" si="11"/>
        <v>0</v>
      </c>
      <c r="AH256" s="579"/>
    </row>
    <row r="257" spans="1:34" ht="31.2">
      <c r="A257" s="560">
        <v>240</v>
      </c>
      <c r="B257" s="681">
        <v>7000009996</v>
      </c>
      <c r="C257" s="681">
        <v>4790</v>
      </c>
      <c r="D257" s="681">
        <v>310</v>
      </c>
      <c r="E257" s="681">
        <v>50</v>
      </c>
      <c r="F257" s="732" t="s">
        <v>848</v>
      </c>
      <c r="G257" s="681">
        <v>100003728</v>
      </c>
      <c r="H257" s="681">
        <v>998731</v>
      </c>
      <c r="I257" s="690"/>
      <c r="J257" s="693">
        <v>18</v>
      </c>
      <c r="K257" s="691"/>
      <c r="L257" s="732" t="s">
        <v>1006</v>
      </c>
      <c r="M257" s="681" t="s">
        <v>291</v>
      </c>
      <c r="N257" s="681">
        <v>2</v>
      </c>
      <c r="O257" s="692"/>
      <c r="P257" s="559" t="str">
        <f t="shared" si="9"/>
        <v>INCLUDED</v>
      </c>
      <c r="Q257" s="578">
        <f t="shared" si="10"/>
        <v>0</v>
      </c>
      <c r="R257" s="575">
        <f t="shared" si="11"/>
        <v>0</v>
      </c>
      <c r="AH257" s="579"/>
    </row>
    <row r="258" spans="1:34" ht="31.2">
      <c r="A258" s="560">
        <v>241</v>
      </c>
      <c r="B258" s="681">
        <v>7000009996</v>
      </c>
      <c r="C258" s="681">
        <v>4800</v>
      </c>
      <c r="D258" s="681">
        <v>320</v>
      </c>
      <c r="E258" s="681">
        <v>10</v>
      </c>
      <c r="F258" s="732" t="s">
        <v>849</v>
      </c>
      <c r="G258" s="681">
        <v>100002180</v>
      </c>
      <c r="H258" s="681">
        <v>998736</v>
      </c>
      <c r="I258" s="690"/>
      <c r="J258" s="693">
        <v>18</v>
      </c>
      <c r="K258" s="691"/>
      <c r="L258" s="732" t="s">
        <v>470</v>
      </c>
      <c r="M258" s="681" t="s">
        <v>443</v>
      </c>
      <c r="N258" s="681">
        <v>1</v>
      </c>
      <c r="O258" s="692"/>
      <c r="P258" s="559" t="str">
        <f t="shared" si="9"/>
        <v>INCLUDED</v>
      </c>
      <c r="Q258" s="578">
        <f t="shared" si="10"/>
        <v>0</v>
      </c>
      <c r="R258" s="575">
        <f t="shared" si="11"/>
        <v>0</v>
      </c>
      <c r="AH258" s="579"/>
    </row>
    <row r="259" spans="1:34" ht="31.2">
      <c r="A259" s="560">
        <v>242</v>
      </c>
      <c r="B259" s="681">
        <v>7000009996</v>
      </c>
      <c r="C259" s="681">
        <v>4800</v>
      </c>
      <c r="D259" s="681">
        <v>320</v>
      </c>
      <c r="E259" s="681">
        <v>20</v>
      </c>
      <c r="F259" s="732" t="s">
        <v>849</v>
      </c>
      <c r="G259" s="681">
        <v>100002181</v>
      </c>
      <c r="H259" s="681">
        <v>998736</v>
      </c>
      <c r="I259" s="690"/>
      <c r="J259" s="693">
        <v>18</v>
      </c>
      <c r="K259" s="691"/>
      <c r="L259" s="732" t="s">
        <v>442</v>
      </c>
      <c r="M259" s="681" t="s">
        <v>443</v>
      </c>
      <c r="N259" s="681">
        <v>1</v>
      </c>
      <c r="O259" s="692"/>
      <c r="P259" s="559" t="str">
        <f t="shared" si="9"/>
        <v>INCLUDED</v>
      </c>
      <c r="Q259" s="578">
        <f t="shared" si="10"/>
        <v>0</v>
      </c>
      <c r="R259" s="575">
        <f t="shared" si="11"/>
        <v>0</v>
      </c>
      <c r="AH259" s="579"/>
    </row>
    <row r="260" spans="1:34" ht="31.2">
      <c r="A260" s="560">
        <v>243</v>
      </c>
      <c r="B260" s="681">
        <v>7000009996</v>
      </c>
      <c r="C260" s="681">
        <v>4800</v>
      </c>
      <c r="D260" s="681">
        <v>320</v>
      </c>
      <c r="E260" s="681">
        <v>30</v>
      </c>
      <c r="F260" s="732" t="s">
        <v>849</v>
      </c>
      <c r="G260" s="681">
        <v>100002182</v>
      </c>
      <c r="H260" s="681">
        <v>998736</v>
      </c>
      <c r="I260" s="690"/>
      <c r="J260" s="693">
        <v>18</v>
      </c>
      <c r="K260" s="691"/>
      <c r="L260" s="732" t="s">
        <v>444</v>
      </c>
      <c r="M260" s="681" t="s">
        <v>443</v>
      </c>
      <c r="N260" s="681">
        <v>1</v>
      </c>
      <c r="O260" s="692"/>
      <c r="P260" s="559" t="str">
        <f t="shared" si="9"/>
        <v>INCLUDED</v>
      </c>
      <c r="Q260" s="578">
        <f t="shared" si="10"/>
        <v>0</v>
      </c>
      <c r="R260" s="575">
        <f t="shared" si="11"/>
        <v>0</v>
      </c>
      <c r="AH260" s="579"/>
    </row>
    <row r="261" spans="1:34" ht="46.8">
      <c r="A261" s="560">
        <v>244</v>
      </c>
      <c r="B261" s="681">
        <v>7000009996</v>
      </c>
      <c r="C261" s="681">
        <v>4800</v>
      </c>
      <c r="D261" s="681">
        <v>320</v>
      </c>
      <c r="E261" s="681">
        <v>40</v>
      </c>
      <c r="F261" s="732" t="s">
        <v>849</v>
      </c>
      <c r="G261" s="681">
        <v>100003538</v>
      </c>
      <c r="H261" s="681">
        <v>998736</v>
      </c>
      <c r="I261" s="690"/>
      <c r="J261" s="693">
        <v>18</v>
      </c>
      <c r="K261" s="691"/>
      <c r="L261" s="732" t="s">
        <v>1007</v>
      </c>
      <c r="M261" s="681" t="s">
        <v>291</v>
      </c>
      <c r="N261" s="681">
        <v>8</v>
      </c>
      <c r="O261" s="692"/>
      <c r="P261" s="559" t="str">
        <f t="shared" si="9"/>
        <v>INCLUDED</v>
      </c>
      <c r="Q261" s="578">
        <f t="shared" si="10"/>
        <v>0</v>
      </c>
      <c r="R261" s="575">
        <f t="shared" si="11"/>
        <v>0</v>
      </c>
      <c r="AH261" s="579"/>
    </row>
    <row r="262" spans="1:34">
      <c r="A262" s="560">
        <v>245</v>
      </c>
      <c r="B262" s="681">
        <v>7000009996</v>
      </c>
      <c r="C262" s="681">
        <v>4800</v>
      </c>
      <c r="D262" s="681">
        <v>320</v>
      </c>
      <c r="E262" s="681">
        <v>50</v>
      </c>
      <c r="F262" s="732" t="s">
        <v>849</v>
      </c>
      <c r="G262" s="681">
        <v>100003004</v>
      </c>
      <c r="H262" s="681">
        <v>998736</v>
      </c>
      <c r="I262" s="690"/>
      <c r="J262" s="693">
        <v>18</v>
      </c>
      <c r="K262" s="691"/>
      <c r="L262" s="732" t="s">
        <v>1008</v>
      </c>
      <c r="M262" s="681" t="s">
        <v>587</v>
      </c>
      <c r="N262" s="681">
        <v>3</v>
      </c>
      <c r="O262" s="692"/>
      <c r="P262" s="559" t="str">
        <f t="shared" si="9"/>
        <v>INCLUDED</v>
      </c>
      <c r="Q262" s="578">
        <f t="shared" si="10"/>
        <v>0</v>
      </c>
      <c r="R262" s="575">
        <f t="shared" si="11"/>
        <v>0</v>
      </c>
      <c r="AH262" s="579"/>
    </row>
    <row r="263" spans="1:34">
      <c r="A263" s="560">
        <v>246</v>
      </c>
      <c r="B263" s="681">
        <v>7000009996</v>
      </c>
      <c r="C263" s="681">
        <v>4800</v>
      </c>
      <c r="D263" s="681">
        <v>320</v>
      </c>
      <c r="E263" s="681">
        <v>60</v>
      </c>
      <c r="F263" s="732" t="s">
        <v>849</v>
      </c>
      <c r="G263" s="681">
        <v>100003005</v>
      </c>
      <c r="H263" s="681">
        <v>998736</v>
      </c>
      <c r="I263" s="690"/>
      <c r="J263" s="693">
        <v>18</v>
      </c>
      <c r="K263" s="691"/>
      <c r="L263" s="732" t="s">
        <v>1009</v>
      </c>
      <c r="M263" s="681" t="s">
        <v>587</v>
      </c>
      <c r="N263" s="681">
        <v>1</v>
      </c>
      <c r="O263" s="692"/>
      <c r="P263" s="559" t="str">
        <f t="shared" si="9"/>
        <v>INCLUDED</v>
      </c>
      <c r="Q263" s="578">
        <f t="shared" si="10"/>
        <v>0</v>
      </c>
      <c r="R263" s="575">
        <f t="shared" si="11"/>
        <v>0</v>
      </c>
      <c r="AH263" s="579"/>
    </row>
    <row r="264" spans="1:34" ht="46.8">
      <c r="A264" s="560">
        <v>247</v>
      </c>
      <c r="B264" s="681">
        <v>7000009996</v>
      </c>
      <c r="C264" s="681">
        <v>4810</v>
      </c>
      <c r="D264" s="681">
        <v>330</v>
      </c>
      <c r="E264" s="681">
        <v>10</v>
      </c>
      <c r="F264" s="732" t="s">
        <v>850</v>
      </c>
      <c r="G264" s="681">
        <v>100000783</v>
      </c>
      <c r="H264" s="681">
        <v>998736</v>
      </c>
      <c r="I264" s="690"/>
      <c r="J264" s="693">
        <v>18</v>
      </c>
      <c r="K264" s="691"/>
      <c r="L264" s="732" t="s">
        <v>934</v>
      </c>
      <c r="M264" s="681" t="s">
        <v>291</v>
      </c>
      <c r="N264" s="681">
        <v>1</v>
      </c>
      <c r="O264" s="692"/>
      <c r="P264" s="559" t="str">
        <f t="shared" si="9"/>
        <v>INCLUDED</v>
      </c>
      <c r="Q264" s="578">
        <f t="shared" si="10"/>
        <v>0</v>
      </c>
      <c r="R264" s="575">
        <f t="shared" si="11"/>
        <v>0</v>
      </c>
      <c r="AH264" s="579"/>
    </row>
    <row r="265" spans="1:34" ht="31.2">
      <c r="A265" s="560">
        <v>248</v>
      </c>
      <c r="B265" s="681">
        <v>7000009996</v>
      </c>
      <c r="C265" s="681">
        <v>4810</v>
      </c>
      <c r="D265" s="681">
        <v>330</v>
      </c>
      <c r="E265" s="681">
        <v>20</v>
      </c>
      <c r="F265" s="732" t="s">
        <v>850</v>
      </c>
      <c r="G265" s="681">
        <v>100000774</v>
      </c>
      <c r="H265" s="681">
        <v>998736</v>
      </c>
      <c r="I265" s="690"/>
      <c r="J265" s="693">
        <v>18</v>
      </c>
      <c r="K265" s="691"/>
      <c r="L265" s="732" t="s">
        <v>1010</v>
      </c>
      <c r="M265" s="681" t="s">
        <v>290</v>
      </c>
      <c r="N265" s="681">
        <v>3</v>
      </c>
      <c r="O265" s="692"/>
      <c r="P265" s="559" t="str">
        <f t="shared" si="9"/>
        <v>INCLUDED</v>
      </c>
      <c r="Q265" s="578">
        <f t="shared" si="10"/>
        <v>0</v>
      </c>
      <c r="R265" s="575">
        <f t="shared" si="11"/>
        <v>0</v>
      </c>
      <c r="AH265" s="579"/>
    </row>
    <row r="266" spans="1:34" ht="31.2">
      <c r="A266" s="560">
        <v>249</v>
      </c>
      <c r="B266" s="681">
        <v>7000009996</v>
      </c>
      <c r="C266" s="681">
        <v>4810</v>
      </c>
      <c r="D266" s="681">
        <v>330</v>
      </c>
      <c r="E266" s="681">
        <v>30</v>
      </c>
      <c r="F266" s="732" t="s">
        <v>850</v>
      </c>
      <c r="G266" s="681">
        <v>100002710</v>
      </c>
      <c r="H266" s="681">
        <v>998736</v>
      </c>
      <c r="I266" s="690"/>
      <c r="J266" s="693">
        <v>18</v>
      </c>
      <c r="K266" s="691"/>
      <c r="L266" s="732" t="s">
        <v>1011</v>
      </c>
      <c r="M266" s="681" t="s">
        <v>290</v>
      </c>
      <c r="N266" s="681">
        <v>1</v>
      </c>
      <c r="O266" s="692"/>
      <c r="P266" s="559" t="str">
        <f t="shared" si="9"/>
        <v>INCLUDED</v>
      </c>
      <c r="Q266" s="578">
        <f t="shared" si="10"/>
        <v>0</v>
      </c>
      <c r="R266" s="575">
        <f t="shared" si="11"/>
        <v>0</v>
      </c>
      <c r="AH266" s="579"/>
    </row>
    <row r="267" spans="1:34" ht="31.2">
      <c r="A267" s="560">
        <v>250</v>
      </c>
      <c r="B267" s="681">
        <v>7000009996</v>
      </c>
      <c r="C267" s="681">
        <v>4810</v>
      </c>
      <c r="D267" s="681">
        <v>330</v>
      </c>
      <c r="E267" s="681">
        <v>40</v>
      </c>
      <c r="F267" s="732" t="s">
        <v>850</v>
      </c>
      <c r="G267" s="681">
        <v>100002774</v>
      </c>
      <c r="H267" s="681">
        <v>998736</v>
      </c>
      <c r="I267" s="690"/>
      <c r="J267" s="693">
        <v>18</v>
      </c>
      <c r="K267" s="691"/>
      <c r="L267" s="732" t="s">
        <v>1012</v>
      </c>
      <c r="M267" s="681" t="s">
        <v>290</v>
      </c>
      <c r="N267" s="681">
        <v>1</v>
      </c>
      <c r="O267" s="692"/>
      <c r="P267" s="559" t="str">
        <f t="shared" si="9"/>
        <v>INCLUDED</v>
      </c>
      <c r="Q267" s="578">
        <f t="shared" si="10"/>
        <v>0</v>
      </c>
      <c r="R267" s="575">
        <f t="shared" si="11"/>
        <v>0</v>
      </c>
      <c r="AH267" s="579"/>
    </row>
    <row r="268" spans="1:34" ht="31.2">
      <c r="A268" s="560">
        <v>251</v>
      </c>
      <c r="B268" s="681">
        <v>7000009996</v>
      </c>
      <c r="C268" s="681">
        <v>4810</v>
      </c>
      <c r="D268" s="681">
        <v>330</v>
      </c>
      <c r="E268" s="681">
        <v>50</v>
      </c>
      <c r="F268" s="732" t="s">
        <v>850</v>
      </c>
      <c r="G268" s="681">
        <v>100002775</v>
      </c>
      <c r="H268" s="681">
        <v>998736</v>
      </c>
      <c r="I268" s="690"/>
      <c r="J268" s="693">
        <v>18</v>
      </c>
      <c r="K268" s="691"/>
      <c r="L268" s="732" t="s">
        <v>1013</v>
      </c>
      <c r="M268" s="681" t="s">
        <v>290</v>
      </c>
      <c r="N268" s="681">
        <v>8</v>
      </c>
      <c r="O268" s="692"/>
      <c r="P268" s="559" t="str">
        <f t="shared" si="9"/>
        <v>INCLUDED</v>
      </c>
      <c r="Q268" s="578">
        <f t="shared" si="10"/>
        <v>0</v>
      </c>
      <c r="R268" s="575">
        <f t="shared" si="11"/>
        <v>0</v>
      </c>
      <c r="AH268" s="579"/>
    </row>
    <row r="269" spans="1:34" ht="31.2">
      <c r="A269" s="560">
        <v>252</v>
      </c>
      <c r="B269" s="681">
        <v>7000009996</v>
      </c>
      <c r="C269" s="681">
        <v>4960</v>
      </c>
      <c r="D269" s="681">
        <v>450</v>
      </c>
      <c r="E269" s="681">
        <v>10</v>
      </c>
      <c r="F269" s="732" t="s">
        <v>851</v>
      </c>
      <c r="G269" s="681">
        <v>100001324</v>
      </c>
      <c r="H269" s="681">
        <v>995433</v>
      </c>
      <c r="I269" s="690"/>
      <c r="J269" s="693">
        <v>18</v>
      </c>
      <c r="K269" s="691"/>
      <c r="L269" s="732" t="s">
        <v>476</v>
      </c>
      <c r="M269" s="681" t="s">
        <v>448</v>
      </c>
      <c r="N269" s="681">
        <v>5141</v>
      </c>
      <c r="O269" s="692"/>
      <c r="P269" s="559" t="str">
        <f t="shared" si="9"/>
        <v>INCLUDED</v>
      </c>
      <c r="Q269" s="578">
        <f t="shared" si="10"/>
        <v>0</v>
      </c>
      <c r="R269" s="575">
        <f t="shared" si="11"/>
        <v>0</v>
      </c>
      <c r="AH269" s="579"/>
    </row>
    <row r="270" spans="1:34">
      <c r="A270" s="560">
        <v>253</v>
      </c>
      <c r="B270" s="681">
        <v>7000009996</v>
      </c>
      <c r="C270" s="681">
        <v>4960</v>
      </c>
      <c r="D270" s="681">
        <v>450</v>
      </c>
      <c r="E270" s="681">
        <v>20</v>
      </c>
      <c r="F270" s="732" t="s">
        <v>851</v>
      </c>
      <c r="G270" s="681">
        <v>100001325</v>
      </c>
      <c r="H270" s="681">
        <v>995454</v>
      </c>
      <c r="I270" s="690"/>
      <c r="J270" s="693">
        <v>18</v>
      </c>
      <c r="K270" s="691"/>
      <c r="L270" s="732" t="s">
        <v>449</v>
      </c>
      <c r="M270" s="681" t="s">
        <v>448</v>
      </c>
      <c r="N270" s="681">
        <v>484</v>
      </c>
      <c r="O270" s="692"/>
      <c r="P270" s="559" t="str">
        <f t="shared" si="9"/>
        <v>INCLUDED</v>
      </c>
      <c r="Q270" s="578">
        <f t="shared" si="10"/>
        <v>0</v>
      </c>
      <c r="R270" s="575">
        <f t="shared" si="11"/>
        <v>0</v>
      </c>
      <c r="AH270" s="579"/>
    </row>
    <row r="271" spans="1:34">
      <c r="A271" s="560">
        <v>254</v>
      </c>
      <c r="B271" s="681">
        <v>7000009996</v>
      </c>
      <c r="C271" s="681">
        <v>4960</v>
      </c>
      <c r="D271" s="681">
        <v>450</v>
      </c>
      <c r="E271" s="681">
        <v>30</v>
      </c>
      <c r="F271" s="732" t="s">
        <v>851</v>
      </c>
      <c r="G271" s="681">
        <v>100001326</v>
      </c>
      <c r="H271" s="681">
        <v>995454</v>
      </c>
      <c r="I271" s="690"/>
      <c r="J271" s="693">
        <v>18</v>
      </c>
      <c r="K271" s="691"/>
      <c r="L271" s="732" t="s">
        <v>465</v>
      </c>
      <c r="M271" s="681" t="s">
        <v>448</v>
      </c>
      <c r="N271" s="681">
        <v>186</v>
      </c>
      <c r="O271" s="692"/>
      <c r="P271" s="559" t="str">
        <f t="shared" si="9"/>
        <v>INCLUDED</v>
      </c>
      <c r="Q271" s="578">
        <f t="shared" si="10"/>
        <v>0</v>
      </c>
      <c r="R271" s="575">
        <f t="shared" si="11"/>
        <v>0</v>
      </c>
      <c r="AH271" s="579"/>
    </row>
    <row r="272" spans="1:34" ht="46.8">
      <c r="A272" s="560">
        <v>255</v>
      </c>
      <c r="B272" s="681">
        <v>7000009996</v>
      </c>
      <c r="C272" s="681">
        <v>4960</v>
      </c>
      <c r="D272" s="681">
        <v>450</v>
      </c>
      <c r="E272" s="681">
        <v>40</v>
      </c>
      <c r="F272" s="732" t="s">
        <v>851</v>
      </c>
      <c r="G272" s="681">
        <v>100001754</v>
      </c>
      <c r="H272" s="681">
        <v>995454</v>
      </c>
      <c r="I272" s="690"/>
      <c r="J272" s="693">
        <v>18</v>
      </c>
      <c r="K272" s="691"/>
      <c r="L272" s="732" t="s">
        <v>480</v>
      </c>
      <c r="M272" s="681" t="s">
        <v>448</v>
      </c>
      <c r="N272" s="681">
        <v>2057</v>
      </c>
      <c r="O272" s="692"/>
      <c r="P272" s="559" t="str">
        <f t="shared" si="9"/>
        <v>INCLUDED</v>
      </c>
      <c r="Q272" s="578">
        <f t="shared" si="10"/>
        <v>0</v>
      </c>
      <c r="R272" s="575">
        <f t="shared" si="11"/>
        <v>0</v>
      </c>
      <c r="AH272" s="579"/>
    </row>
    <row r="273" spans="1:34" ht="31.2">
      <c r="A273" s="560">
        <v>256</v>
      </c>
      <c r="B273" s="681">
        <v>7000009996</v>
      </c>
      <c r="C273" s="681">
        <v>4960</v>
      </c>
      <c r="D273" s="681">
        <v>450</v>
      </c>
      <c r="E273" s="681">
        <v>50</v>
      </c>
      <c r="F273" s="732" t="s">
        <v>851</v>
      </c>
      <c r="G273" s="681">
        <v>100001328</v>
      </c>
      <c r="H273" s="681">
        <v>995454</v>
      </c>
      <c r="I273" s="690"/>
      <c r="J273" s="693">
        <v>18</v>
      </c>
      <c r="K273" s="691"/>
      <c r="L273" s="732" t="s">
        <v>450</v>
      </c>
      <c r="M273" s="681" t="s">
        <v>448</v>
      </c>
      <c r="N273" s="681">
        <v>396</v>
      </c>
      <c r="O273" s="692"/>
      <c r="P273" s="559" t="str">
        <f t="shared" si="9"/>
        <v>INCLUDED</v>
      </c>
      <c r="Q273" s="578">
        <f t="shared" si="10"/>
        <v>0</v>
      </c>
      <c r="R273" s="575">
        <f t="shared" si="11"/>
        <v>0</v>
      </c>
      <c r="AH273" s="579"/>
    </row>
    <row r="274" spans="1:34">
      <c r="A274" s="560">
        <v>257</v>
      </c>
      <c r="B274" s="681">
        <v>7000009996</v>
      </c>
      <c r="C274" s="681">
        <v>4960</v>
      </c>
      <c r="D274" s="681">
        <v>450</v>
      </c>
      <c r="E274" s="681">
        <v>60</v>
      </c>
      <c r="F274" s="732" t="s">
        <v>851</v>
      </c>
      <c r="G274" s="681">
        <v>100001329</v>
      </c>
      <c r="H274" s="681">
        <v>995454</v>
      </c>
      <c r="I274" s="690"/>
      <c r="J274" s="693">
        <v>18</v>
      </c>
      <c r="K274" s="691"/>
      <c r="L274" s="732" t="s">
        <v>451</v>
      </c>
      <c r="M274" s="681" t="s">
        <v>452</v>
      </c>
      <c r="N274" s="681">
        <v>209</v>
      </c>
      <c r="O274" s="692"/>
      <c r="P274" s="559" t="str">
        <f t="shared" ref="P274:P337" si="12">IF(O274="","INCLUDED",O274*N274)</f>
        <v>INCLUDED</v>
      </c>
      <c r="Q274" s="578">
        <f t="shared" ref="Q274:Q337" si="13">IF(O274="",0,IF(K274="",O274*J274/100,K274*O274))</f>
        <v>0</v>
      </c>
      <c r="R274" s="575">
        <f t="shared" ref="R274:R337" si="14">Q274*N274</f>
        <v>0</v>
      </c>
      <c r="AH274" s="579"/>
    </row>
    <row r="275" spans="1:34">
      <c r="A275" s="560">
        <v>258</v>
      </c>
      <c r="B275" s="681">
        <v>7000009996</v>
      </c>
      <c r="C275" s="681">
        <v>4960</v>
      </c>
      <c r="D275" s="681">
        <v>450</v>
      </c>
      <c r="E275" s="681">
        <v>70</v>
      </c>
      <c r="F275" s="732" t="s">
        <v>851</v>
      </c>
      <c r="G275" s="681">
        <v>100001330</v>
      </c>
      <c r="H275" s="681">
        <v>995428</v>
      </c>
      <c r="I275" s="690"/>
      <c r="J275" s="693">
        <v>18</v>
      </c>
      <c r="K275" s="691"/>
      <c r="L275" s="732" t="s">
        <v>937</v>
      </c>
      <c r="M275" s="681" t="s">
        <v>448</v>
      </c>
      <c r="N275" s="681">
        <v>10</v>
      </c>
      <c r="O275" s="692"/>
      <c r="P275" s="559" t="str">
        <f t="shared" si="12"/>
        <v>INCLUDED</v>
      </c>
      <c r="Q275" s="578">
        <f t="shared" si="13"/>
        <v>0</v>
      </c>
      <c r="R275" s="575">
        <f t="shared" si="14"/>
        <v>0</v>
      </c>
      <c r="AH275" s="579"/>
    </row>
    <row r="276" spans="1:34" ht="46.8">
      <c r="A276" s="560">
        <v>259</v>
      </c>
      <c r="B276" s="681">
        <v>7000009996</v>
      </c>
      <c r="C276" s="681">
        <v>4960</v>
      </c>
      <c r="D276" s="681">
        <v>450</v>
      </c>
      <c r="E276" s="681">
        <v>80</v>
      </c>
      <c r="F276" s="732" t="s">
        <v>851</v>
      </c>
      <c r="G276" s="681">
        <v>100001331</v>
      </c>
      <c r="H276" s="681">
        <v>995455</v>
      </c>
      <c r="I276" s="690"/>
      <c r="J276" s="693">
        <v>18</v>
      </c>
      <c r="K276" s="691"/>
      <c r="L276" s="732" t="s">
        <v>453</v>
      </c>
      <c r="M276" s="681" t="s">
        <v>452</v>
      </c>
      <c r="N276" s="681">
        <v>8</v>
      </c>
      <c r="O276" s="692"/>
      <c r="P276" s="559" t="str">
        <f t="shared" si="12"/>
        <v>INCLUDED</v>
      </c>
      <c r="Q276" s="578">
        <f t="shared" si="13"/>
        <v>0</v>
      </c>
      <c r="R276" s="575">
        <f t="shared" si="14"/>
        <v>0</v>
      </c>
      <c r="AH276" s="579"/>
    </row>
    <row r="277" spans="1:34" ht="78">
      <c r="A277" s="560">
        <v>260</v>
      </c>
      <c r="B277" s="681">
        <v>7000009996</v>
      </c>
      <c r="C277" s="681">
        <v>4960</v>
      </c>
      <c r="D277" s="681">
        <v>450</v>
      </c>
      <c r="E277" s="681">
        <v>90</v>
      </c>
      <c r="F277" s="732" t="s">
        <v>851</v>
      </c>
      <c r="G277" s="681">
        <v>100001683</v>
      </c>
      <c r="H277" s="681">
        <v>995414</v>
      </c>
      <c r="I277" s="690"/>
      <c r="J277" s="693">
        <v>18</v>
      </c>
      <c r="K277" s="691"/>
      <c r="L277" s="732" t="s">
        <v>938</v>
      </c>
      <c r="M277" s="681" t="s">
        <v>454</v>
      </c>
      <c r="N277" s="681">
        <v>622</v>
      </c>
      <c r="O277" s="692"/>
      <c r="P277" s="559" t="str">
        <f t="shared" si="12"/>
        <v>INCLUDED</v>
      </c>
      <c r="Q277" s="578">
        <f t="shared" si="13"/>
        <v>0</v>
      </c>
      <c r="R277" s="575">
        <f t="shared" si="14"/>
        <v>0</v>
      </c>
      <c r="AH277" s="579"/>
    </row>
    <row r="278" spans="1:34" ht="62.4">
      <c r="A278" s="560">
        <v>261</v>
      </c>
      <c r="B278" s="681">
        <v>7000009996</v>
      </c>
      <c r="C278" s="681">
        <v>4960</v>
      </c>
      <c r="D278" s="681">
        <v>450</v>
      </c>
      <c r="E278" s="681">
        <v>100</v>
      </c>
      <c r="F278" s="732" t="s">
        <v>851</v>
      </c>
      <c r="G278" s="681">
        <v>100001682</v>
      </c>
      <c r="H278" s="681">
        <v>995416</v>
      </c>
      <c r="I278" s="690"/>
      <c r="J278" s="693">
        <v>18</v>
      </c>
      <c r="K278" s="691"/>
      <c r="L278" s="732" t="s">
        <v>939</v>
      </c>
      <c r="M278" s="681" t="s">
        <v>454</v>
      </c>
      <c r="N278" s="681">
        <v>25</v>
      </c>
      <c r="O278" s="692"/>
      <c r="P278" s="559" t="str">
        <f t="shared" si="12"/>
        <v>INCLUDED</v>
      </c>
      <c r="Q278" s="578">
        <f t="shared" si="13"/>
        <v>0</v>
      </c>
      <c r="R278" s="575">
        <f t="shared" si="14"/>
        <v>0</v>
      </c>
      <c r="AH278" s="579"/>
    </row>
    <row r="279" spans="1:34" ht="62.4">
      <c r="A279" s="560">
        <v>262</v>
      </c>
      <c r="B279" s="681">
        <v>7000009996</v>
      </c>
      <c r="C279" s="681">
        <v>4960</v>
      </c>
      <c r="D279" s="681">
        <v>450</v>
      </c>
      <c r="E279" s="681">
        <v>110</v>
      </c>
      <c r="F279" s="732" t="s">
        <v>851</v>
      </c>
      <c r="G279" s="681">
        <v>100001700</v>
      </c>
      <c r="H279" s="681">
        <v>995454</v>
      </c>
      <c r="I279" s="690"/>
      <c r="J279" s="693">
        <v>18</v>
      </c>
      <c r="K279" s="691"/>
      <c r="L279" s="732" t="s">
        <v>940</v>
      </c>
      <c r="M279" s="681" t="s">
        <v>290</v>
      </c>
      <c r="N279" s="681">
        <v>1</v>
      </c>
      <c r="O279" s="692"/>
      <c r="P279" s="559" t="str">
        <f t="shared" si="12"/>
        <v>INCLUDED</v>
      </c>
      <c r="Q279" s="578">
        <f t="shared" si="13"/>
        <v>0</v>
      </c>
      <c r="R279" s="575">
        <f t="shared" si="14"/>
        <v>0</v>
      </c>
      <c r="AH279" s="579"/>
    </row>
    <row r="280" spans="1:34" ht="31.2">
      <c r="A280" s="560">
        <v>263</v>
      </c>
      <c r="B280" s="681">
        <v>7000009996</v>
      </c>
      <c r="C280" s="681">
        <v>4960</v>
      </c>
      <c r="D280" s="681">
        <v>450</v>
      </c>
      <c r="E280" s="681">
        <v>130</v>
      </c>
      <c r="F280" s="732" t="s">
        <v>851</v>
      </c>
      <c r="G280" s="681">
        <v>100002755</v>
      </c>
      <c r="H280" s="681">
        <v>995428</v>
      </c>
      <c r="I280" s="690"/>
      <c r="J280" s="693">
        <v>18</v>
      </c>
      <c r="K280" s="691"/>
      <c r="L280" s="732" t="s">
        <v>941</v>
      </c>
      <c r="M280" s="681" t="s">
        <v>454</v>
      </c>
      <c r="N280" s="681">
        <v>3080</v>
      </c>
      <c r="O280" s="692"/>
      <c r="P280" s="559" t="str">
        <f t="shared" si="12"/>
        <v>INCLUDED</v>
      </c>
      <c r="Q280" s="578">
        <f t="shared" si="13"/>
        <v>0</v>
      </c>
      <c r="R280" s="575">
        <f t="shared" si="14"/>
        <v>0</v>
      </c>
      <c r="AH280" s="579"/>
    </row>
    <row r="281" spans="1:34" ht="62.4">
      <c r="A281" s="560">
        <v>264</v>
      </c>
      <c r="B281" s="681">
        <v>7000009996</v>
      </c>
      <c r="C281" s="681">
        <v>4960</v>
      </c>
      <c r="D281" s="681">
        <v>450</v>
      </c>
      <c r="E281" s="681">
        <v>140</v>
      </c>
      <c r="F281" s="732" t="s">
        <v>851</v>
      </c>
      <c r="G281" s="681">
        <v>100004507</v>
      </c>
      <c r="H281" s="681">
        <v>995421</v>
      </c>
      <c r="I281" s="690"/>
      <c r="J281" s="693">
        <v>18</v>
      </c>
      <c r="K281" s="691"/>
      <c r="L281" s="732" t="s">
        <v>466</v>
      </c>
      <c r="M281" s="681" t="s">
        <v>454</v>
      </c>
      <c r="N281" s="681">
        <v>375</v>
      </c>
      <c r="O281" s="692"/>
      <c r="P281" s="559" t="str">
        <f t="shared" si="12"/>
        <v>INCLUDED</v>
      </c>
      <c r="Q281" s="578">
        <f t="shared" si="13"/>
        <v>0</v>
      </c>
      <c r="R281" s="575">
        <f t="shared" si="14"/>
        <v>0</v>
      </c>
      <c r="AH281" s="579"/>
    </row>
    <row r="282" spans="1:34">
      <c r="A282" s="560">
        <v>265</v>
      </c>
      <c r="B282" s="681">
        <v>7000009996</v>
      </c>
      <c r="C282" s="681">
        <v>4960</v>
      </c>
      <c r="D282" s="681">
        <v>450</v>
      </c>
      <c r="E282" s="681">
        <v>150</v>
      </c>
      <c r="F282" s="732" t="s">
        <v>851</v>
      </c>
      <c r="G282" s="681">
        <v>100001391</v>
      </c>
      <c r="H282" s="681">
        <v>995477</v>
      </c>
      <c r="I282" s="690"/>
      <c r="J282" s="693">
        <v>18</v>
      </c>
      <c r="K282" s="691"/>
      <c r="L282" s="732" t="s">
        <v>477</v>
      </c>
      <c r="M282" s="681" t="s">
        <v>461</v>
      </c>
      <c r="N282" s="681">
        <v>60</v>
      </c>
      <c r="O282" s="692"/>
      <c r="P282" s="559" t="str">
        <f t="shared" si="12"/>
        <v>INCLUDED</v>
      </c>
      <c r="Q282" s="578">
        <f t="shared" si="13"/>
        <v>0</v>
      </c>
      <c r="R282" s="575">
        <f t="shared" si="14"/>
        <v>0</v>
      </c>
      <c r="AH282" s="579"/>
    </row>
    <row r="283" spans="1:34">
      <c r="A283" s="560">
        <v>266</v>
      </c>
      <c r="B283" s="681">
        <v>7000009996</v>
      </c>
      <c r="C283" s="681">
        <v>4960</v>
      </c>
      <c r="D283" s="681">
        <v>450</v>
      </c>
      <c r="E283" s="681">
        <v>160</v>
      </c>
      <c r="F283" s="732" t="s">
        <v>851</v>
      </c>
      <c r="G283" s="681">
        <v>100001392</v>
      </c>
      <c r="H283" s="681">
        <v>995455</v>
      </c>
      <c r="I283" s="690"/>
      <c r="J283" s="693">
        <v>18</v>
      </c>
      <c r="K283" s="691"/>
      <c r="L283" s="732" t="s">
        <v>942</v>
      </c>
      <c r="M283" s="681" t="s">
        <v>290</v>
      </c>
      <c r="N283" s="681">
        <v>2</v>
      </c>
      <c r="O283" s="692"/>
      <c r="P283" s="559" t="str">
        <f t="shared" si="12"/>
        <v>INCLUDED</v>
      </c>
      <c r="Q283" s="578">
        <f t="shared" si="13"/>
        <v>0</v>
      </c>
      <c r="R283" s="575">
        <f t="shared" si="14"/>
        <v>0</v>
      </c>
      <c r="AH283" s="579"/>
    </row>
    <row r="284" spans="1:34" ht="31.2">
      <c r="A284" s="560">
        <v>267</v>
      </c>
      <c r="B284" s="681">
        <v>7000009996</v>
      </c>
      <c r="C284" s="681">
        <v>4960</v>
      </c>
      <c r="D284" s="681">
        <v>450</v>
      </c>
      <c r="E284" s="681">
        <v>170</v>
      </c>
      <c r="F284" s="732" t="s">
        <v>851</v>
      </c>
      <c r="G284" s="681">
        <v>100001405</v>
      </c>
      <c r="H284" s="681">
        <v>995462</v>
      </c>
      <c r="I284" s="690"/>
      <c r="J284" s="693">
        <v>18</v>
      </c>
      <c r="K284" s="691"/>
      <c r="L284" s="732" t="s">
        <v>943</v>
      </c>
      <c r="M284" s="681" t="s">
        <v>461</v>
      </c>
      <c r="N284" s="681">
        <v>50</v>
      </c>
      <c r="O284" s="692"/>
      <c r="P284" s="559" t="str">
        <f t="shared" si="12"/>
        <v>INCLUDED</v>
      </c>
      <c r="Q284" s="578">
        <f t="shared" si="13"/>
        <v>0</v>
      </c>
      <c r="R284" s="575">
        <f t="shared" si="14"/>
        <v>0</v>
      </c>
      <c r="AH284" s="579"/>
    </row>
    <row r="285" spans="1:34" ht="31.2">
      <c r="A285" s="560">
        <v>268</v>
      </c>
      <c r="B285" s="681">
        <v>7000009996</v>
      </c>
      <c r="C285" s="681">
        <v>4960</v>
      </c>
      <c r="D285" s="681">
        <v>450</v>
      </c>
      <c r="E285" s="681">
        <v>180</v>
      </c>
      <c r="F285" s="732" t="s">
        <v>851</v>
      </c>
      <c r="G285" s="681">
        <v>100001406</v>
      </c>
      <c r="H285" s="681">
        <v>995462</v>
      </c>
      <c r="I285" s="690"/>
      <c r="J285" s="693">
        <v>18</v>
      </c>
      <c r="K285" s="691"/>
      <c r="L285" s="732" t="s">
        <v>944</v>
      </c>
      <c r="M285" s="681" t="s">
        <v>461</v>
      </c>
      <c r="N285" s="681">
        <v>20</v>
      </c>
      <c r="O285" s="692"/>
      <c r="P285" s="559" t="str">
        <f t="shared" si="12"/>
        <v>INCLUDED</v>
      </c>
      <c r="Q285" s="578">
        <f t="shared" si="13"/>
        <v>0</v>
      </c>
      <c r="R285" s="575">
        <f t="shared" si="14"/>
        <v>0</v>
      </c>
      <c r="AH285" s="579"/>
    </row>
    <row r="286" spans="1:34" ht="31.2">
      <c r="A286" s="560">
        <v>269</v>
      </c>
      <c r="B286" s="681">
        <v>7000009996</v>
      </c>
      <c r="C286" s="681">
        <v>4960</v>
      </c>
      <c r="D286" s="681">
        <v>450</v>
      </c>
      <c r="E286" s="681">
        <v>190</v>
      </c>
      <c r="F286" s="732" t="s">
        <v>851</v>
      </c>
      <c r="G286" s="681">
        <v>100001407</v>
      </c>
      <c r="H286" s="681">
        <v>995462</v>
      </c>
      <c r="I286" s="690"/>
      <c r="J286" s="693">
        <v>18</v>
      </c>
      <c r="K286" s="691"/>
      <c r="L286" s="732" t="s">
        <v>945</v>
      </c>
      <c r="M286" s="681" t="s">
        <v>461</v>
      </c>
      <c r="N286" s="681">
        <v>15</v>
      </c>
      <c r="O286" s="692"/>
      <c r="P286" s="559" t="str">
        <f t="shared" si="12"/>
        <v>INCLUDED</v>
      </c>
      <c r="Q286" s="578">
        <f t="shared" si="13"/>
        <v>0</v>
      </c>
      <c r="R286" s="575">
        <f t="shared" si="14"/>
        <v>0</v>
      </c>
      <c r="AH286" s="579"/>
    </row>
    <row r="287" spans="1:34" ht="31.2">
      <c r="A287" s="560">
        <v>270</v>
      </c>
      <c r="B287" s="681">
        <v>7000009996</v>
      </c>
      <c r="C287" s="681">
        <v>4960</v>
      </c>
      <c r="D287" s="681">
        <v>450</v>
      </c>
      <c r="E287" s="681">
        <v>200</v>
      </c>
      <c r="F287" s="732" t="s">
        <v>851</v>
      </c>
      <c r="G287" s="681">
        <v>100001408</v>
      </c>
      <c r="H287" s="681">
        <v>995462</v>
      </c>
      <c r="I287" s="690"/>
      <c r="J287" s="693">
        <v>18</v>
      </c>
      <c r="K287" s="691"/>
      <c r="L287" s="732" t="s">
        <v>946</v>
      </c>
      <c r="M287" s="681" t="s">
        <v>461</v>
      </c>
      <c r="N287" s="681">
        <v>10</v>
      </c>
      <c r="O287" s="692"/>
      <c r="P287" s="559" t="str">
        <f t="shared" si="12"/>
        <v>INCLUDED</v>
      </c>
      <c r="Q287" s="578">
        <f t="shared" si="13"/>
        <v>0</v>
      </c>
      <c r="R287" s="575">
        <f t="shared" si="14"/>
        <v>0</v>
      </c>
      <c r="AH287" s="579"/>
    </row>
    <row r="288" spans="1:34">
      <c r="A288" s="560">
        <v>271</v>
      </c>
      <c r="B288" s="681">
        <v>7000009996</v>
      </c>
      <c r="C288" s="681">
        <v>4960</v>
      </c>
      <c r="D288" s="681">
        <v>450</v>
      </c>
      <c r="E288" s="681">
        <v>210</v>
      </c>
      <c r="F288" s="732" t="s">
        <v>851</v>
      </c>
      <c r="G288" s="681">
        <v>100001410</v>
      </c>
      <c r="H288" s="681">
        <v>995462</v>
      </c>
      <c r="I288" s="690"/>
      <c r="J288" s="693">
        <v>18</v>
      </c>
      <c r="K288" s="691"/>
      <c r="L288" s="732" t="s">
        <v>947</v>
      </c>
      <c r="M288" s="681" t="s">
        <v>290</v>
      </c>
      <c r="N288" s="681">
        <v>2</v>
      </c>
      <c r="O288" s="692"/>
      <c r="P288" s="559" t="str">
        <f t="shared" si="12"/>
        <v>INCLUDED</v>
      </c>
      <c r="Q288" s="578">
        <f t="shared" si="13"/>
        <v>0</v>
      </c>
      <c r="R288" s="575">
        <f t="shared" si="14"/>
        <v>0</v>
      </c>
      <c r="AH288" s="579"/>
    </row>
    <row r="289" spans="1:34">
      <c r="A289" s="560">
        <v>272</v>
      </c>
      <c r="B289" s="681">
        <v>7000009996</v>
      </c>
      <c r="C289" s="681">
        <v>4960</v>
      </c>
      <c r="D289" s="681">
        <v>450</v>
      </c>
      <c r="E289" s="681">
        <v>220</v>
      </c>
      <c r="F289" s="732" t="s">
        <v>851</v>
      </c>
      <c r="G289" s="681">
        <v>100001411</v>
      </c>
      <c r="H289" s="681">
        <v>995462</v>
      </c>
      <c r="I289" s="690"/>
      <c r="J289" s="693">
        <v>18</v>
      </c>
      <c r="K289" s="691"/>
      <c r="L289" s="732" t="s">
        <v>948</v>
      </c>
      <c r="M289" s="681" t="s">
        <v>290</v>
      </c>
      <c r="N289" s="681">
        <v>2</v>
      </c>
      <c r="O289" s="692"/>
      <c r="P289" s="559" t="str">
        <f t="shared" si="12"/>
        <v>INCLUDED</v>
      </c>
      <c r="Q289" s="578">
        <f t="shared" si="13"/>
        <v>0</v>
      </c>
      <c r="R289" s="575">
        <f t="shared" si="14"/>
        <v>0</v>
      </c>
      <c r="AH289" s="579"/>
    </row>
    <row r="290" spans="1:34" ht="31.2">
      <c r="A290" s="560">
        <v>273</v>
      </c>
      <c r="B290" s="681">
        <v>7000009996</v>
      </c>
      <c r="C290" s="681">
        <v>4960</v>
      </c>
      <c r="D290" s="681">
        <v>450</v>
      </c>
      <c r="E290" s="681">
        <v>230</v>
      </c>
      <c r="F290" s="732" t="s">
        <v>851</v>
      </c>
      <c r="G290" s="681">
        <v>100001412</v>
      </c>
      <c r="H290" s="681">
        <v>995462</v>
      </c>
      <c r="I290" s="690"/>
      <c r="J290" s="693">
        <v>18</v>
      </c>
      <c r="K290" s="691"/>
      <c r="L290" s="732" t="s">
        <v>478</v>
      </c>
      <c r="M290" s="681" t="s">
        <v>461</v>
      </c>
      <c r="N290" s="681">
        <v>150</v>
      </c>
      <c r="O290" s="692"/>
      <c r="P290" s="559" t="str">
        <f t="shared" si="12"/>
        <v>INCLUDED</v>
      </c>
      <c r="Q290" s="578">
        <f t="shared" si="13"/>
        <v>0</v>
      </c>
      <c r="R290" s="575">
        <f t="shared" si="14"/>
        <v>0</v>
      </c>
      <c r="AH290" s="579"/>
    </row>
    <row r="291" spans="1:34" ht="31.2">
      <c r="A291" s="560">
        <v>274</v>
      </c>
      <c r="B291" s="681">
        <v>7000009996</v>
      </c>
      <c r="C291" s="681">
        <v>4960</v>
      </c>
      <c r="D291" s="681">
        <v>450</v>
      </c>
      <c r="E291" s="681">
        <v>240</v>
      </c>
      <c r="F291" s="732" t="s">
        <v>851</v>
      </c>
      <c r="G291" s="681">
        <v>100001413</v>
      </c>
      <c r="H291" s="681">
        <v>995462</v>
      </c>
      <c r="I291" s="690"/>
      <c r="J291" s="693">
        <v>18</v>
      </c>
      <c r="K291" s="691"/>
      <c r="L291" s="732" t="s">
        <v>479</v>
      </c>
      <c r="M291" s="681" t="s">
        <v>461</v>
      </c>
      <c r="N291" s="681">
        <v>75</v>
      </c>
      <c r="O291" s="692"/>
      <c r="P291" s="559" t="str">
        <f t="shared" si="12"/>
        <v>INCLUDED</v>
      </c>
      <c r="Q291" s="578">
        <f t="shared" si="13"/>
        <v>0</v>
      </c>
      <c r="R291" s="575">
        <f t="shared" si="14"/>
        <v>0</v>
      </c>
      <c r="AH291" s="579"/>
    </row>
    <row r="292" spans="1:34" ht="31.2">
      <c r="A292" s="560">
        <v>275</v>
      </c>
      <c r="B292" s="681">
        <v>7000009996</v>
      </c>
      <c r="C292" s="681">
        <v>4960</v>
      </c>
      <c r="D292" s="681">
        <v>450</v>
      </c>
      <c r="E292" s="681">
        <v>250</v>
      </c>
      <c r="F292" s="732" t="s">
        <v>851</v>
      </c>
      <c r="G292" s="681">
        <v>100001414</v>
      </c>
      <c r="H292" s="681">
        <v>995462</v>
      </c>
      <c r="I292" s="690"/>
      <c r="J292" s="693">
        <v>18</v>
      </c>
      <c r="K292" s="691"/>
      <c r="L292" s="732" t="s">
        <v>949</v>
      </c>
      <c r="M292" s="681" t="s">
        <v>461</v>
      </c>
      <c r="N292" s="681">
        <v>45</v>
      </c>
      <c r="O292" s="692"/>
      <c r="P292" s="559" t="str">
        <f t="shared" si="12"/>
        <v>INCLUDED</v>
      </c>
      <c r="Q292" s="578">
        <f t="shared" si="13"/>
        <v>0</v>
      </c>
      <c r="R292" s="575">
        <f t="shared" si="14"/>
        <v>0</v>
      </c>
      <c r="AH292" s="579"/>
    </row>
    <row r="293" spans="1:34" ht="31.2">
      <c r="A293" s="560">
        <v>276</v>
      </c>
      <c r="B293" s="681">
        <v>7000009996</v>
      </c>
      <c r="C293" s="681">
        <v>4960</v>
      </c>
      <c r="D293" s="681">
        <v>450</v>
      </c>
      <c r="E293" s="681">
        <v>260</v>
      </c>
      <c r="F293" s="732" t="s">
        <v>851</v>
      </c>
      <c r="G293" s="681">
        <v>100001415</v>
      </c>
      <c r="H293" s="681">
        <v>995462</v>
      </c>
      <c r="I293" s="690"/>
      <c r="J293" s="693">
        <v>18</v>
      </c>
      <c r="K293" s="691"/>
      <c r="L293" s="732" t="s">
        <v>950</v>
      </c>
      <c r="M293" s="681" t="s">
        <v>461</v>
      </c>
      <c r="N293" s="681">
        <v>30</v>
      </c>
      <c r="O293" s="692"/>
      <c r="P293" s="559" t="str">
        <f t="shared" si="12"/>
        <v>INCLUDED</v>
      </c>
      <c r="Q293" s="578">
        <f t="shared" si="13"/>
        <v>0</v>
      </c>
      <c r="R293" s="575">
        <f t="shared" si="14"/>
        <v>0</v>
      </c>
      <c r="AH293" s="579"/>
    </row>
    <row r="294" spans="1:34" ht="31.2">
      <c r="A294" s="560">
        <v>277</v>
      </c>
      <c r="B294" s="681">
        <v>7000009996</v>
      </c>
      <c r="C294" s="681">
        <v>4960</v>
      </c>
      <c r="D294" s="681">
        <v>450</v>
      </c>
      <c r="E294" s="681">
        <v>270</v>
      </c>
      <c r="F294" s="732" t="s">
        <v>851</v>
      </c>
      <c r="G294" s="681">
        <v>100001756</v>
      </c>
      <c r="H294" s="681">
        <v>995424</v>
      </c>
      <c r="I294" s="690"/>
      <c r="J294" s="693">
        <v>18</v>
      </c>
      <c r="K294" s="691"/>
      <c r="L294" s="732" t="s">
        <v>951</v>
      </c>
      <c r="M294" s="681" t="s">
        <v>461</v>
      </c>
      <c r="N294" s="681">
        <v>50</v>
      </c>
      <c r="O294" s="692"/>
      <c r="P294" s="559" t="str">
        <f t="shared" si="12"/>
        <v>INCLUDED</v>
      </c>
      <c r="Q294" s="578">
        <f t="shared" si="13"/>
        <v>0</v>
      </c>
      <c r="R294" s="575">
        <f t="shared" si="14"/>
        <v>0</v>
      </c>
      <c r="AH294" s="579"/>
    </row>
    <row r="295" spans="1:34" ht="31.2">
      <c r="A295" s="560">
        <v>278</v>
      </c>
      <c r="B295" s="681">
        <v>7000009996</v>
      </c>
      <c r="C295" s="681">
        <v>4960</v>
      </c>
      <c r="D295" s="681">
        <v>450</v>
      </c>
      <c r="E295" s="681">
        <v>280</v>
      </c>
      <c r="F295" s="732" t="s">
        <v>851</v>
      </c>
      <c r="G295" s="681">
        <v>100001758</v>
      </c>
      <c r="H295" s="681">
        <v>995424</v>
      </c>
      <c r="I295" s="690"/>
      <c r="J295" s="693">
        <v>18</v>
      </c>
      <c r="K295" s="691"/>
      <c r="L295" s="732" t="s">
        <v>952</v>
      </c>
      <c r="M295" s="681" t="s">
        <v>461</v>
      </c>
      <c r="N295" s="681">
        <v>50</v>
      </c>
      <c r="O295" s="692"/>
      <c r="P295" s="559" t="str">
        <f t="shared" si="12"/>
        <v>INCLUDED</v>
      </c>
      <c r="Q295" s="578">
        <f t="shared" si="13"/>
        <v>0</v>
      </c>
      <c r="R295" s="575">
        <f t="shared" si="14"/>
        <v>0</v>
      </c>
      <c r="AH295" s="579"/>
    </row>
    <row r="296" spans="1:34">
      <c r="A296" s="560">
        <v>279</v>
      </c>
      <c r="B296" s="681">
        <v>7000009996</v>
      </c>
      <c r="C296" s="681">
        <v>4960</v>
      </c>
      <c r="D296" s="681">
        <v>450</v>
      </c>
      <c r="E296" s="681">
        <v>290</v>
      </c>
      <c r="F296" s="732" t="s">
        <v>851</v>
      </c>
      <c r="G296" s="681">
        <v>100001740</v>
      </c>
      <c r="H296" s="681">
        <v>995441</v>
      </c>
      <c r="I296" s="690"/>
      <c r="J296" s="693">
        <v>18</v>
      </c>
      <c r="K296" s="691"/>
      <c r="L296" s="732" t="s">
        <v>953</v>
      </c>
      <c r="M296" s="681" t="s">
        <v>290</v>
      </c>
      <c r="N296" s="681">
        <v>1</v>
      </c>
      <c r="O296" s="692"/>
      <c r="P296" s="559" t="str">
        <f t="shared" si="12"/>
        <v>INCLUDED</v>
      </c>
      <c r="Q296" s="578">
        <f t="shared" si="13"/>
        <v>0</v>
      </c>
      <c r="R296" s="575">
        <f t="shared" si="14"/>
        <v>0</v>
      </c>
      <c r="AH296" s="579"/>
    </row>
    <row r="297" spans="1:34" ht="265.2">
      <c r="A297" s="560">
        <v>280</v>
      </c>
      <c r="B297" s="681">
        <v>7000009996</v>
      </c>
      <c r="C297" s="681">
        <v>4960</v>
      </c>
      <c r="D297" s="681">
        <v>450</v>
      </c>
      <c r="E297" s="681">
        <v>300</v>
      </c>
      <c r="F297" s="732" t="s">
        <v>851</v>
      </c>
      <c r="G297" s="681">
        <v>100002911</v>
      </c>
      <c r="H297" s="681">
        <v>995432</v>
      </c>
      <c r="I297" s="690"/>
      <c r="J297" s="693">
        <v>18</v>
      </c>
      <c r="K297" s="691"/>
      <c r="L297" s="732" t="s">
        <v>966</v>
      </c>
      <c r="M297" s="681" t="s">
        <v>448</v>
      </c>
      <c r="N297" s="681">
        <v>19500</v>
      </c>
      <c r="O297" s="692"/>
      <c r="P297" s="559" t="str">
        <f t="shared" si="12"/>
        <v>INCLUDED</v>
      </c>
      <c r="Q297" s="578">
        <f t="shared" si="13"/>
        <v>0</v>
      </c>
      <c r="R297" s="575">
        <f t="shared" si="14"/>
        <v>0</v>
      </c>
      <c r="AH297" s="579"/>
    </row>
    <row r="298" spans="1:34" ht="31.2">
      <c r="A298" s="560">
        <v>281</v>
      </c>
      <c r="B298" s="681">
        <v>7000009996</v>
      </c>
      <c r="C298" s="681">
        <v>4960</v>
      </c>
      <c r="D298" s="681">
        <v>450</v>
      </c>
      <c r="E298" s="681">
        <v>320</v>
      </c>
      <c r="F298" s="732" t="s">
        <v>851</v>
      </c>
      <c r="G298" s="681">
        <v>100001722</v>
      </c>
      <c r="H298" s="681">
        <v>995462</v>
      </c>
      <c r="I298" s="690"/>
      <c r="J298" s="693">
        <v>18</v>
      </c>
      <c r="K298" s="691"/>
      <c r="L298" s="732" t="s">
        <v>954</v>
      </c>
      <c r="M298" s="681" t="s">
        <v>461</v>
      </c>
      <c r="N298" s="681">
        <v>80</v>
      </c>
      <c r="O298" s="692"/>
      <c r="P298" s="559" t="str">
        <f t="shared" si="12"/>
        <v>INCLUDED</v>
      </c>
      <c r="Q298" s="578">
        <f t="shared" si="13"/>
        <v>0</v>
      </c>
      <c r="R298" s="575">
        <f t="shared" si="14"/>
        <v>0</v>
      </c>
      <c r="AH298" s="579"/>
    </row>
    <row r="299" spans="1:34" ht="31.2">
      <c r="A299" s="560">
        <v>282</v>
      </c>
      <c r="B299" s="681">
        <v>7000009996</v>
      </c>
      <c r="C299" s="681">
        <v>4960</v>
      </c>
      <c r="D299" s="681">
        <v>450</v>
      </c>
      <c r="E299" s="681">
        <v>330</v>
      </c>
      <c r="F299" s="732" t="s">
        <v>851</v>
      </c>
      <c r="G299" s="681">
        <v>100001723</v>
      </c>
      <c r="H299" s="681">
        <v>995462</v>
      </c>
      <c r="I299" s="690"/>
      <c r="J299" s="693">
        <v>18</v>
      </c>
      <c r="K299" s="691"/>
      <c r="L299" s="732" t="s">
        <v>955</v>
      </c>
      <c r="M299" s="681" t="s">
        <v>461</v>
      </c>
      <c r="N299" s="681">
        <v>60</v>
      </c>
      <c r="O299" s="692"/>
      <c r="P299" s="559" t="str">
        <f t="shared" si="12"/>
        <v>INCLUDED</v>
      </c>
      <c r="Q299" s="578">
        <f t="shared" si="13"/>
        <v>0</v>
      </c>
      <c r="R299" s="575">
        <f t="shared" si="14"/>
        <v>0</v>
      </c>
      <c r="AH299" s="579"/>
    </row>
    <row r="300" spans="1:34" ht="31.2">
      <c r="A300" s="560">
        <v>283</v>
      </c>
      <c r="B300" s="681">
        <v>7000009996</v>
      </c>
      <c r="C300" s="681">
        <v>4960</v>
      </c>
      <c r="D300" s="681">
        <v>450</v>
      </c>
      <c r="E300" s="681">
        <v>340</v>
      </c>
      <c r="F300" s="732" t="s">
        <v>851</v>
      </c>
      <c r="G300" s="681">
        <v>100001724</v>
      </c>
      <c r="H300" s="681">
        <v>995462</v>
      </c>
      <c r="I300" s="690"/>
      <c r="J300" s="693">
        <v>18</v>
      </c>
      <c r="K300" s="691"/>
      <c r="L300" s="732" t="s">
        <v>956</v>
      </c>
      <c r="M300" s="681" t="s">
        <v>461</v>
      </c>
      <c r="N300" s="681">
        <v>20</v>
      </c>
      <c r="O300" s="692"/>
      <c r="P300" s="559" t="str">
        <f t="shared" si="12"/>
        <v>INCLUDED</v>
      </c>
      <c r="Q300" s="578">
        <f t="shared" si="13"/>
        <v>0</v>
      </c>
      <c r="R300" s="575">
        <f t="shared" si="14"/>
        <v>0</v>
      </c>
      <c r="AH300" s="579"/>
    </row>
    <row r="301" spans="1:34" ht="31.2">
      <c r="A301" s="560">
        <v>284</v>
      </c>
      <c r="B301" s="681">
        <v>7000009996</v>
      </c>
      <c r="C301" s="681">
        <v>4960</v>
      </c>
      <c r="D301" s="681">
        <v>450</v>
      </c>
      <c r="E301" s="681">
        <v>350</v>
      </c>
      <c r="F301" s="732" t="s">
        <v>851</v>
      </c>
      <c r="G301" s="681">
        <v>100001725</v>
      </c>
      <c r="H301" s="681">
        <v>995462</v>
      </c>
      <c r="I301" s="690"/>
      <c r="J301" s="693">
        <v>18</v>
      </c>
      <c r="K301" s="691"/>
      <c r="L301" s="732" t="s">
        <v>957</v>
      </c>
      <c r="M301" s="681" t="s">
        <v>461</v>
      </c>
      <c r="N301" s="681">
        <v>10</v>
      </c>
      <c r="O301" s="692"/>
      <c r="P301" s="559" t="str">
        <f t="shared" si="12"/>
        <v>INCLUDED</v>
      </c>
      <c r="Q301" s="578">
        <f t="shared" si="13"/>
        <v>0</v>
      </c>
      <c r="R301" s="575">
        <f t="shared" si="14"/>
        <v>0</v>
      </c>
      <c r="AH301" s="579"/>
    </row>
    <row r="302" spans="1:34" ht="31.2">
      <c r="A302" s="560">
        <v>285</v>
      </c>
      <c r="B302" s="681">
        <v>7000009996</v>
      </c>
      <c r="C302" s="681">
        <v>4960</v>
      </c>
      <c r="D302" s="681">
        <v>450</v>
      </c>
      <c r="E302" s="681">
        <v>360</v>
      </c>
      <c r="F302" s="732" t="s">
        <v>851</v>
      </c>
      <c r="G302" s="681">
        <v>100001433</v>
      </c>
      <c r="H302" s="681">
        <v>995435</v>
      </c>
      <c r="I302" s="690"/>
      <c r="J302" s="693">
        <v>18</v>
      </c>
      <c r="K302" s="691"/>
      <c r="L302" s="732" t="s">
        <v>958</v>
      </c>
      <c r="M302" s="681" t="s">
        <v>462</v>
      </c>
      <c r="N302" s="681">
        <v>1</v>
      </c>
      <c r="O302" s="692"/>
      <c r="P302" s="559" t="str">
        <f t="shared" si="12"/>
        <v>INCLUDED</v>
      </c>
      <c r="Q302" s="578">
        <f t="shared" si="13"/>
        <v>0</v>
      </c>
      <c r="R302" s="575">
        <f t="shared" si="14"/>
        <v>0</v>
      </c>
      <c r="AH302" s="579"/>
    </row>
    <row r="303" spans="1:34" ht="62.4">
      <c r="A303" s="560">
        <v>286</v>
      </c>
      <c r="B303" s="681">
        <v>7000009996</v>
      </c>
      <c r="C303" s="681">
        <v>4960</v>
      </c>
      <c r="D303" s="681">
        <v>450</v>
      </c>
      <c r="E303" s="681">
        <v>370</v>
      </c>
      <c r="F303" s="732" t="s">
        <v>851</v>
      </c>
      <c r="G303" s="681">
        <v>100001701</v>
      </c>
      <c r="H303" s="681">
        <v>995411</v>
      </c>
      <c r="I303" s="690"/>
      <c r="J303" s="693">
        <v>18</v>
      </c>
      <c r="K303" s="691"/>
      <c r="L303" s="732" t="s">
        <v>959</v>
      </c>
      <c r="M303" s="681" t="s">
        <v>454</v>
      </c>
      <c r="N303" s="681">
        <v>18</v>
      </c>
      <c r="O303" s="692"/>
      <c r="P303" s="559" t="str">
        <f t="shared" si="12"/>
        <v>INCLUDED</v>
      </c>
      <c r="Q303" s="578">
        <f t="shared" si="13"/>
        <v>0</v>
      </c>
      <c r="R303" s="575">
        <f t="shared" si="14"/>
        <v>0</v>
      </c>
      <c r="AH303" s="579"/>
    </row>
    <row r="304" spans="1:34">
      <c r="A304" s="560">
        <v>287</v>
      </c>
      <c r="B304" s="681">
        <v>7000009996</v>
      </c>
      <c r="C304" s="681">
        <v>4960</v>
      </c>
      <c r="D304" s="681">
        <v>450</v>
      </c>
      <c r="E304" s="681">
        <v>380</v>
      </c>
      <c r="F304" s="732" t="s">
        <v>851</v>
      </c>
      <c r="G304" s="681">
        <v>100002488</v>
      </c>
      <c r="H304" s="681">
        <v>995462</v>
      </c>
      <c r="I304" s="690"/>
      <c r="J304" s="693">
        <v>18</v>
      </c>
      <c r="K304" s="691"/>
      <c r="L304" s="732" t="s">
        <v>960</v>
      </c>
      <c r="M304" s="681" t="s">
        <v>290</v>
      </c>
      <c r="N304" s="681">
        <v>1</v>
      </c>
      <c r="O304" s="692"/>
      <c r="P304" s="559" t="str">
        <f t="shared" si="12"/>
        <v>INCLUDED</v>
      </c>
      <c r="Q304" s="578">
        <f t="shared" si="13"/>
        <v>0</v>
      </c>
      <c r="R304" s="575">
        <f t="shared" si="14"/>
        <v>0</v>
      </c>
      <c r="AH304" s="579"/>
    </row>
    <row r="305" spans="1:34" ht="62.4">
      <c r="A305" s="560">
        <v>288</v>
      </c>
      <c r="B305" s="681">
        <v>7000009996</v>
      </c>
      <c r="C305" s="681">
        <v>4960</v>
      </c>
      <c r="D305" s="681">
        <v>450</v>
      </c>
      <c r="E305" s="681">
        <v>390</v>
      </c>
      <c r="F305" s="732" t="s">
        <v>851</v>
      </c>
      <c r="G305" s="681">
        <v>100001721</v>
      </c>
      <c r="H305" s="681">
        <v>995428</v>
      </c>
      <c r="I305" s="690"/>
      <c r="J305" s="693">
        <v>18</v>
      </c>
      <c r="K305" s="691"/>
      <c r="L305" s="732" t="s">
        <v>961</v>
      </c>
      <c r="M305" s="681" t="s">
        <v>448</v>
      </c>
      <c r="N305" s="681">
        <v>100</v>
      </c>
      <c r="O305" s="692"/>
      <c r="P305" s="559" t="str">
        <f t="shared" si="12"/>
        <v>INCLUDED</v>
      </c>
      <c r="Q305" s="578">
        <f t="shared" si="13"/>
        <v>0</v>
      </c>
      <c r="R305" s="575">
        <f t="shared" si="14"/>
        <v>0</v>
      </c>
      <c r="AH305" s="579"/>
    </row>
    <row r="306" spans="1:34" ht="62.4">
      <c r="A306" s="560">
        <v>289</v>
      </c>
      <c r="B306" s="681">
        <v>7000009996</v>
      </c>
      <c r="C306" s="681">
        <v>4960</v>
      </c>
      <c r="D306" s="681">
        <v>450</v>
      </c>
      <c r="E306" s="681">
        <v>400</v>
      </c>
      <c r="F306" s="732" t="s">
        <v>851</v>
      </c>
      <c r="G306" s="681">
        <v>100001459</v>
      </c>
      <c r="H306" s="681">
        <v>995428</v>
      </c>
      <c r="I306" s="690"/>
      <c r="J306" s="693">
        <v>18</v>
      </c>
      <c r="K306" s="691"/>
      <c r="L306" s="732" t="s">
        <v>962</v>
      </c>
      <c r="M306" s="681" t="s">
        <v>448</v>
      </c>
      <c r="N306" s="681">
        <v>200</v>
      </c>
      <c r="O306" s="692"/>
      <c r="P306" s="559" t="str">
        <f t="shared" si="12"/>
        <v>INCLUDED</v>
      </c>
      <c r="Q306" s="578">
        <f t="shared" si="13"/>
        <v>0</v>
      </c>
      <c r="R306" s="575">
        <f t="shared" si="14"/>
        <v>0</v>
      </c>
      <c r="AH306" s="579"/>
    </row>
    <row r="307" spans="1:34" ht="140.4">
      <c r="A307" s="560">
        <v>290</v>
      </c>
      <c r="B307" s="681">
        <v>7000009996</v>
      </c>
      <c r="C307" s="681">
        <v>4960</v>
      </c>
      <c r="D307" s="681">
        <v>450</v>
      </c>
      <c r="E307" s="681">
        <v>410</v>
      </c>
      <c r="F307" s="732" t="s">
        <v>851</v>
      </c>
      <c r="G307" s="681">
        <v>100004463</v>
      </c>
      <c r="H307" s="681">
        <v>995456</v>
      </c>
      <c r="I307" s="690"/>
      <c r="J307" s="693">
        <v>18</v>
      </c>
      <c r="K307" s="691"/>
      <c r="L307" s="732" t="s">
        <v>963</v>
      </c>
      <c r="M307" s="681" t="s">
        <v>448</v>
      </c>
      <c r="N307" s="681">
        <v>525</v>
      </c>
      <c r="O307" s="692"/>
      <c r="P307" s="559" t="str">
        <f t="shared" si="12"/>
        <v>INCLUDED</v>
      </c>
      <c r="Q307" s="578">
        <f t="shared" si="13"/>
        <v>0</v>
      </c>
      <c r="R307" s="575">
        <f t="shared" si="14"/>
        <v>0</v>
      </c>
      <c r="AH307" s="579"/>
    </row>
    <row r="308" spans="1:34" ht="62.4">
      <c r="A308" s="560">
        <v>291</v>
      </c>
      <c r="B308" s="681">
        <v>7000009996</v>
      </c>
      <c r="C308" s="681">
        <v>4960</v>
      </c>
      <c r="D308" s="681">
        <v>450</v>
      </c>
      <c r="E308" s="681">
        <v>430</v>
      </c>
      <c r="F308" s="732" t="s">
        <v>851</v>
      </c>
      <c r="G308" s="681">
        <v>100004467</v>
      </c>
      <c r="H308" s="681">
        <v>995432</v>
      </c>
      <c r="I308" s="690"/>
      <c r="J308" s="693">
        <v>18</v>
      </c>
      <c r="K308" s="691"/>
      <c r="L308" s="732" t="s">
        <v>964</v>
      </c>
      <c r="M308" s="681" t="s">
        <v>448</v>
      </c>
      <c r="N308" s="681">
        <v>500</v>
      </c>
      <c r="O308" s="692"/>
      <c r="P308" s="559" t="str">
        <f t="shared" si="12"/>
        <v>INCLUDED</v>
      </c>
      <c r="Q308" s="578">
        <f t="shared" si="13"/>
        <v>0</v>
      </c>
      <c r="R308" s="575">
        <f t="shared" si="14"/>
        <v>0</v>
      </c>
      <c r="AH308" s="579"/>
    </row>
    <row r="309" spans="1:34">
      <c r="A309" s="560">
        <v>292</v>
      </c>
      <c r="B309" s="681">
        <v>7000009996</v>
      </c>
      <c r="C309" s="681">
        <v>4960</v>
      </c>
      <c r="D309" s="681">
        <v>450</v>
      </c>
      <c r="E309" s="681">
        <v>440</v>
      </c>
      <c r="F309" s="732" t="s">
        <v>851</v>
      </c>
      <c r="G309" s="681">
        <v>100001432</v>
      </c>
      <c r="H309" s="681">
        <v>995423</v>
      </c>
      <c r="I309" s="690"/>
      <c r="J309" s="693">
        <v>18</v>
      </c>
      <c r="K309" s="691"/>
      <c r="L309" s="732" t="s">
        <v>967</v>
      </c>
      <c r="M309" s="681" t="s">
        <v>461</v>
      </c>
      <c r="N309" s="681">
        <v>50</v>
      </c>
      <c r="O309" s="692"/>
      <c r="P309" s="559" t="str">
        <f t="shared" si="12"/>
        <v>INCLUDED</v>
      </c>
      <c r="Q309" s="578">
        <f t="shared" si="13"/>
        <v>0</v>
      </c>
      <c r="R309" s="575">
        <f t="shared" si="14"/>
        <v>0</v>
      </c>
      <c r="AH309" s="579"/>
    </row>
    <row r="310" spans="1:34" ht="62.4">
      <c r="A310" s="560">
        <v>293</v>
      </c>
      <c r="B310" s="681">
        <v>7000009996</v>
      </c>
      <c r="C310" s="681">
        <v>4960</v>
      </c>
      <c r="D310" s="681">
        <v>450</v>
      </c>
      <c r="E310" s="681">
        <v>450</v>
      </c>
      <c r="F310" s="732" t="s">
        <v>851</v>
      </c>
      <c r="G310" s="681">
        <v>100001458</v>
      </c>
      <c r="H310" s="681">
        <v>995421</v>
      </c>
      <c r="I310" s="690"/>
      <c r="J310" s="693">
        <v>18</v>
      </c>
      <c r="K310" s="691"/>
      <c r="L310" s="732" t="s">
        <v>969</v>
      </c>
      <c r="M310" s="681" t="s">
        <v>454</v>
      </c>
      <c r="N310" s="681">
        <v>52</v>
      </c>
      <c r="O310" s="692"/>
      <c r="P310" s="559" t="str">
        <f t="shared" si="12"/>
        <v>INCLUDED</v>
      </c>
      <c r="Q310" s="578">
        <f t="shared" si="13"/>
        <v>0</v>
      </c>
      <c r="R310" s="575">
        <f t="shared" si="14"/>
        <v>0</v>
      </c>
      <c r="AH310" s="579"/>
    </row>
    <row r="311" spans="1:34" ht="31.2">
      <c r="A311" s="560">
        <v>294</v>
      </c>
      <c r="B311" s="681">
        <v>7000009996</v>
      </c>
      <c r="C311" s="681">
        <v>4960</v>
      </c>
      <c r="D311" s="681">
        <v>450</v>
      </c>
      <c r="E311" s="681">
        <v>460</v>
      </c>
      <c r="F311" s="732" t="s">
        <v>851</v>
      </c>
      <c r="G311" s="681">
        <v>100001393</v>
      </c>
      <c r="H311" s="681">
        <v>995454</v>
      </c>
      <c r="I311" s="690"/>
      <c r="J311" s="693">
        <v>18</v>
      </c>
      <c r="K311" s="691"/>
      <c r="L311" s="732" t="s">
        <v>970</v>
      </c>
      <c r="M311" s="681" t="s">
        <v>462</v>
      </c>
      <c r="N311" s="681">
        <v>1</v>
      </c>
      <c r="O311" s="692"/>
      <c r="P311" s="559" t="str">
        <f t="shared" si="12"/>
        <v>INCLUDED</v>
      </c>
      <c r="Q311" s="578">
        <f t="shared" si="13"/>
        <v>0</v>
      </c>
      <c r="R311" s="575">
        <f t="shared" si="14"/>
        <v>0</v>
      </c>
      <c r="AH311" s="579"/>
    </row>
    <row r="312" spans="1:34">
      <c r="A312" s="560">
        <v>295</v>
      </c>
      <c r="B312" s="681">
        <v>7000009996</v>
      </c>
      <c r="C312" s="681">
        <v>4960</v>
      </c>
      <c r="D312" s="681">
        <v>450</v>
      </c>
      <c r="E312" s="681">
        <v>470</v>
      </c>
      <c r="F312" s="732" t="s">
        <v>851</v>
      </c>
      <c r="G312" s="681">
        <v>100002760</v>
      </c>
      <c r="H312" s="681">
        <v>995411</v>
      </c>
      <c r="I312" s="690"/>
      <c r="J312" s="693">
        <v>18</v>
      </c>
      <c r="K312" s="691"/>
      <c r="L312" s="732" t="s">
        <v>972</v>
      </c>
      <c r="M312" s="681" t="s">
        <v>290</v>
      </c>
      <c r="N312" s="681">
        <v>1</v>
      </c>
      <c r="O312" s="692"/>
      <c r="P312" s="559" t="str">
        <f t="shared" si="12"/>
        <v>INCLUDED</v>
      </c>
      <c r="Q312" s="578">
        <f t="shared" si="13"/>
        <v>0</v>
      </c>
      <c r="R312" s="575">
        <f t="shared" si="14"/>
        <v>0</v>
      </c>
      <c r="AH312" s="579"/>
    </row>
    <row r="313" spans="1:34" ht="46.8">
      <c r="A313" s="560">
        <v>296</v>
      </c>
      <c r="B313" s="681">
        <v>7000009996</v>
      </c>
      <c r="C313" s="681">
        <v>4960</v>
      </c>
      <c r="D313" s="681">
        <v>450</v>
      </c>
      <c r="E313" s="681">
        <v>480</v>
      </c>
      <c r="F313" s="732" t="s">
        <v>851</v>
      </c>
      <c r="G313" s="681">
        <v>100004812</v>
      </c>
      <c r="H313" s="681">
        <v>995454</v>
      </c>
      <c r="I313" s="690"/>
      <c r="J313" s="693">
        <v>18</v>
      </c>
      <c r="K313" s="691"/>
      <c r="L313" s="732" t="s">
        <v>973</v>
      </c>
      <c r="M313" s="681" t="s">
        <v>461</v>
      </c>
      <c r="N313" s="681">
        <v>207</v>
      </c>
      <c r="O313" s="692"/>
      <c r="P313" s="559" t="str">
        <f t="shared" si="12"/>
        <v>INCLUDED</v>
      </c>
      <c r="Q313" s="578">
        <f t="shared" si="13"/>
        <v>0</v>
      </c>
      <c r="R313" s="575">
        <f t="shared" si="14"/>
        <v>0</v>
      </c>
      <c r="AH313" s="579"/>
    </row>
    <row r="314" spans="1:34" ht="31.2">
      <c r="A314" s="560">
        <v>297</v>
      </c>
      <c r="B314" s="681">
        <v>7000009996</v>
      </c>
      <c r="C314" s="681">
        <v>4960</v>
      </c>
      <c r="D314" s="681">
        <v>450</v>
      </c>
      <c r="E314" s="681">
        <v>490</v>
      </c>
      <c r="F314" s="732" t="s">
        <v>851</v>
      </c>
      <c r="G314" s="681">
        <v>100003926</v>
      </c>
      <c r="H314" s="681">
        <v>995428</v>
      </c>
      <c r="I314" s="690"/>
      <c r="J314" s="693">
        <v>18</v>
      </c>
      <c r="K314" s="691"/>
      <c r="L314" s="732" t="s">
        <v>974</v>
      </c>
      <c r="M314" s="681" t="s">
        <v>454</v>
      </c>
      <c r="N314" s="681">
        <v>200</v>
      </c>
      <c r="O314" s="692"/>
      <c r="P314" s="559" t="str">
        <f t="shared" si="12"/>
        <v>INCLUDED</v>
      </c>
      <c r="Q314" s="578">
        <f t="shared" si="13"/>
        <v>0</v>
      </c>
      <c r="R314" s="575">
        <f t="shared" si="14"/>
        <v>0</v>
      </c>
      <c r="AH314" s="579"/>
    </row>
    <row r="315" spans="1:34" ht="62.4">
      <c r="A315" s="560">
        <v>298</v>
      </c>
      <c r="B315" s="681">
        <v>7000009996</v>
      </c>
      <c r="C315" s="681">
        <v>4960</v>
      </c>
      <c r="D315" s="681">
        <v>450</v>
      </c>
      <c r="E315" s="681">
        <v>500</v>
      </c>
      <c r="F315" s="732" t="s">
        <v>851</v>
      </c>
      <c r="G315" s="681">
        <v>100001684</v>
      </c>
      <c r="H315" s="681">
        <v>995411</v>
      </c>
      <c r="I315" s="690"/>
      <c r="J315" s="693">
        <v>18</v>
      </c>
      <c r="K315" s="691"/>
      <c r="L315" s="732" t="s">
        <v>971</v>
      </c>
      <c r="M315" s="681" t="s">
        <v>454</v>
      </c>
      <c r="N315" s="681">
        <v>290</v>
      </c>
      <c r="O315" s="692"/>
      <c r="P315" s="559" t="str">
        <f t="shared" si="12"/>
        <v>INCLUDED</v>
      </c>
      <c r="Q315" s="578">
        <f t="shared" si="13"/>
        <v>0</v>
      </c>
      <c r="R315" s="575">
        <f t="shared" si="14"/>
        <v>0</v>
      </c>
      <c r="AH315" s="579"/>
    </row>
    <row r="316" spans="1:34" ht="31.2">
      <c r="A316" s="560">
        <v>299</v>
      </c>
      <c r="B316" s="681">
        <v>7000009996</v>
      </c>
      <c r="C316" s="681">
        <v>4960</v>
      </c>
      <c r="D316" s="681">
        <v>450</v>
      </c>
      <c r="E316" s="681">
        <v>510</v>
      </c>
      <c r="F316" s="732" t="s">
        <v>851</v>
      </c>
      <c r="G316" s="681">
        <v>100004392</v>
      </c>
      <c r="H316" s="681">
        <v>995454</v>
      </c>
      <c r="I316" s="690"/>
      <c r="J316" s="693">
        <v>18</v>
      </c>
      <c r="K316" s="691"/>
      <c r="L316" s="732" t="s">
        <v>975</v>
      </c>
      <c r="M316" s="681" t="s">
        <v>448</v>
      </c>
      <c r="N316" s="681">
        <v>300</v>
      </c>
      <c r="O316" s="692"/>
      <c r="P316" s="559" t="str">
        <f t="shared" si="12"/>
        <v>INCLUDED</v>
      </c>
      <c r="Q316" s="578">
        <f t="shared" si="13"/>
        <v>0</v>
      </c>
      <c r="R316" s="575">
        <f t="shared" si="14"/>
        <v>0</v>
      </c>
      <c r="AH316" s="579"/>
    </row>
    <row r="317" spans="1:34" ht="78">
      <c r="A317" s="560">
        <v>300</v>
      </c>
      <c r="B317" s="681">
        <v>7000009996</v>
      </c>
      <c r="C317" s="681">
        <v>4960</v>
      </c>
      <c r="D317" s="681">
        <v>450</v>
      </c>
      <c r="E317" s="681">
        <v>520</v>
      </c>
      <c r="F317" s="732" t="s">
        <v>851</v>
      </c>
      <c r="G317" s="681">
        <v>100007900</v>
      </c>
      <c r="H317" s="681">
        <v>995454</v>
      </c>
      <c r="I317" s="690"/>
      <c r="J317" s="693">
        <v>18</v>
      </c>
      <c r="K317" s="691"/>
      <c r="L317" s="732" t="s">
        <v>976</v>
      </c>
      <c r="M317" s="681" t="s">
        <v>977</v>
      </c>
      <c r="N317" s="681">
        <v>218</v>
      </c>
      <c r="O317" s="692"/>
      <c r="P317" s="559" t="str">
        <f t="shared" si="12"/>
        <v>INCLUDED</v>
      </c>
      <c r="Q317" s="578">
        <f t="shared" si="13"/>
        <v>0</v>
      </c>
      <c r="R317" s="575">
        <f t="shared" si="14"/>
        <v>0</v>
      </c>
      <c r="AH317" s="579"/>
    </row>
    <row r="318" spans="1:34" ht="31.2">
      <c r="A318" s="560">
        <v>301</v>
      </c>
      <c r="B318" s="681">
        <v>7000009996</v>
      </c>
      <c r="C318" s="681">
        <v>4970</v>
      </c>
      <c r="D318" s="681">
        <v>470</v>
      </c>
      <c r="E318" s="681">
        <v>10</v>
      </c>
      <c r="F318" s="732" t="s">
        <v>860</v>
      </c>
      <c r="G318" s="681">
        <v>100000612</v>
      </c>
      <c r="H318" s="681">
        <v>998736</v>
      </c>
      <c r="I318" s="690"/>
      <c r="J318" s="693">
        <v>18</v>
      </c>
      <c r="K318" s="691"/>
      <c r="L318" s="732" t="s">
        <v>706</v>
      </c>
      <c r="M318" s="681" t="s">
        <v>290</v>
      </c>
      <c r="N318" s="681">
        <v>4</v>
      </c>
      <c r="O318" s="692"/>
      <c r="P318" s="559" t="str">
        <f t="shared" si="12"/>
        <v>INCLUDED</v>
      </c>
      <c r="Q318" s="578">
        <f t="shared" si="13"/>
        <v>0</v>
      </c>
      <c r="R318" s="575">
        <f t="shared" si="14"/>
        <v>0</v>
      </c>
      <c r="AH318" s="579"/>
    </row>
    <row r="319" spans="1:34" ht="31.2">
      <c r="A319" s="560">
        <v>302</v>
      </c>
      <c r="B319" s="681">
        <v>7000009996</v>
      </c>
      <c r="C319" s="681">
        <v>4970</v>
      </c>
      <c r="D319" s="681">
        <v>470</v>
      </c>
      <c r="E319" s="681">
        <v>20</v>
      </c>
      <c r="F319" s="732" t="s">
        <v>860</v>
      </c>
      <c r="G319" s="681">
        <v>100000622</v>
      </c>
      <c r="H319" s="681">
        <v>998736</v>
      </c>
      <c r="I319" s="690"/>
      <c r="J319" s="693">
        <v>18</v>
      </c>
      <c r="K319" s="691"/>
      <c r="L319" s="732" t="s">
        <v>707</v>
      </c>
      <c r="M319" s="681" t="s">
        <v>290</v>
      </c>
      <c r="N319" s="681">
        <v>6</v>
      </c>
      <c r="O319" s="692"/>
      <c r="P319" s="559" t="str">
        <f t="shared" si="12"/>
        <v>INCLUDED</v>
      </c>
      <c r="Q319" s="578">
        <f t="shared" si="13"/>
        <v>0</v>
      </c>
      <c r="R319" s="575">
        <f t="shared" si="14"/>
        <v>0</v>
      </c>
      <c r="AH319" s="579"/>
    </row>
    <row r="320" spans="1:34" ht="31.2">
      <c r="A320" s="560">
        <v>303</v>
      </c>
      <c r="B320" s="681">
        <v>7000009996</v>
      </c>
      <c r="C320" s="681">
        <v>4970</v>
      </c>
      <c r="D320" s="681">
        <v>470</v>
      </c>
      <c r="E320" s="681">
        <v>30</v>
      </c>
      <c r="F320" s="732" t="s">
        <v>860</v>
      </c>
      <c r="G320" s="681">
        <v>100002792</v>
      </c>
      <c r="H320" s="681">
        <v>998736</v>
      </c>
      <c r="I320" s="690"/>
      <c r="J320" s="693">
        <v>18</v>
      </c>
      <c r="K320" s="691"/>
      <c r="L320" s="732" t="s">
        <v>1014</v>
      </c>
      <c r="M320" s="681" t="s">
        <v>290</v>
      </c>
      <c r="N320" s="681">
        <v>6</v>
      </c>
      <c r="O320" s="692"/>
      <c r="P320" s="559" t="str">
        <f t="shared" si="12"/>
        <v>INCLUDED</v>
      </c>
      <c r="Q320" s="578">
        <f t="shared" si="13"/>
        <v>0</v>
      </c>
      <c r="R320" s="575">
        <f t="shared" si="14"/>
        <v>0</v>
      </c>
      <c r="AH320" s="579"/>
    </row>
    <row r="321" spans="1:34" ht="31.2">
      <c r="A321" s="560">
        <v>304</v>
      </c>
      <c r="B321" s="681">
        <v>7000009996</v>
      </c>
      <c r="C321" s="681">
        <v>4970</v>
      </c>
      <c r="D321" s="681">
        <v>470</v>
      </c>
      <c r="E321" s="681">
        <v>40</v>
      </c>
      <c r="F321" s="732" t="s">
        <v>860</v>
      </c>
      <c r="G321" s="681">
        <v>100000624</v>
      </c>
      <c r="H321" s="681">
        <v>998736</v>
      </c>
      <c r="I321" s="690"/>
      <c r="J321" s="693">
        <v>18</v>
      </c>
      <c r="K321" s="691"/>
      <c r="L321" s="732" t="s">
        <v>713</v>
      </c>
      <c r="M321" s="681" t="s">
        <v>290</v>
      </c>
      <c r="N321" s="681">
        <v>6</v>
      </c>
      <c r="O321" s="692"/>
      <c r="P321" s="559" t="str">
        <f t="shared" si="12"/>
        <v>INCLUDED</v>
      </c>
      <c r="Q321" s="578">
        <f t="shared" si="13"/>
        <v>0</v>
      </c>
      <c r="R321" s="575">
        <f t="shared" si="14"/>
        <v>0</v>
      </c>
      <c r="AH321" s="579"/>
    </row>
    <row r="322" spans="1:34" ht="31.2">
      <c r="A322" s="560">
        <v>305</v>
      </c>
      <c r="B322" s="681">
        <v>7000009996</v>
      </c>
      <c r="C322" s="681">
        <v>4970</v>
      </c>
      <c r="D322" s="681">
        <v>470</v>
      </c>
      <c r="E322" s="681">
        <v>50</v>
      </c>
      <c r="F322" s="732" t="s">
        <v>860</v>
      </c>
      <c r="G322" s="681">
        <v>100000628</v>
      </c>
      <c r="H322" s="681">
        <v>998736</v>
      </c>
      <c r="I322" s="690"/>
      <c r="J322" s="693">
        <v>18</v>
      </c>
      <c r="K322" s="691"/>
      <c r="L322" s="732" t="s">
        <v>709</v>
      </c>
      <c r="M322" s="681" t="s">
        <v>290</v>
      </c>
      <c r="N322" s="681">
        <v>3</v>
      </c>
      <c r="O322" s="692"/>
      <c r="P322" s="559" t="str">
        <f t="shared" si="12"/>
        <v>INCLUDED</v>
      </c>
      <c r="Q322" s="578">
        <f t="shared" si="13"/>
        <v>0</v>
      </c>
      <c r="R322" s="575">
        <f t="shared" si="14"/>
        <v>0</v>
      </c>
      <c r="AH322" s="579"/>
    </row>
    <row r="323" spans="1:34" ht="31.2">
      <c r="A323" s="560">
        <v>306</v>
      </c>
      <c r="B323" s="681">
        <v>7000009996</v>
      </c>
      <c r="C323" s="681">
        <v>4970</v>
      </c>
      <c r="D323" s="681">
        <v>470</v>
      </c>
      <c r="E323" s="681">
        <v>60</v>
      </c>
      <c r="F323" s="732" t="s">
        <v>860</v>
      </c>
      <c r="G323" s="681">
        <v>100000632</v>
      </c>
      <c r="H323" s="681">
        <v>998736</v>
      </c>
      <c r="I323" s="690"/>
      <c r="J323" s="693">
        <v>18</v>
      </c>
      <c r="K323" s="691"/>
      <c r="L323" s="732" t="s">
        <v>710</v>
      </c>
      <c r="M323" s="681" t="s">
        <v>290</v>
      </c>
      <c r="N323" s="681">
        <v>5</v>
      </c>
      <c r="O323" s="692"/>
      <c r="P323" s="559" t="str">
        <f t="shared" si="12"/>
        <v>INCLUDED</v>
      </c>
      <c r="Q323" s="578">
        <f t="shared" si="13"/>
        <v>0</v>
      </c>
      <c r="R323" s="575">
        <f t="shared" si="14"/>
        <v>0</v>
      </c>
      <c r="AH323" s="579"/>
    </row>
    <row r="324" spans="1:34" ht="31.2">
      <c r="A324" s="560">
        <v>307</v>
      </c>
      <c r="B324" s="681">
        <v>7000009996</v>
      </c>
      <c r="C324" s="681">
        <v>4970</v>
      </c>
      <c r="D324" s="681">
        <v>470</v>
      </c>
      <c r="E324" s="681">
        <v>70</v>
      </c>
      <c r="F324" s="732" t="s">
        <v>860</v>
      </c>
      <c r="G324" s="681">
        <v>100000635</v>
      </c>
      <c r="H324" s="681">
        <v>998736</v>
      </c>
      <c r="I324" s="690"/>
      <c r="J324" s="693">
        <v>18</v>
      </c>
      <c r="K324" s="691"/>
      <c r="L324" s="732" t="s">
        <v>1015</v>
      </c>
      <c r="M324" s="681" t="s">
        <v>290</v>
      </c>
      <c r="N324" s="681">
        <v>9</v>
      </c>
      <c r="O324" s="692"/>
      <c r="P324" s="559" t="str">
        <f t="shared" si="12"/>
        <v>INCLUDED</v>
      </c>
      <c r="Q324" s="578">
        <f t="shared" si="13"/>
        <v>0</v>
      </c>
      <c r="R324" s="575">
        <f t="shared" si="14"/>
        <v>0</v>
      </c>
      <c r="AH324" s="579"/>
    </row>
    <row r="325" spans="1:34" ht="31.2">
      <c r="A325" s="560">
        <v>308</v>
      </c>
      <c r="B325" s="681">
        <v>7000009996</v>
      </c>
      <c r="C325" s="681">
        <v>4970</v>
      </c>
      <c r="D325" s="681">
        <v>470</v>
      </c>
      <c r="E325" s="681">
        <v>80</v>
      </c>
      <c r="F325" s="732" t="s">
        <v>860</v>
      </c>
      <c r="G325" s="681">
        <v>100000649</v>
      </c>
      <c r="H325" s="681">
        <v>998736</v>
      </c>
      <c r="I325" s="690"/>
      <c r="J325" s="693">
        <v>18</v>
      </c>
      <c r="K325" s="691"/>
      <c r="L325" s="732" t="s">
        <v>1016</v>
      </c>
      <c r="M325" s="681" t="s">
        <v>291</v>
      </c>
      <c r="N325" s="681">
        <v>5</v>
      </c>
      <c r="O325" s="692"/>
      <c r="P325" s="559" t="str">
        <f t="shared" si="12"/>
        <v>INCLUDED</v>
      </c>
      <c r="Q325" s="578">
        <f t="shared" si="13"/>
        <v>0</v>
      </c>
      <c r="R325" s="575">
        <f t="shared" si="14"/>
        <v>0</v>
      </c>
      <c r="AH325" s="579"/>
    </row>
    <row r="326" spans="1:34" ht="31.2">
      <c r="A326" s="560">
        <v>309</v>
      </c>
      <c r="B326" s="681">
        <v>7000009996</v>
      </c>
      <c r="C326" s="681">
        <v>4980</v>
      </c>
      <c r="D326" s="681">
        <v>480</v>
      </c>
      <c r="E326" s="681">
        <v>10</v>
      </c>
      <c r="F326" s="732" t="s">
        <v>853</v>
      </c>
      <c r="G326" s="681">
        <v>100000894</v>
      </c>
      <c r="H326" s="681">
        <v>998736</v>
      </c>
      <c r="I326" s="690"/>
      <c r="J326" s="693">
        <v>18</v>
      </c>
      <c r="K326" s="691"/>
      <c r="L326" s="732" t="s">
        <v>534</v>
      </c>
      <c r="M326" s="681" t="s">
        <v>291</v>
      </c>
      <c r="N326" s="681">
        <v>1</v>
      </c>
      <c r="O326" s="692"/>
      <c r="P326" s="559" t="str">
        <f t="shared" si="12"/>
        <v>INCLUDED</v>
      </c>
      <c r="Q326" s="578">
        <f t="shared" si="13"/>
        <v>0</v>
      </c>
      <c r="R326" s="575">
        <f t="shared" si="14"/>
        <v>0</v>
      </c>
      <c r="AH326" s="579"/>
    </row>
    <row r="327" spans="1:34" ht="31.2">
      <c r="A327" s="560">
        <v>310</v>
      </c>
      <c r="B327" s="681">
        <v>7000009996</v>
      </c>
      <c r="C327" s="681">
        <v>4980</v>
      </c>
      <c r="D327" s="681">
        <v>480</v>
      </c>
      <c r="E327" s="681">
        <v>20</v>
      </c>
      <c r="F327" s="732" t="s">
        <v>853</v>
      </c>
      <c r="G327" s="681">
        <v>100000895</v>
      </c>
      <c r="H327" s="681">
        <v>998736</v>
      </c>
      <c r="I327" s="690"/>
      <c r="J327" s="693">
        <v>18</v>
      </c>
      <c r="K327" s="691"/>
      <c r="L327" s="732" t="s">
        <v>980</v>
      </c>
      <c r="M327" s="681" t="s">
        <v>291</v>
      </c>
      <c r="N327" s="681">
        <v>1</v>
      </c>
      <c r="O327" s="692"/>
      <c r="P327" s="559" t="str">
        <f t="shared" si="12"/>
        <v>INCLUDED</v>
      </c>
      <c r="Q327" s="578">
        <f t="shared" si="13"/>
        <v>0</v>
      </c>
      <c r="R327" s="575">
        <f t="shared" si="14"/>
        <v>0</v>
      </c>
      <c r="AH327" s="579"/>
    </row>
    <row r="328" spans="1:34" ht="31.2">
      <c r="A328" s="560">
        <v>311</v>
      </c>
      <c r="B328" s="681">
        <v>7000009996</v>
      </c>
      <c r="C328" s="681">
        <v>4980</v>
      </c>
      <c r="D328" s="681">
        <v>480</v>
      </c>
      <c r="E328" s="681">
        <v>30</v>
      </c>
      <c r="F328" s="732" t="s">
        <v>853</v>
      </c>
      <c r="G328" s="681">
        <v>100002065</v>
      </c>
      <c r="H328" s="681">
        <v>998731</v>
      </c>
      <c r="I328" s="690"/>
      <c r="J328" s="693">
        <v>18</v>
      </c>
      <c r="K328" s="691"/>
      <c r="L328" s="732" t="s">
        <v>536</v>
      </c>
      <c r="M328" s="681" t="s">
        <v>291</v>
      </c>
      <c r="N328" s="681">
        <v>1</v>
      </c>
      <c r="O328" s="692"/>
      <c r="P328" s="559" t="str">
        <f t="shared" si="12"/>
        <v>INCLUDED</v>
      </c>
      <c r="Q328" s="578">
        <f t="shared" si="13"/>
        <v>0</v>
      </c>
      <c r="R328" s="575">
        <f t="shared" si="14"/>
        <v>0</v>
      </c>
      <c r="AH328" s="579"/>
    </row>
    <row r="329" spans="1:34" ht="31.2">
      <c r="A329" s="560">
        <v>312</v>
      </c>
      <c r="B329" s="681">
        <v>7000009996</v>
      </c>
      <c r="C329" s="681">
        <v>4980</v>
      </c>
      <c r="D329" s="681">
        <v>480</v>
      </c>
      <c r="E329" s="681">
        <v>40</v>
      </c>
      <c r="F329" s="732" t="s">
        <v>853</v>
      </c>
      <c r="G329" s="681">
        <v>100002066</v>
      </c>
      <c r="H329" s="681">
        <v>998731</v>
      </c>
      <c r="I329" s="690"/>
      <c r="J329" s="693">
        <v>18</v>
      </c>
      <c r="K329" s="691"/>
      <c r="L329" s="732" t="s">
        <v>537</v>
      </c>
      <c r="M329" s="681" t="s">
        <v>291</v>
      </c>
      <c r="N329" s="681">
        <v>1</v>
      </c>
      <c r="O329" s="692"/>
      <c r="P329" s="559" t="str">
        <f t="shared" si="12"/>
        <v>INCLUDED</v>
      </c>
      <c r="Q329" s="578">
        <f t="shared" si="13"/>
        <v>0</v>
      </c>
      <c r="R329" s="575">
        <f t="shared" si="14"/>
        <v>0</v>
      </c>
      <c r="AH329" s="579"/>
    </row>
    <row r="330" spans="1:34" ht="31.2">
      <c r="A330" s="560">
        <v>313</v>
      </c>
      <c r="B330" s="681">
        <v>7000009996</v>
      </c>
      <c r="C330" s="681">
        <v>4980</v>
      </c>
      <c r="D330" s="681">
        <v>480</v>
      </c>
      <c r="E330" s="681">
        <v>50</v>
      </c>
      <c r="F330" s="732" t="s">
        <v>853</v>
      </c>
      <c r="G330" s="681">
        <v>100000904</v>
      </c>
      <c r="H330" s="681">
        <v>998736</v>
      </c>
      <c r="I330" s="690"/>
      <c r="J330" s="693">
        <v>18</v>
      </c>
      <c r="K330" s="691"/>
      <c r="L330" s="732" t="s">
        <v>719</v>
      </c>
      <c r="M330" s="681" t="s">
        <v>291</v>
      </c>
      <c r="N330" s="681">
        <v>2</v>
      </c>
      <c r="O330" s="692"/>
      <c r="P330" s="559" t="str">
        <f t="shared" si="12"/>
        <v>INCLUDED</v>
      </c>
      <c r="Q330" s="578">
        <f t="shared" si="13"/>
        <v>0</v>
      </c>
      <c r="R330" s="575">
        <f t="shared" si="14"/>
        <v>0</v>
      </c>
      <c r="AH330" s="579"/>
    </row>
    <row r="331" spans="1:34" ht="31.2">
      <c r="A331" s="560">
        <v>314</v>
      </c>
      <c r="B331" s="681">
        <v>7000009996</v>
      </c>
      <c r="C331" s="681">
        <v>4980</v>
      </c>
      <c r="D331" s="681">
        <v>480</v>
      </c>
      <c r="E331" s="681">
        <v>60</v>
      </c>
      <c r="F331" s="732" t="s">
        <v>853</v>
      </c>
      <c r="G331" s="681">
        <v>100002253</v>
      </c>
      <c r="H331" s="681">
        <v>998736</v>
      </c>
      <c r="I331" s="690"/>
      <c r="J331" s="693">
        <v>18</v>
      </c>
      <c r="K331" s="691"/>
      <c r="L331" s="732" t="s">
        <v>1017</v>
      </c>
      <c r="M331" s="681" t="s">
        <v>290</v>
      </c>
      <c r="N331" s="681">
        <v>2</v>
      </c>
      <c r="O331" s="692"/>
      <c r="P331" s="559" t="str">
        <f t="shared" si="12"/>
        <v>INCLUDED</v>
      </c>
      <c r="Q331" s="578">
        <f t="shared" si="13"/>
        <v>0</v>
      </c>
      <c r="R331" s="575">
        <f t="shared" si="14"/>
        <v>0</v>
      </c>
      <c r="AH331" s="579"/>
    </row>
    <row r="332" spans="1:34" ht="31.2">
      <c r="A332" s="560">
        <v>315</v>
      </c>
      <c r="B332" s="681">
        <v>7000009996</v>
      </c>
      <c r="C332" s="681">
        <v>4980</v>
      </c>
      <c r="D332" s="681">
        <v>480</v>
      </c>
      <c r="E332" s="681">
        <v>70</v>
      </c>
      <c r="F332" s="732" t="s">
        <v>853</v>
      </c>
      <c r="G332" s="681">
        <v>100000944</v>
      </c>
      <c r="H332" s="681">
        <v>998736</v>
      </c>
      <c r="I332" s="690"/>
      <c r="J332" s="693">
        <v>18</v>
      </c>
      <c r="K332" s="691"/>
      <c r="L332" s="732" t="s">
        <v>721</v>
      </c>
      <c r="M332" s="681" t="s">
        <v>290</v>
      </c>
      <c r="N332" s="681">
        <v>2</v>
      </c>
      <c r="O332" s="692"/>
      <c r="P332" s="559" t="str">
        <f t="shared" si="12"/>
        <v>INCLUDED</v>
      </c>
      <c r="Q332" s="578">
        <f t="shared" si="13"/>
        <v>0</v>
      </c>
      <c r="R332" s="575">
        <f t="shared" si="14"/>
        <v>0</v>
      </c>
      <c r="AH332" s="579"/>
    </row>
    <row r="333" spans="1:34" ht="31.2">
      <c r="A333" s="560">
        <v>316</v>
      </c>
      <c r="B333" s="681">
        <v>7000009996</v>
      </c>
      <c r="C333" s="681">
        <v>4980</v>
      </c>
      <c r="D333" s="681">
        <v>480</v>
      </c>
      <c r="E333" s="681">
        <v>80</v>
      </c>
      <c r="F333" s="732" t="s">
        <v>853</v>
      </c>
      <c r="G333" s="681">
        <v>100000924</v>
      </c>
      <c r="H333" s="681">
        <v>998736</v>
      </c>
      <c r="I333" s="690"/>
      <c r="J333" s="693">
        <v>18</v>
      </c>
      <c r="K333" s="691"/>
      <c r="L333" s="732" t="s">
        <v>538</v>
      </c>
      <c r="M333" s="681" t="s">
        <v>291</v>
      </c>
      <c r="N333" s="681">
        <v>2</v>
      </c>
      <c r="O333" s="692"/>
      <c r="P333" s="559" t="str">
        <f t="shared" si="12"/>
        <v>INCLUDED</v>
      </c>
      <c r="Q333" s="578">
        <f t="shared" si="13"/>
        <v>0</v>
      </c>
      <c r="R333" s="575">
        <f t="shared" si="14"/>
        <v>0</v>
      </c>
      <c r="AH333" s="579"/>
    </row>
    <row r="334" spans="1:34" ht="31.2">
      <c r="A334" s="560">
        <v>317</v>
      </c>
      <c r="B334" s="681">
        <v>7000009996</v>
      </c>
      <c r="C334" s="681">
        <v>4980</v>
      </c>
      <c r="D334" s="681">
        <v>480</v>
      </c>
      <c r="E334" s="681">
        <v>90</v>
      </c>
      <c r="F334" s="732" t="s">
        <v>853</v>
      </c>
      <c r="G334" s="681">
        <v>100002252</v>
      </c>
      <c r="H334" s="681">
        <v>998736</v>
      </c>
      <c r="I334" s="690"/>
      <c r="J334" s="693">
        <v>18</v>
      </c>
      <c r="K334" s="691"/>
      <c r="L334" s="732" t="s">
        <v>539</v>
      </c>
      <c r="M334" s="681" t="s">
        <v>291</v>
      </c>
      <c r="N334" s="681">
        <v>2</v>
      </c>
      <c r="O334" s="692"/>
      <c r="P334" s="559" t="str">
        <f t="shared" si="12"/>
        <v>INCLUDED</v>
      </c>
      <c r="Q334" s="578">
        <f t="shared" si="13"/>
        <v>0</v>
      </c>
      <c r="R334" s="575">
        <f t="shared" si="14"/>
        <v>0</v>
      </c>
      <c r="AH334" s="579"/>
    </row>
    <row r="335" spans="1:34" ht="31.2">
      <c r="A335" s="560">
        <v>318</v>
      </c>
      <c r="B335" s="681">
        <v>7000009996</v>
      </c>
      <c r="C335" s="681">
        <v>4980</v>
      </c>
      <c r="D335" s="681">
        <v>480</v>
      </c>
      <c r="E335" s="681">
        <v>100</v>
      </c>
      <c r="F335" s="732" t="s">
        <v>853</v>
      </c>
      <c r="G335" s="681">
        <v>100002612</v>
      </c>
      <c r="H335" s="681">
        <v>998736</v>
      </c>
      <c r="I335" s="690"/>
      <c r="J335" s="693">
        <v>18</v>
      </c>
      <c r="K335" s="691"/>
      <c r="L335" s="732" t="s">
        <v>1018</v>
      </c>
      <c r="M335" s="681" t="s">
        <v>290</v>
      </c>
      <c r="N335" s="681">
        <v>1</v>
      </c>
      <c r="O335" s="692"/>
      <c r="P335" s="559" t="str">
        <f t="shared" si="12"/>
        <v>INCLUDED</v>
      </c>
      <c r="Q335" s="578">
        <f t="shared" si="13"/>
        <v>0</v>
      </c>
      <c r="R335" s="575">
        <f t="shared" si="14"/>
        <v>0</v>
      </c>
      <c r="AH335" s="579"/>
    </row>
    <row r="336" spans="1:34" ht="31.2">
      <c r="A336" s="560">
        <v>319</v>
      </c>
      <c r="B336" s="681">
        <v>7000009996</v>
      </c>
      <c r="C336" s="681">
        <v>4980</v>
      </c>
      <c r="D336" s="681">
        <v>480</v>
      </c>
      <c r="E336" s="681">
        <v>110</v>
      </c>
      <c r="F336" s="732" t="s">
        <v>853</v>
      </c>
      <c r="G336" s="681">
        <v>100000960</v>
      </c>
      <c r="H336" s="681">
        <v>995463</v>
      </c>
      <c r="I336" s="690"/>
      <c r="J336" s="693">
        <v>18</v>
      </c>
      <c r="K336" s="691"/>
      <c r="L336" s="732" t="s">
        <v>540</v>
      </c>
      <c r="M336" s="681" t="s">
        <v>290</v>
      </c>
      <c r="N336" s="681">
        <v>6</v>
      </c>
      <c r="O336" s="692"/>
      <c r="P336" s="559" t="str">
        <f t="shared" si="12"/>
        <v>INCLUDED</v>
      </c>
      <c r="Q336" s="578">
        <f t="shared" si="13"/>
        <v>0</v>
      </c>
      <c r="R336" s="575">
        <f t="shared" si="14"/>
        <v>0</v>
      </c>
      <c r="AH336" s="579"/>
    </row>
    <row r="337" spans="1:38 14037:14059 15173:15188" ht="46.8">
      <c r="A337" s="560">
        <v>320</v>
      </c>
      <c r="B337" s="681">
        <v>7000009996</v>
      </c>
      <c r="C337" s="681">
        <v>4980</v>
      </c>
      <c r="D337" s="681">
        <v>480</v>
      </c>
      <c r="E337" s="681">
        <v>120</v>
      </c>
      <c r="F337" s="732" t="s">
        <v>853</v>
      </c>
      <c r="G337" s="681">
        <v>100002257</v>
      </c>
      <c r="H337" s="681">
        <v>998736</v>
      </c>
      <c r="I337" s="690"/>
      <c r="J337" s="693">
        <v>18</v>
      </c>
      <c r="K337" s="691"/>
      <c r="L337" s="732" t="s">
        <v>1019</v>
      </c>
      <c r="M337" s="681" t="s">
        <v>443</v>
      </c>
      <c r="N337" s="681">
        <v>1</v>
      </c>
      <c r="O337" s="692"/>
      <c r="P337" s="559" t="str">
        <f t="shared" si="12"/>
        <v>INCLUDED</v>
      </c>
      <c r="Q337" s="578">
        <f t="shared" si="13"/>
        <v>0</v>
      </c>
      <c r="R337" s="575">
        <f t="shared" si="14"/>
        <v>0</v>
      </c>
      <c r="AH337" s="579"/>
    </row>
    <row r="338" spans="1:38 14037:14059 15173:15188" ht="31.2">
      <c r="A338" s="560">
        <v>321</v>
      </c>
      <c r="B338" s="681">
        <v>7000009996</v>
      </c>
      <c r="C338" s="681">
        <v>4990</v>
      </c>
      <c r="D338" s="681">
        <v>490</v>
      </c>
      <c r="E338" s="681">
        <v>10</v>
      </c>
      <c r="F338" s="732" t="s">
        <v>854</v>
      </c>
      <c r="G338" s="681">
        <v>100000004</v>
      </c>
      <c r="H338" s="681">
        <v>998736</v>
      </c>
      <c r="I338" s="690"/>
      <c r="J338" s="693">
        <v>18</v>
      </c>
      <c r="K338" s="691"/>
      <c r="L338" s="732" t="s">
        <v>982</v>
      </c>
      <c r="M338" s="681" t="s">
        <v>290</v>
      </c>
      <c r="N338" s="681">
        <v>2</v>
      </c>
      <c r="O338" s="692"/>
      <c r="P338" s="559" t="str">
        <f t="shared" ref="P338:P401" si="15">IF(O338="","INCLUDED",O338*N338)</f>
        <v>INCLUDED</v>
      </c>
      <c r="Q338" s="578">
        <f t="shared" ref="Q338:Q401" si="16">IF(O338="",0,IF(K338="",O338*J338/100,K338*O338))</f>
        <v>0</v>
      </c>
      <c r="R338" s="575">
        <f t="shared" ref="R338:R401" si="17">Q338*N338</f>
        <v>0</v>
      </c>
      <c r="AH338" s="579"/>
    </row>
    <row r="339" spans="1:38 14037:14059 15173:15188" ht="31.2">
      <c r="A339" s="560">
        <v>322</v>
      </c>
      <c r="B339" s="681">
        <v>7000009996</v>
      </c>
      <c r="C339" s="681">
        <v>4990</v>
      </c>
      <c r="D339" s="681">
        <v>490</v>
      </c>
      <c r="E339" s="681">
        <v>20</v>
      </c>
      <c r="F339" s="732" t="s">
        <v>854</v>
      </c>
      <c r="G339" s="681">
        <v>100002578</v>
      </c>
      <c r="H339" s="681">
        <v>998736</v>
      </c>
      <c r="I339" s="690"/>
      <c r="J339" s="693">
        <v>18</v>
      </c>
      <c r="K339" s="691"/>
      <c r="L339" s="732" t="s">
        <v>1020</v>
      </c>
      <c r="M339" s="681" t="s">
        <v>290</v>
      </c>
      <c r="N339" s="681">
        <v>2</v>
      </c>
      <c r="O339" s="692"/>
      <c r="P339" s="559" t="str">
        <f t="shared" si="15"/>
        <v>INCLUDED</v>
      </c>
      <c r="Q339" s="578">
        <f t="shared" si="16"/>
        <v>0</v>
      </c>
      <c r="R339" s="575">
        <f t="shared" si="17"/>
        <v>0</v>
      </c>
      <c r="AH339" s="579"/>
    </row>
    <row r="340" spans="1:38 14037:14059 15173:15188" ht="31.2">
      <c r="A340" s="560">
        <v>323</v>
      </c>
      <c r="B340" s="681">
        <v>7000009996</v>
      </c>
      <c r="C340" s="681">
        <v>4990</v>
      </c>
      <c r="D340" s="681">
        <v>490</v>
      </c>
      <c r="E340" s="681">
        <v>30</v>
      </c>
      <c r="F340" s="732" t="s">
        <v>854</v>
      </c>
      <c r="G340" s="681">
        <v>100002579</v>
      </c>
      <c r="H340" s="681">
        <v>998736</v>
      </c>
      <c r="I340" s="690"/>
      <c r="J340" s="693">
        <v>18</v>
      </c>
      <c r="K340" s="691"/>
      <c r="L340" s="732" t="s">
        <v>1021</v>
      </c>
      <c r="M340" s="681" t="s">
        <v>291</v>
      </c>
      <c r="N340" s="681">
        <v>2</v>
      </c>
      <c r="O340" s="692"/>
      <c r="P340" s="559" t="str">
        <f t="shared" si="15"/>
        <v>INCLUDED</v>
      </c>
      <c r="Q340" s="578">
        <f t="shared" si="16"/>
        <v>0</v>
      </c>
      <c r="R340" s="575">
        <f t="shared" si="17"/>
        <v>0</v>
      </c>
      <c r="AH340" s="579"/>
    </row>
    <row r="341" spans="1:38 14037:14059 15173:15188" ht="31.2">
      <c r="A341" s="560">
        <v>324</v>
      </c>
      <c r="B341" s="681">
        <v>7000009996</v>
      </c>
      <c r="C341" s="681">
        <v>4990</v>
      </c>
      <c r="D341" s="681">
        <v>490</v>
      </c>
      <c r="E341" s="681">
        <v>40</v>
      </c>
      <c r="F341" s="732" t="s">
        <v>854</v>
      </c>
      <c r="G341" s="681">
        <v>100002055</v>
      </c>
      <c r="H341" s="681">
        <v>998736</v>
      </c>
      <c r="I341" s="690"/>
      <c r="J341" s="693">
        <v>18</v>
      </c>
      <c r="K341" s="691"/>
      <c r="L341" s="732" t="s">
        <v>705</v>
      </c>
      <c r="M341" s="681" t="s">
        <v>291</v>
      </c>
      <c r="N341" s="681">
        <v>2</v>
      </c>
      <c r="O341" s="692"/>
      <c r="P341" s="559" t="str">
        <f t="shared" si="15"/>
        <v>INCLUDED</v>
      </c>
      <c r="Q341" s="578">
        <f t="shared" si="16"/>
        <v>0</v>
      </c>
      <c r="R341" s="575">
        <f t="shared" si="17"/>
        <v>0</v>
      </c>
      <c r="AH341" s="579"/>
    </row>
    <row r="342" spans="1:38 14037:14059 15173:15188" ht="18">
      <c r="A342" s="683" t="s">
        <v>456</v>
      </c>
      <c r="B342" s="733" t="s">
        <v>861</v>
      </c>
      <c r="C342" s="688"/>
      <c r="D342" s="688"/>
      <c r="E342" s="688"/>
      <c r="F342" s="734"/>
      <c r="G342" s="688"/>
      <c r="H342" s="688"/>
      <c r="I342" s="663"/>
      <c r="J342" s="663"/>
      <c r="K342" s="663"/>
      <c r="L342" s="663"/>
      <c r="M342" s="663"/>
      <c r="N342" s="663"/>
      <c r="O342" s="663"/>
      <c r="P342" s="663"/>
      <c r="Q342" s="578">
        <f t="shared" si="16"/>
        <v>0</v>
      </c>
      <c r="R342" s="575">
        <f t="shared" si="17"/>
        <v>0</v>
      </c>
      <c r="S342" s="346"/>
      <c r="T342" s="346"/>
      <c r="U342" s="346"/>
      <c r="V342" s="346"/>
      <c r="W342" s="346"/>
      <c r="X342" s="346"/>
      <c r="Y342" s="346"/>
      <c r="Z342" s="346"/>
      <c r="AA342" s="346"/>
      <c r="AB342" s="346"/>
      <c r="AC342" s="346"/>
      <c r="AD342" s="346"/>
      <c r="AE342" s="346"/>
      <c r="AF342" s="346"/>
      <c r="AG342" s="346"/>
      <c r="AH342" s="346"/>
      <c r="AI342" s="346"/>
      <c r="AJ342" s="346"/>
      <c r="AK342" s="346"/>
      <c r="AL342" s="346"/>
      <c r="TSW342" s="683"/>
      <c r="TSX342" s="733"/>
      <c r="TSY342" s="688"/>
      <c r="TSZ342" s="688"/>
      <c r="TTA342" s="688"/>
      <c r="TTB342" s="734"/>
      <c r="TTC342" s="688"/>
      <c r="TTD342" s="688"/>
      <c r="TTE342" s="663"/>
      <c r="TTF342" s="663"/>
      <c r="TTG342" s="663"/>
      <c r="TTH342" s="663"/>
      <c r="TTI342" s="736"/>
      <c r="TTJ342" s="736"/>
      <c r="TTK342" s="663"/>
      <c r="TTL342" s="664"/>
      <c r="TTM342" s="348"/>
      <c r="TTN342" s="348"/>
      <c r="TTO342" s="348"/>
      <c r="TTP342" s="348"/>
      <c r="TTQ342" s="348"/>
      <c r="TTR342" s="348"/>
      <c r="TTS342" s="348"/>
      <c r="VKO342" s="683"/>
      <c r="VKP342" s="733"/>
      <c r="VKQ342" s="688"/>
      <c r="VKR342" s="688"/>
      <c r="VKS342" s="688"/>
      <c r="VKT342" s="734"/>
      <c r="VKU342" s="688"/>
      <c r="VKV342" s="688"/>
      <c r="VKW342" s="663"/>
      <c r="VKX342" s="663"/>
      <c r="VKY342" s="663"/>
      <c r="VKZ342" s="663"/>
      <c r="VLA342" s="736"/>
      <c r="VLB342" s="736"/>
      <c r="VLC342" s="663"/>
      <c r="VLD342" s="664"/>
    </row>
    <row r="343" spans="1:38 14037:14059 15173:15188">
      <c r="A343" s="560">
        <v>325</v>
      </c>
      <c r="B343" s="681">
        <v>7000009996</v>
      </c>
      <c r="C343" s="681">
        <v>11710</v>
      </c>
      <c r="D343" s="681">
        <v>200</v>
      </c>
      <c r="E343" s="681">
        <v>10</v>
      </c>
      <c r="F343" s="732" t="s">
        <v>842</v>
      </c>
      <c r="G343" s="681">
        <v>100002773</v>
      </c>
      <c r="H343" s="681">
        <v>998736</v>
      </c>
      <c r="I343" s="690"/>
      <c r="J343" s="693">
        <v>18</v>
      </c>
      <c r="K343" s="691"/>
      <c r="L343" s="732" t="s">
        <v>991</v>
      </c>
      <c r="M343" s="681" t="s">
        <v>290</v>
      </c>
      <c r="N343" s="681">
        <v>2</v>
      </c>
      <c r="O343" s="692"/>
      <c r="P343" s="559" t="str">
        <f t="shared" si="15"/>
        <v>INCLUDED</v>
      </c>
      <c r="Q343" s="578">
        <f t="shared" si="16"/>
        <v>0</v>
      </c>
      <c r="R343" s="575">
        <f t="shared" si="17"/>
        <v>0</v>
      </c>
      <c r="AH343" s="579"/>
    </row>
    <row r="344" spans="1:38 14037:14059 15173:15188">
      <c r="A344" s="560">
        <v>326</v>
      </c>
      <c r="B344" s="681">
        <v>7000009996</v>
      </c>
      <c r="C344" s="681">
        <v>11860</v>
      </c>
      <c r="D344" s="681">
        <v>230</v>
      </c>
      <c r="E344" s="681">
        <v>10</v>
      </c>
      <c r="F344" s="732" t="s">
        <v>859</v>
      </c>
      <c r="G344" s="681">
        <v>100000710</v>
      </c>
      <c r="H344" s="681">
        <v>998736</v>
      </c>
      <c r="I344" s="690"/>
      <c r="J344" s="693">
        <v>18</v>
      </c>
      <c r="K344" s="691"/>
      <c r="L344" s="732" t="s">
        <v>714</v>
      </c>
      <c r="M344" s="681" t="s">
        <v>290</v>
      </c>
      <c r="N344" s="681">
        <v>4</v>
      </c>
      <c r="O344" s="692"/>
      <c r="P344" s="559" t="str">
        <f t="shared" si="15"/>
        <v>INCLUDED</v>
      </c>
      <c r="Q344" s="578">
        <f t="shared" si="16"/>
        <v>0</v>
      </c>
      <c r="R344" s="575">
        <f t="shared" si="17"/>
        <v>0</v>
      </c>
      <c r="AH344" s="579"/>
    </row>
    <row r="345" spans="1:38 14037:14059 15173:15188">
      <c r="A345" s="560">
        <v>327</v>
      </c>
      <c r="B345" s="681">
        <v>7000009996</v>
      </c>
      <c r="C345" s="681">
        <v>11860</v>
      </c>
      <c r="D345" s="681">
        <v>230</v>
      </c>
      <c r="E345" s="681">
        <v>20</v>
      </c>
      <c r="F345" s="732" t="s">
        <v>859</v>
      </c>
      <c r="G345" s="681">
        <v>100000713</v>
      </c>
      <c r="H345" s="681">
        <v>998736</v>
      </c>
      <c r="I345" s="690"/>
      <c r="J345" s="693">
        <v>18</v>
      </c>
      <c r="K345" s="691"/>
      <c r="L345" s="732" t="s">
        <v>661</v>
      </c>
      <c r="M345" s="681" t="s">
        <v>290</v>
      </c>
      <c r="N345" s="681">
        <v>12</v>
      </c>
      <c r="O345" s="692"/>
      <c r="P345" s="559" t="str">
        <f t="shared" si="15"/>
        <v>INCLUDED</v>
      </c>
      <c r="Q345" s="578">
        <f t="shared" si="16"/>
        <v>0</v>
      </c>
      <c r="R345" s="575">
        <f t="shared" si="17"/>
        <v>0</v>
      </c>
      <c r="AH345" s="579"/>
    </row>
    <row r="346" spans="1:38 14037:14059 15173:15188">
      <c r="A346" s="560">
        <v>328</v>
      </c>
      <c r="B346" s="681">
        <v>7000009996</v>
      </c>
      <c r="C346" s="681">
        <v>11860</v>
      </c>
      <c r="D346" s="681">
        <v>230</v>
      </c>
      <c r="E346" s="681">
        <v>30</v>
      </c>
      <c r="F346" s="732" t="s">
        <v>859</v>
      </c>
      <c r="G346" s="681">
        <v>100002040</v>
      </c>
      <c r="H346" s="681">
        <v>998736</v>
      </c>
      <c r="I346" s="690"/>
      <c r="J346" s="693">
        <v>18</v>
      </c>
      <c r="K346" s="691"/>
      <c r="L346" s="732" t="s">
        <v>662</v>
      </c>
      <c r="M346" s="681" t="s">
        <v>290</v>
      </c>
      <c r="N346" s="681">
        <v>12</v>
      </c>
      <c r="O346" s="692"/>
      <c r="P346" s="559" t="str">
        <f t="shared" si="15"/>
        <v>INCLUDED</v>
      </c>
      <c r="Q346" s="578">
        <f t="shared" si="16"/>
        <v>0</v>
      </c>
      <c r="R346" s="575">
        <f t="shared" si="17"/>
        <v>0</v>
      </c>
      <c r="AH346" s="579"/>
    </row>
    <row r="347" spans="1:38 14037:14059 15173:15188" ht="31.2">
      <c r="A347" s="560">
        <v>329</v>
      </c>
      <c r="B347" s="681">
        <v>7000009996</v>
      </c>
      <c r="C347" s="681">
        <v>11860</v>
      </c>
      <c r="D347" s="681">
        <v>230</v>
      </c>
      <c r="E347" s="681">
        <v>40</v>
      </c>
      <c r="F347" s="732" t="s">
        <v>859</v>
      </c>
      <c r="G347" s="681">
        <v>100003781</v>
      </c>
      <c r="H347" s="681">
        <v>998736</v>
      </c>
      <c r="I347" s="690"/>
      <c r="J347" s="693">
        <v>18</v>
      </c>
      <c r="K347" s="691"/>
      <c r="L347" s="732" t="s">
        <v>992</v>
      </c>
      <c r="M347" s="681" t="s">
        <v>291</v>
      </c>
      <c r="N347" s="681">
        <v>1</v>
      </c>
      <c r="O347" s="692"/>
      <c r="P347" s="559" t="str">
        <f t="shared" si="15"/>
        <v>INCLUDED</v>
      </c>
      <c r="Q347" s="578">
        <f t="shared" si="16"/>
        <v>0</v>
      </c>
      <c r="R347" s="575">
        <f t="shared" si="17"/>
        <v>0</v>
      </c>
      <c r="AH347" s="579"/>
    </row>
    <row r="348" spans="1:38 14037:14059 15173:15188" ht="31.2">
      <c r="A348" s="560">
        <v>330</v>
      </c>
      <c r="B348" s="681">
        <v>7000009996</v>
      </c>
      <c r="C348" s="681">
        <v>11860</v>
      </c>
      <c r="D348" s="681">
        <v>230</v>
      </c>
      <c r="E348" s="681">
        <v>50</v>
      </c>
      <c r="F348" s="732" t="s">
        <v>859</v>
      </c>
      <c r="G348" s="681">
        <v>100003779</v>
      </c>
      <c r="H348" s="681">
        <v>998736</v>
      </c>
      <c r="I348" s="690"/>
      <c r="J348" s="693">
        <v>18</v>
      </c>
      <c r="K348" s="691"/>
      <c r="L348" s="732" t="s">
        <v>993</v>
      </c>
      <c r="M348" s="681" t="s">
        <v>290</v>
      </c>
      <c r="N348" s="681">
        <v>4</v>
      </c>
      <c r="O348" s="692"/>
      <c r="P348" s="559" t="str">
        <f t="shared" si="15"/>
        <v>INCLUDED</v>
      </c>
      <c r="Q348" s="578">
        <f t="shared" si="16"/>
        <v>0</v>
      </c>
      <c r="R348" s="575">
        <f t="shared" si="17"/>
        <v>0</v>
      </c>
      <c r="AH348" s="579"/>
    </row>
    <row r="349" spans="1:38 14037:14059 15173:15188" ht="31.2">
      <c r="A349" s="560">
        <v>331</v>
      </c>
      <c r="B349" s="681">
        <v>7000009996</v>
      </c>
      <c r="C349" s="681">
        <v>11860</v>
      </c>
      <c r="D349" s="681">
        <v>230</v>
      </c>
      <c r="E349" s="681">
        <v>60</v>
      </c>
      <c r="F349" s="732" t="s">
        <v>859</v>
      </c>
      <c r="G349" s="681">
        <v>100003780</v>
      </c>
      <c r="H349" s="681">
        <v>998736</v>
      </c>
      <c r="I349" s="690"/>
      <c r="J349" s="693">
        <v>18</v>
      </c>
      <c r="K349" s="691"/>
      <c r="L349" s="732" t="s">
        <v>994</v>
      </c>
      <c r="M349" s="681" t="s">
        <v>290</v>
      </c>
      <c r="N349" s="681">
        <v>2</v>
      </c>
      <c r="O349" s="692"/>
      <c r="P349" s="559" t="str">
        <f t="shared" si="15"/>
        <v>INCLUDED</v>
      </c>
      <c r="Q349" s="578">
        <f t="shared" si="16"/>
        <v>0</v>
      </c>
      <c r="R349" s="575">
        <f t="shared" si="17"/>
        <v>0</v>
      </c>
      <c r="AH349" s="579"/>
    </row>
    <row r="350" spans="1:38 14037:14059 15173:15188" ht="31.2">
      <c r="A350" s="560">
        <v>332</v>
      </c>
      <c r="B350" s="681">
        <v>7000009996</v>
      </c>
      <c r="C350" s="681">
        <v>11860</v>
      </c>
      <c r="D350" s="681">
        <v>230</v>
      </c>
      <c r="E350" s="681">
        <v>70</v>
      </c>
      <c r="F350" s="732" t="s">
        <v>859</v>
      </c>
      <c r="G350" s="681">
        <v>100003792</v>
      </c>
      <c r="H350" s="681">
        <v>998736</v>
      </c>
      <c r="I350" s="690"/>
      <c r="J350" s="693">
        <v>18</v>
      </c>
      <c r="K350" s="691"/>
      <c r="L350" s="732" t="s">
        <v>995</v>
      </c>
      <c r="M350" s="681" t="s">
        <v>290</v>
      </c>
      <c r="N350" s="681">
        <v>2</v>
      </c>
      <c r="O350" s="692"/>
      <c r="P350" s="559" t="str">
        <f t="shared" si="15"/>
        <v>INCLUDED</v>
      </c>
      <c r="Q350" s="578">
        <f t="shared" si="16"/>
        <v>0</v>
      </c>
      <c r="R350" s="575">
        <f t="shared" si="17"/>
        <v>0</v>
      </c>
      <c r="AH350" s="579"/>
    </row>
    <row r="351" spans="1:38 14037:14059 15173:15188" ht="31.2">
      <c r="A351" s="560">
        <v>333</v>
      </c>
      <c r="B351" s="681">
        <v>7000009996</v>
      </c>
      <c r="C351" s="681">
        <v>11720</v>
      </c>
      <c r="D351" s="681">
        <v>240</v>
      </c>
      <c r="E351" s="681">
        <v>10</v>
      </c>
      <c r="F351" s="732" t="s">
        <v>844</v>
      </c>
      <c r="G351" s="681">
        <v>100000760</v>
      </c>
      <c r="H351" s="681">
        <v>998736</v>
      </c>
      <c r="I351" s="690"/>
      <c r="J351" s="693">
        <v>18</v>
      </c>
      <c r="K351" s="691"/>
      <c r="L351" s="732" t="s">
        <v>724</v>
      </c>
      <c r="M351" s="681" t="s">
        <v>290</v>
      </c>
      <c r="N351" s="681">
        <v>3</v>
      </c>
      <c r="O351" s="692"/>
      <c r="P351" s="559" t="str">
        <f t="shared" si="15"/>
        <v>INCLUDED</v>
      </c>
      <c r="Q351" s="578">
        <f t="shared" si="16"/>
        <v>0</v>
      </c>
      <c r="R351" s="575">
        <f t="shared" si="17"/>
        <v>0</v>
      </c>
      <c r="AH351" s="579"/>
    </row>
    <row r="352" spans="1:38 14037:14059 15173:15188" ht="31.2">
      <c r="A352" s="560">
        <v>334</v>
      </c>
      <c r="B352" s="681">
        <v>7000009996</v>
      </c>
      <c r="C352" s="681">
        <v>11720</v>
      </c>
      <c r="D352" s="681">
        <v>240</v>
      </c>
      <c r="E352" s="681">
        <v>20</v>
      </c>
      <c r="F352" s="732" t="s">
        <v>844</v>
      </c>
      <c r="G352" s="681">
        <v>100001891</v>
      </c>
      <c r="H352" s="681">
        <v>998736</v>
      </c>
      <c r="I352" s="690"/>
      <c r="J352" s="693">
        <v>18</v>
      </c>
      <c r="K352" s="691"/>
      <c r="L352" s="732" t="s">
        <v>545</v>
      </c>
      <c r="M352" s="681" t="s">
        <v>290</v>
      </c>
      <c r="N352" s="681">
        <v>1</v>
      </c>
      <c r="O352" s="692"/>
      <c r="P352" s="559" t="str">
        <f t="shared" si="15"/>
        <v>INCLUDED</v>
      </c>
      <c r="Q352" s="578">
        <f t="shared" si="16"/>
        <v>0</v>
      </c>
      <c r="R352" s="575">
        <f t="shared" si="17"/>
        <v>0</v>
      </c>
      <c r="AH352" s="579"/>
    </row>
    <row r="353" spans="1:34" ht="31.2">
      <c r="A353" s="560">
        <v>335</v>
      </c>
      <c r="B353" s="681">
        <v>7000009996</v>
      </c>
      <c r="C353" s="681">
        <v>11720</v>
      </c>
      <c r="D353" s="681">
        <v>240</v>
      </c>
      <c r="E353" s="681">
        <v>30</v>
      </c>
      <c r="F353" s="732" t="s">
        <v>844</v>
      </c>
      <c r="G353" s="681">
        <v>100000761</v>
      </c>
      <c r="H353" s="681">
        <v>998736</v>
      </c>
      <c r="I353" s="690"/>
      <c r="J353" s="693">
        <v>18</v>
      </c>
      <c r="K353" s="691"/>
      <c r="L353" s="732" t="s">
        <v>996</v>
      </c>
      <c r="M353" s="681" t="s">
        <v>290</v>
      </c>
      <c r="N353" s="681">
        <v>2</v>
      </c>
      <c r="O353" s="692"/>
      <c r="P353" s="559" t="str">
        <f t="shared" si="15"/>
        <v>INCLUDED</v>
      </c>
      <c r="Q353" s="578">
        <f t="shared" si="16"/>
        <v>0</v>
      </c>
      <c r="R353" s="575">
        <f t="shared" si="17"/>
        <v>0</v>
      </c>
      <c r="AH353" s="579"/>
    </row>
    <row r="354" spans="1:34" ht="31.2">
      <c r="A354" s="560">
        <v>336</v>
      </c>
      <c r="B354" s="681">
        <v>7000009996</v>
      </c>
      <c r="C354" s="681">
        <v>11720</v>
      </c>
      <c r="D354" s="681">
        <v>240</v>
      </c>
      <c r="E354" s="681">
        <v>40</v>
      </c>
      <c r="F354" s="732" t="s">
        <v>844</v>
      </c>
      <c r="G354" s="681">
        <v>100002711</v>
      </c>
      <c r="H354" s="681">
        <v>998736</v>
      </c>
      <c r="I354" s="690"/>
      <c r="J354" s="693">
        <v>18</v>
      </c>
      <c r="K354" s="691"/>
      <c r="L354" s="732" t="s">
        <v>997</v>
      </c>
      <c r="M354" s="681" t="s">
        <v>290</v>
      </c>
      <c r="N354" s="681">
        <v>1</v>
      </c>
      <c r="O354" s="692"/>
      <c r="P354" s="559" t="str">
        <f t="shared" si="15"/>
        <v>INCLUDED</v>
      </c>
      <c r="Q354" s="578">
        <f t="shared" si="16"/>
        <v>0</v>
      </c>
      <c r="R354" s="575">
        <f t="shared" si="17"/>
        <v>0</v>
      </c>
      <c r="AH354" s="579"/>
    </row>
    <row r="355" spans="1:34" ht="31.2">
      <c r="A355" s="560">
        <v>337</v>
      </c>
      <c r="B355" s="681">
        <v>7000009996</v>
      </c>
      <c r="C355" s="681">
        <v>11730</v>
      </c>
      <c r="D355" s="681">
        <v>280</v>
      </c>
      <c r="E355" s="681">
        <v>10</v>
      </c>
      <c r="F355" s="732" t="s">
        <v>845</v>
      </c>
      <c r="G355" s="681">
        <v>100000972</v>
      </c>
      <c r="H355" s="681">
        <v>998736</v>
      </c>
      <c r="I355" s="690"/>
      <c r="J355" s="693">
        <v>18</v>
      </c>
      <c r="K355" s="691"/>
      <c r="L355" s="732" t="s">
        <v>555</v>
      </c>
      <c r="M355" s="681" t="s">
        <v>290</v>
      </c>
      <c r="N355" s="681">
        <v>4</v>
      </c>
      <c r="O355" s="692"/>
      <c r="P355" s="559" t="str">
        <f t="shared" si="15"/>
        <v>INCLUDED</v>
      </c>
      <c r="Q355" s="578">
        <f t="shared" si="16"/>
        <v>0</v>
      </c>
      <c r="R355" s="575">
        <f t="shared" si="17"/>
        <v>0</v>
      </c>
      <c r="AH355" s="579"/>
    </row>
    <row r="356" spans="1:34" ht="31.2">
      <c r="A356" s="560">
        <v>338</v>
      </c>
      <c r="B356" s="681">
        <v>7000009996</v>
      </c>
      <c r="C356" s="681">
        <v>11730</v>
      </c>
      <c r="D356" s="681">
        <v>280</v>
      </c>
      <c r="E356" s="681">
        <v>20</v>
      </c>
      <c r="F356" s="732" t="s">
        <v>845</v>
      </c>
      <c r="G356" s="681">
        <v>100000975</v>
      </c>
      <c r="H356" s="681">
        <v>995461</v>
      </c>
      <c r="I356" s="690"/>
      <c r="J356" s="693">
        <v>18</v>
      </c>
      <c r="K356" s="691"/>
      <c r="L356" s="732" t="s">
        <v>556</v>
      </c>
      <c r="M356" s="681" t="s">
        <v>290</v>
      </c>
      <c r="N356" s="681">
        <v>10</v>
      </c>
      <c r="O356" s="692"/>
      <c r="P356" s="559" t="str">
        <f t="shared" si="15"/>
        <v>INCLUDED</v>
      </c>
      <c r="Q356" s="578">
        <f t="shared" si="16"/>
        <v>0</v>
      </c>
      <c r="R356" s="575">
        <f t="shared" si="17"/>
        <v>0</v>
      </c>
      <c r="AH356" s="579"/>
    </row>
    <row r="357" spans="1:34" ht="31.2">
      <c r="A357" s="560">
        <v>339</v>
      </c>
      <c r="B357" s="681">
        <v>7000009996</v>
      </c>
      <c r="C357" s="681">
        <v>11730</v>
      </c>
      <c r="D357" s="681">
        <v>280</v>
      </c>
      <c r="E357" s="681">
        <v>30</v>
      </c>
      <c r="F357" s="732" t="s">
        <v>845</v>
      </c>
      <c r="G357" s="681">
        <v>100002251</v>
      </c>
      <c r="H357" s="681">
        <v>998736</v>
      </c>
      <c r="I357" s="690"/>
      <c r="J357" s="693">
        <v>18</v>
      </c>
      <c r="K357" s="691"/>
      <c r="L357" s="732" t="s">
        <v>882</v>
      </c>
      <c r="M357" s="681" t="s">
        <v>290</v>
      </c>
      <c r="N357" s="681">
        <v>6</v>
      </c>
      <c r="O357" s="692"/>
      <c r="P357" s="559" t="str">
        <f t="shared" si="15"/>
        <v>INCLUDED</v>
      </c>
      <c r="Q357" s="578">
        <f t="shared" si="16"/>
        <v>0</v>
      </c>
      <c r="R357" s="575">
        <f t="shared" si="17"/>
        <v>0</v>
      </c>
      <c r="AH357" s="579"/>
    </row>
    <row r="358" spans="1:34" ht="31.2">
      <c r="A358" s="560">
        <v>340</v>
      </c>
      <c r="B358" s="681">
        <v>7000009996</v>
      </c>
      <c r="C358" s="681">
        <v>11730</v>
      </c>
      <c r="D358" s="681">
        <v>280</v>
      </c>
      <c r="E358" s="681">
        <v>40</v>
      </c>
      <c r="F358" s="732" t="s">
        <v>845</v>
      </c>
      <c r="G358" s="681">
        <v>100000973</v>
      </c>
      <c r="H358" s="681">
        <v>998736</v>
      </c>
      <c r="I358" s="690"/>
      <c r="J358" s="693">
        <v>18</v>
      </c>
      <c r="K358" s="691"/>
      <c r="L358" s="732" t="s">
        <v>558</v>
      </c>
      <c r="M358" s="681" t="s">
        <v>290</v>
      </c>
      <c r="N358" s="681">
        <v>2</v>
      </c>
      <c r="O358" s="692"/>
      <c r="P358" s="559" t="str">
        <f t="shared" si="15"/>
        <v>INCLUDED</v>
      </c>
      <c r="Q358" s="578">
        <f t="shared" si="16"/>
        <v>0</v>
      </c>
      <c r="R358" s="575">
        <f t="shared" si="17"/>
        <v>0</v>
      </c>
      <c r="AH358" s="579"/>
    </row>
    <row r="359" spans="1:34" ht="31.2">
      <c r="A359" s="560">
        <v>341</v>
      </c>
      <c r="B359" s="681">
        <v>7000009996</v>
      </c>
      <c r="C359" s="681">
        <v>11730</v>
      </c>
      <c r="D359" s="681">
        <v>280</v>
      </c>
      <c r="E359" s="681">
        <v>50</v>
      </c>
      <c r="F359" s="732" t="s">
        <v>845</v>
      </c>
      <c r="G359" s="681">
        <v>100002641</v>
      </c>
      <c r="H359" s="681">
        <v>995461</v>
      </c>
      <c r="I359" s="690"/>
      <c r="J359" s="693">
        <v>18</v>
      </c>
      <c r="K359" s="691"/>
      <c r="L359" s="732" t="s">
        <v>998</v>
      </c>
      <c r="M359" s="681" t="s">
        <v>443</v>
      </c>
      <c r="N359" s="681">
        <v>1</v>
      </c>
      <c r="O359" s="692"/>
      <c r="P359" s="559" t="str">
        <f t="shared" si="15"/>
        <v>INCLUDED</v>
      </c>
      <c r="Q359" s="578">
        <f t="shared" si="16"/>
        <v>0</v>
      </c>
      <c r="R359" s="575">
        <f t="shared" si="17"/>
        <v>0</v>
      </c>
      <c r="AH359" s="579"/>
    </row>
    <row r="360" spans="1:34" ht="31.2">
      <c r="A360" s="560">
        <v>342</v>
      </c>
      <c r="B360" s="681">
        <v>7000009996</v>
      </c>
      <c r="C360" s="681">
        <v>11740</v>
      </c>
      <c r="D360" s="681">
        <v>290</v>
      </c>
      <c r="E360" s="681">
        <v>10</v>
      </c>
      <c r="F360" s="732" t="s">
        <v>846</v>
      </c>
      <c r="G360" s="681">
        <v>100001021</v>
      </c>
      <c r="H360" s="681">
        <v>995461</v>
      </c>
      <c r="I360" s="690"/>
      <c r="J360" s="693">
        <v>18</v>
      </c>
      <c r="K360" s="691"/>
      <c r="L360" s="732" t="s">
        <v>445</v>
      </c>
      <c r="M360" s="681" t="s">
        <v>290</v>
      </c>
      <c r="N360" s="681">
        <v>2</v>
      </c>
      <c r="O360" s="692"/>
      <c r="P360" s="559" t="str">
        <f t="shared" si="15"/>
        <v>INCLUDED</v>
      </c>
      <c r="Q360" s="578">
        <f t="shared" si="16"/>
        <v>0</v>
      </c>
      <c r="R360" s="575">
        <f t="shared" si="17"/>
        <v>0</v>
      </c>
      <c r="AH360" s="579"/>
    </row>
    <row r="361" spans="1:34" ht="31.2">
      <c r="A361" s="560">
        <v>343</v>
      </c>
      <c r="B361" s="681">
        <v>7000009996</v>
      </c>
      <c r="C361" s="681">
        <v>11740</v>
      </c>
      <c r="D361" s="681">
        <v>290</v>
      </c>
      <c r="E361" s="681">
        <v>20</v>
      </c>
      <c r="F361" s="732" t="s">
        <v>846</v>
      </c>
      <c r="G361" s="681">
        <v>100001022</v>
      </c>
      <c r="H361" s="681">
        <v>998731</v>
      </c>
      <c r="I361" s="690"/>
      <c r="J361" s="693">
        <v>18</v>
      </c>
      <c r="K361" s="691"/>
      <c r="L361" s="732" t="s">
        <v>563</v>
      </c>
      <c r="M361" s="681" t="s">
        <v>290</v>
      </c>
      <c r="N361" s="681">
        <v>1</v>
      </c>
      <c r="O361" s="692"/>
      <c r="P361" s="559" t="str">
        <f t="shared" si="15"/>
        <v>INCLUDED</v>
      </c>
      <c r="Q361" s="578">
        <f t="shared" si="16"/>
        <v>0</v>
      </c>
      <c r="R361" s="575">
        <f t="shared" si="17"/>
        <v>0</v>
      </c>
      <c r="AH361" s="579"/>
    </row>
    <row r="362" spans="1:34" ht="31.2">
      <c r="A362" s="560">
        <v>344</v>
      </c>
      <c r="B362" s="681">
        <v>7000009996</v>
      </c>
      <c r="C362" s="681">
        <v>11740</v>
      </c>
      <c r="D362" s="681">
        <v>290</v>
      </c>
      <c r="E362" s="681">
        <v>30</v>
      </c>
      <c r="F362" s="732" t="s">
        <v>846</v>
      </c>
      <c r="G362" s="681">
        <v>100001024</v>
      </c>
      <c r="H362" s="681">
        <v>998731</v>
      </c>
      <c r="I362" s="690"/>
      <c r="J362" s="693">
        <v>18</v>
      </c>
      <c r="K362" s="691"/>
      <c r="L362" s="732" t="s">
        <v>446</v>
      </c>
      <c r="M362" s="681" t="s">
        <v>290</v>
      </c>
      <c r="N362" s="681">
        <v>1</v>
      </c>
      <c r="O362" s="692"/>
      <c r="P362" s="559" t="str">
        <f t="shared" si="15"/>
        <v>INCLUDED</v>
      </c>
      <c r="Q362" s="578">
        <f t="shared" si="16"/>
        <v>0</v>
      </c>
      <c r="R362" s="575">
        <f t="shared" si="17"/>
        <v>0</v>
      </c>
      <c r="AH362" s="579"/>
    </row>
    <row r="363" spans="1:34" ht="31.2">
      <c r="A363" s="560">
        <v>345</v>
      </c>
      <c r="B363" s="681">
        <v>7000009996</v>
      </c>
      <c r="C363" s="681">
        <v>11740</v>
      </c>
      <c r="D363" s="681">
        <v>290</v>
      </c>
      <c r="E363" s="681">
        <v>40</v>
      </c>
      <c r="F363" s="732" t="s">
        <v>846</v>
      </c>
      <c r="G363" s="681">
        <v>100001041</v>
      </c>
      <c r="H363" s="681">
        <v>998731</v>
      </c>
      <c r="I363" s="690"/>
      <c r="J363" s="693">
        <v>18</v>
      </c>
      <c r="K363" s="691"/>
      <c r="L363" s="732" t="s">
        <v>564</v>
      </c>
      <c r="M363" s="681" t="s">
        <v>290</v>
      </c>
      <c r="N363" s="681">
        <v>8</v>
      </c>
      <c r="O363" s="692"/>
      <c r="P363" s="559" t="str">
        <f t="shared" si="15"/>
        <v>INCLUDED</v>
      </c>
      <c r="Q363" s="578">
        <f t="shared" si="16"/>
        <v>0</v>
      </c>
      <c r="R363" s="575">
        <f t="shared" si="17"/>
        <v>0</v>
      </c>
      <c r="AH363" s="579"/>
    </row>
    <row r="364" spans="1:34" ht="31.2">
      <c r="A364" s="560">
        <v>346</v>
      </c>
      <c r="B364" s="681">
        <v>7000009996</v>
      </c>
      <c r="C364" s="681">
        <v>11740</v>
      </c>
      <c r="D364" s="681">
        <v>290</v>
      </c>
      <c r="E364" s="681">
        <v>50</v>
      </c>
      <c r="F364" s="732" t="s">
        <v>846</v>
      </c>
      <c r="G364" s="681">
        <v>100001042</v>
      </c>
      <c r="H364" s="681">
        <v>998731</v>
      </c>
      <c r="I364" s="690"/>
      <c r="J364" s="693">
        <v>18</v>
      </c>
      <c r="K364" s="691"/>
      <c r="L364" s="732" t="s">
        <v>565</v>
      </c>
      <c r="M364" s="681" t="s">
        <v>290</v>
      </c>
      <c r="N364" s="681">
        <v>10</v>
      </c>
      <c r="O364" s="692"/>
      <c r="P364" s="559" t="str">
        <f t="shared" si="15"/>
        <v>INCLUDED</v>
      </c>
      <c r="Q364" s="578">
        <f t="shared" si="16"/>
        <v>0</v>
      </c>
      <c r="R364" s="575">
        <f t="shared" si="17"/>
        <v>0</v>
      </c>
      <c r="AH364" s="579"/>
    </row>
    <row r="365" spans="1:34" ht="31.2">
      <c r="A365" s="560">
        <v>347</v>
      </c>
      <c r="B365" s="681">
        <v>7000009996</v>
      </c>
      <c r="C365" s="681">
        <v>11740</v>
      </c>
      <c r="D365" s="681">
        <v>290</v>
      </c>
      <c r="E365" s="681">
        <v>60</v>
      </c>
      <c r="F365" s="732" t="s">
        <v>846</v>
      </c>
      <c r="G365" s="681">
        <v>100001044</v>
      </c>
      <c r="H365" s="681">
        <v>998731</v>
      </c>
      <c r="I365" s="690"/>
      <c r="J365" s="693">
        <v>18</v>
      </c>
      <c r="K365" s="691"/>
      <c r="L365" s="732" t="s">
        <v>566</v>
      </c>
      <c r="M365" s="681" t="s">
        <v>290</v>
      </c>
      <c r="N365" s="681">
        <v>2</v>
      </c>
      <c r="O365" s="692"/>
      <c r="P365" s="559" t="str">
        <f t="shared" si="15"/>
        <v>INCLUDED</v>
      </c>
      <c r="Q365" s="578">
        <f t="shared" si="16"/>
        <v>0</v>
      </c>
      <c r="R365" s="575">
        <f t="shared" si="17"/>
        <v>0</v>
      </c>
      <c r="AH365" s="579"/>
    </row>
    <row r="366" spans="1:34" ht="31.2">
      <c r="A366" s="560">
        <v>348</v>
      </c>
      <c r="B366" s="681">
        <v>7000009996</v>
      </c>
      <c r="C366" s="681">
        <v>11740</v>
      </c>
      <c r="D366" s="681">
        <v>290</v>
      </c>
      <c r="E366" s="681">
        <v>70</v>
      </c>
      <c r="F366" s="732" t="s">
        <v>846</v>
      </c>
      <c r="G366" s="681">
        <v>100001045</v>
      </c>
      <c r="H366" s="681">
        <v>998731</v>
      </c>
      <c r="I366" s="690"/>
      <c r="J366" s="693">
        <v>18</v>
      </c>
      <c r="K366" s="691"/>
      <c r="L366" s="732" t="s">
        <v>567</v>
      </c>
      <c r="M366" s="681" t="s">
        <v>290</v>
      </c>
      <c r="N366" s="681">
        <v>4</v>
      </c>
      <c r="O366" s="692"/>
      <c r="P366" s="559" t="str">
        <f t="shared" si="15"/>
        <v>INCLUDED</v>
      </c>
      <c r="Q366" s="578">
        <f t="shared" si="16"/>
        <v>0</v>
      </c>
      <c r="R366" s="575">
        <f t="shared" si="17"/>
        <v>0</v>
      </c>
      <c r="AH366" s="579"/>
    </row>
    <row r="367" spans="1:34" ht="31.2">
      <c r="A367" s="560">
        <v>349</v>
      </c>
      <c r="B367" s="681">
        <v>7000009996</v>
      </c>
      <c r="C367" s="681">
        <v>11740</v>
      </c>
      <c r="D367" s="681">
        <v>290</v>
      </c>
      <c r="E367" s="681">
        <v>80</v>
      </c>
      <c r="F367" s="732" t="s">
        <v>846</v>
      </c>
      <c r="G367" s="681">
        <v>100001037</v>
      </c>
      <c r="H367" s="681">
        <v>998731</v>
      </c>
      <c r="I367" s="690"/>
      <c r="J367" s="693">
        <v>18</v>
      </c>
      <c r="K367" s="691"/>
      <c r="L367" s="732" t="s">
        <v>568</v>
      </c>
      <c r="M367" s="681" t="s">
        <v>290</v>
      </c>
      <c r="N367" s="681">
        <v>5</v>
      </c>
      <c r="O367" s="692"/>
      <c r="P367" s="559" t="str">
        <f t="shared" si="15"/>
        <v>INCLUDED</v>
      </c>
      <c r="Q367" s="578">
        <f t="shared" si="16"/>
        <v>0</v>
      </c>
      <c r="R367" s="575">
        <f t="shared" si="17"/>
        <v>0</v>
      </c>
      <c r="AH367" s="579"/>
    </row>
    <row r="368" spans="1:34" ht="31.2">
      <c r="A368" s="560">
        <v>350</v>
      </c>
      <c r="B368" s="681">
        <v>7000009996</v>
      </c>
      <c r="C368" s="681">
        <v>11740</v>
      </c>
      <c r="D368" s="681">
        <v>290</v>
      </c>
      <c r="E368" s="681">
        <v>90</v>
      </c>
      <c r="F368" s="732" t="s">
        <v>846</v>
      </c>
      <c r="G368" s="681">
        <v>100001096</v>
      </c>
      <c r="H368" s="681">
        <v>998731</v>
      </c>
      <c r="I368" s="690"/>
      <c r="J368" s="693">
        <v>18</v>
      </c>
      <c r="K368" s="691"/>
      <c r="L368" s="732" t="s">
        <v>569</v>
      </c>
      <c r="M368" s="681" t="s">
        <v>290</v>
      </c>
      <c r="N368" s="681">
        <v>4</v>
      </c>
      <c r="O368" s="692"/>
      <c r="P368" s="559" t="str">
        <f t="shared" si="15"/>
        <v>INCLUDED</v>
      </c>
      <c r="Q368" s="578">
        <f t="shared" si="16"/>
        <v>0</v>
      </c>
      <c r="R368" s="575">
        <f t="shared" si="17"/>
        <v>0</v>
      </c>
      <c r="AH368" s="579"/>
    </row>
    <row r="369" spans="1:34" ht="31.2">
      <c r="A369" s="560">
        <v>351</v>
      </c>
      <c r="B369" s="681">
        <v>7000009996</v>
      </c>
      <c r="C369" s="681">
        <v>11740</v>
      </c>
      <c r="D369" s="681">
        <v>290</v>
      </c>
      <c r="E369" s="681">
        <v>100</v>
      </c>
      <c r="F369" s="732" t="s">
        <v>846</v>
      </c>
      <c r="G369" s="681">
        <v>100001051</v>
      </c>
      <c r="H369" s="681">
        <v>998731</v>
      </c>
      <c r="I369" s="690"/>
      <c r="J369" s="693">
        <v>18</v>
      </c>
      <c r="K369" s="691"/>
      <c r="L369" s="732" t="s">
        <v>885</v>
      </c>
      <c r="M369" s="681" t="s">
        <v>290</v>
      </c>
      <c r="N369" s="681">
        <v>4</v>
      </c>
      <c r="O369" s="692"/>
      <c r="P369" s="559" t="str">
        <f t="shared" si="15"/>
        <v>INCLUDED</v>
      </c>
      <c r="Q369" s="578">
        <f t="shared" si="16"/>
        <v>0</v>
      </c>
      <c r="R369" s="575">
        <f t="shared" si="17"/>
        <v>0</v>
      </c>
      <c r="AH369" s="579"/>
    </row>
    <row r="370" spans="1:34" ht="31.2">
      <c r="A370" s="560">
        <v>352</v>
      </c>
      <c r="B370" s="681">
        <v>7000009996</v>
      </c>
      <c r="C370" s="681">
        <v>11740</v>
      </c>
      <c r="D370" s="681">
        <v>290</v>
      </c>
      <c r="E370" s="681">
        <v>110</v>
      </c>
      <c r="F370" s="732" t="s">
        <v>846</v>
      </c>
      <c r="G370" s="681">
        <v>100001053</v>
      </c>
      <c r="H370" s="681">
        <v>998731</v>
      </c>
      <c r="I370" s="690"/>
      <c r="J370" s="693">
        <v>18</v>
      </c>
      <c r="K370" s="691"/>
      <c r="L370" s="732" t="s">
        <v>999</v>
      </c>
      <c r="M370" s="681" t="s">
        <v>290</v>
      </c>
      <c r="N370" s="681">
        <v>2</v>
      </c>
      <c r="O370" s="692"/>
      <c r="P370" s="559" t="str">
        <f t="shared" si="15"/>
        <v>INCLUDED</v>
      </c>
      <c r="Q370" s="578">
        <f t="shared" si="16"/>
        <v>0</v>
      </c>
      <c r="R370" s="575">
        <f t="shared" si="17"/>
        <v>0</v>
      </c>
      <c r="AH370" s="579"/>
    </row>
    <row r="371" spans="1:34" ht="31.2">
      <c r="A371" s="560">
        <v>353</v>
      </c>
      <c r="B371" s="681">
        <v>7000009996</v>
      </c>
      <c r="C371" s="681">
        <v>11740</v>
      </c>
      <c r="D371" s="681">
        <v>290</v>
      </c>
      <c r="E371" s="681">
        <v>120</v>
      </c>
      <c r="F371" s="732" t="s">
        <v>846</v>
      </c>
      <c r="G371" s="681">
        <v>100001060</v>
      </c>
      <c r="H371" s="681">
        <v>998731</v>
      </c>
      <c r="I371" s="690"/>
      <c r="J371" s="693">
        <v>18</v>
      </c>
      <c r="K371" s="691"/>
      <c r="L371" s="732" t="s">
        <v>571</v>
      </c>
      <c r="M371" s="681" t="s">
        <v>290</v>
      </c>
      <c r="N371" s="681">
        <v>5</v>
      </c>
      <c r="O371" s="692"/>
      <c r="P371" s="559" t="str">
        <f t="shared" si="15"/>
        <v>INCLUDED</v>
      </c>
      <c r="Q371" s="578">
        <f t="shared" si="16"/>
        <v>0</v>
      </c>
      <c r="R371" s="575">
        <f t="shared" si="17"/>
        <v>0</v>
      </c>
      <c r="AH371" s="579"/>
    </row>
    <row r="372" spans="1:34" ht="31.2">
      <c r="A372" s="560">
        <v>354</v>
      </c>
      <c r="B372" s="681">
        <v>7000009996</v>
      </c>
      <c r="C372" s="681">
        <v>11740</v>
      </c>
      <c r="D372" s="681">
        <v>290</v>
      </c>
      <c r="E372" s="681">
        <v>130</v>
      </c>
      <c r="F372" s="732" t="s">
        <v>846</v>
      </c>
      <c r="G372" s="681">
        <v>100001059</v>
      </c>
      <c r="H372" s="681">
        <v>998731</v>
      </c>
      <c r="I372" s="690"/>
      <c r="J372" s="693">
        <v>18</v>
      </c>
      <c r="K372" s="691"/>
      <c r="L372" s="732" t="s">
        <v>572</v>
      </c>
      <c r="M372" s="681" t="s">
        <v>290</v>
      </c>
      <c r="N372" s="681">
        <v>4</v>
      </c>
      <c r="O372" s="692"/>
      <c r="P372" s="559" t="str">
        <f t="shared" si="15"/>
        <v>INCLUDED</v>
      </c>
      <c r="Q372" s="578">
        <f t="shared" si="16"/>
        <v>0</v>
      </c>
      <c r="R372" s="575">
        <f t="shared" si="17"/>
        <v>0</v>
      </c>
      <c r="AH372" s="579"/>
    </row>
    <row r="373" spans="1:34" ht="31.2">
      <c r="A373" s="560">
        <v>355</v>
      </c>
      <c r="B373" s="681">
        <v>7000009996</v>
      </c>
      <c r="C373" s="681">
        <v>11740</v>
      </c>
      <c r="D373" s="681">
        <v>290</v>
      </c>
      <c r="E373" s="681">
        <v>140</v>
      </c>
      <c r="F373" s="732" t="s">
        <v>846</v>
      </c>
      <c r="G373" s="681">
        <v>100001111</v>
      </c>
      <c r="H373" s="681">
        <v>998731</v>
      </c>
      <c r="I373" s="690"/>
      <c r="J373" s="693">
        <v>18</v>
      </c>
      <c r="K373" s="691"/>
      <c r="L373" s="732" t="s">
        <v>886</v>
      </c>
      <c r="M373" s="681" t="s">
        <v>290</v>
      </c>
      <c r="N373" s="681">
        <v>4</v>
      </c>
      <c r="O373" s="692"/>
      <c r="P373" s="559" t="str">
        <f t="shared" si="15"/>
        <v>INCLUDED</v>
      </c>
      <c r="Q373" s="578">
        <f t="shared" si="16"/>
        <v>0</v>
      </c>
      <c r="R373" s="575">
        <f t="shared" si="17"/>
        <v>0</v>
      </c>
      <c r="AH373" s="579"/>
    </row>
    <row r="374" spans="1:34" ht="46.8">
      <c r="A374" s="560">
        <v>356</v>
      </c>
      <c r="B374" s="681">
        <v>7000009996</v>
      </c>
      <c r="C374" s="681">
        <v>11740</v>
      </c>
      <c r="D374" s="681">
        <v>290</v>
      </c>
      <c r="E374" s="681">
        <v>150</v>
      </c>
      <c r="F374" s="732" t="s">
        <v>846</v>
      </c>
      <c r="G374" s="681">
        <v>100001075</v>
      </c>
      <c r="H374" s="681">
        <v>998731</v>
      </c>
      <c r="I374" s="690"/>
      <c r="J374" s="693">
        <v>18</v>
      </c>
      <c r="K374" s="691"/>
      <c r="L374" s="732" t="s">
        <v>887</v>
      </c>
      <c r="M374" s="681" t="s">
        <v>443</v>
      </c>
      <c r="N374" s="681">
        <v>1</v>
      </c>
      <c r="O374" s="692"/>
      <c r="P374" s="559" t="str">
        <f t="shared" si="15"/>
        <v>INCLUDED</v>
      </c>
      <c r="Q374" s="578">
        <f t="shared" si="16"/>
        <v>0</v>
      </c>
      <c r="R374" s="575">
        <f t="shared" si="17"/>
        <v>0</v>
      </c>
      <c r="AH374" s="579"/>
    </row>
    <row r="375" spans="1:34" ht="31.2">
      <c r="A375" s="560">
        <v>357</v>
      </c>
      <c r="B375" s="681">
        <v>7000009996</v>
      </c>
      <c r="C375" s="681">
        <v>11740</v>
      </c>
      <c r="D375" s="681">
        <v>290</v>
      </c>
      <c r="E375" s="681">
        <v>160</v>
      </c>
      <c r="F375" s="732" t="s">
        <v>846</v>
      </c>
      <c r="G375" s="681">
        <v>100002364</v>
      </c>
      <c r="H375" s="681">
        <v>998739</v>
      </c>
      <c r="I375" s="690"/>
      <c r="J375" s="693">
        <v>18</v>
      </c>
      <c r="K375" s="691"/>
      <c r="L375" s="732" t="s">
        <v>574</v>
      </c>
      <c r="M375" s="681" t="s">
        <v>443</v>
      </c>
      <c r="N375" s="681">
        <v>1</v>
      </c>
      <c r="O375" s="692"/>
      <c r="P375" s="559" t="str">
        <f t="shared" si="15"/>
        <v>INCLUDED</v>
      </c>
      <c r="Q375" s="578">
        <f t="shared" si="16"/>
        <v>0</v>
      </c>
      <c r="R375" s="575">
        <f t="shared" si="17"/>
        <v>0</v>
      </c>
      <c r="AH375" s="579"/>
    </row>
    <row r="376" spans="1:34" ht="31.2">
      <c r="A376" s="560">
        <v>358</v>
      </c>
      <c r="B376" s="681">
        <v>7000009996</v>
      </c>
      <c r="C376" s="681">
        <v>11740</v>
      </c>
      <c r="D376" s="681">
        <v>290</v>
      </c>
      <c r="E376" s="681">
        <v>170</v>
      </c>
      <c r="F376" s="732" t="s">
        <v>846</v>
      </c>
      <c r="G376" s="681">
        <v>100002487</v>
      </c>
      <c r="H376" s="681">
        <v>998731</v>
      </c>
      <c r="I376" s="690"/>
      <c r="J376" s="693">
        <v>18</v>
      </c>
      <c r="K376" s="691"/>
      <c r="L376" s="732" t="s">
        <v>576</v>
      </c>
      <c r="M376" s="681" t="s">
        <v>443</v>
      </c>
      <c r="N376" s="681">
        <v>1</v>
      </c>
      <c r="O376" s="692"/>
      <c r="P376" s="559" t="str">
        <f t="shared" si="15"/>
        <v>INCLUDED</v>
      </c>
      <c r="Q376" s="578">
        <f t="shared" si="16"/>
        <v>0</v>
      </c>
      <c r="R376" s="575">
        <f t="shared" si="17"/>
        <v>0</v>
      </c>
      <c r="AH376" s="579"/>
    </row>
    <row r="377" spans="1:34" ht="31.2">
      <c r="A377" s="560">
        <v>359</v>
      </c>
      <c r="B377" s="681">
        <v>7000009996</v>
      </c>
      <c r="C377" s="681">
        <v>11740</v>
      </c>
      <c r="D377" s="681">
        <v>290</v>
      </c>
      <c r="E377" s="681">
        <v>180</v>
      </c>
      <c r="F377" s="732" t="s">
        <v>846</v>
      </c>
      <c r="G377" s="681">
        <v>100004456</v>
      </c>
      <c r="H377" s="681">
        <v>998739</v>
      </c>
      <c r="I377" s="690"/>
      <c r="J377" s="693">
        <v>18</v>
      </c>
      <c r="K377" s="691"/>
      <c r="L377" s="732" t="s">
        <v>1000</v>
      </c>
      <c r="M377" s="681" t="s">
        <v>443</v>
      </c>
      <c r="N377" s="681">
        <v>1</v>
      </c>
      <c r="O377" s="692"/>
      <c r="P377" s="559" t="str">
        <f t="shared" si="15"/>
        <v>INCLUDED</v>
      </c>
      <c r="Q377" s="578">
        <f t="shared" si="16"/>
        <v>0</v>
      </c>
      <c r="R377" s="575">
        <f t="shared" si="17"/>
        <v>0</v>
      </c>
      <c r="AH377" s="579"/>
    </row>
    <row r="378" spans="1:34" ht="62.4">
      <c r="A378" s="560">
        <v>360</v>
      </c>
      <c r="B378" s="681">
        <v>7000009996</v>
      </c>
      <c r="C378" s="681">
        <v>11750</v>
      </c>
      <c r="D378" s="681">
        <v>300</v>
      </c>
      <c r="E378" s="681">
        <v>10</v>
      </c>
      <c r="F378" s="732" t="s">
        <v>847</v>
      </c>
      <c r="G378" s="681">
        <v>100001210</v>
      </c>
      <c r="H378" s="681">
        <v>995455</v>
      </c>
      <c r="I378" s="690"/>
      <c r="J378" s="693">
        <v>18</v>
      </c>
      <c r="K378" s="691"/>
      <c r="L378" s="732" t="s">
        <v>1001</v>
      </c>
      <c r="M378" s="681" t="s">
        <v>452</v>
      </c>
      <c r="N378" s="681">
        <v>40</v>
      </c>
      <c r="O378" s="692"/>
      <c r="P378" s="559" t="str">
        <f t="shared" si="15"/>
        <v>INCLUDED</v>
      </c>
      <c r="Q378" s="578">
        <f t="shared" si="16"/>
        <v>0</v>
      </c>
      <c r="R378" s="575">
        <f t="shared" si="17"/>
        <v>0</v>
      </c>
      <c r="AH378" s="579"/>
    </row>
    <row r="379" spans="1:34" ht="46.8">
      <c r="A379" s="560">
        <v>361</v>
      </c>
      <c r="B379" s="681">
        <v>7000009996</v>
      </c>
      <c r="C379" s="681">
        <v>11750</v>
      </c>
      <c r="D379" s="681">
        <v>300</v>
      </c>
      <c r="E379" s="681">
        <v>20</v>
      </c>
      <c r="F379" s="732" t="s">
        <v>847</v>
      </c>
      <c r="G379" s="681">
        <v>100001680</v>
      </c>
      <c r="H379" s="681">
        <v>995455</v>
      </c>
      <c r="I379" s="690"/>
      <c r="J379" s="693">
        <v>18</v>
      </c>
      <c r="K379" s="691"/>
      <c r="L379" s="732" t="s">
        <v>891</v>
      </c>
      <c r="M379" s="681" t="s">
        <v>452</v>
      </c>
      <c r="N379" s="681">
        <v>2.6</v>
      </c>
      <c r="O379" s="692"/>
      <c r="P379" s="559" t="str">
        <f t="shared" si="15"/>
        <v>INCLUDED</v>
      </c>
      <c r="Q379" s="578">
        <f t="shared" si="16"/>
        <v>0</v>
      </c>
      <c r="R379" s="575">
        <f t="shared" si="17"/>
        <v>0</v>
      </c>
      <c r="AH379" s="579"/>
    </row>
    <row r="380" spans="1:34" ht="46.8">
      <c r="A380" s="560">
        <v>362</v>
      </c>
      <c r="B380" s="681">
        <v>7000009996</v>
      </c>
      <c r="C380" s="681">
        <v>11750</v>
      </c>
      <c r="D380" s="681">
        <v>300</v>
      </c>
      <c r="E380" s="681">
        <v>30</v>
      </c>
      <c r="F380" s="732" t="s">
        <v>847</v>
      </c>
      <c r="G380" s="681">
        <v>100001681</v>
      </c>
      <c r="H380" s="681">
        <v>995455</v>
      </c>
      <c r="I380" s="690"/>
      <c r="J380" s="693">
        <v>18</v>
      </c>
      <c r="K380" s="691"/>
      <c r="L380" s="732" t="s">
        <v>892</v>
      </c>
      <c r="M380" s="681" t="s">
        <v>452</v>
      </c>
      <c r="N380" s="681">
        <v>2</v>
      </c>
      <c r="O380" s="692"/>
      <c r="P380" s="559" t="str">
        <f t="shared" si="15"/>
        <v>INCLUDED</v>
      </c>
      <c r="Q380" s="578">
        <f t="shared" si="16"/>
        <v>0</v>
      </c>
      <c r="R380" s="575">
        <f t="shared" si="17"/>
        <v>0</v>
      </c>
      <c r="AH380" s="579"/>
    </row>
    <row r="381" spans="1:34" ht="31.2">
      <c r="A381" s="560">
        <v>363</v>
      </c>
      <c r="B381" s="681">
        <v>7000009996</v>
      </c>
      <c r="C381" s="681">
        <v>11750</v>
      </c>
      <c r="D381" s="681">
        <v>300</v>
      </c>
      <c r="E381" s="681">
        <v>40</v>
      </c>
      <c r="F381" s="732" t="s">
        <v>847</v>
      </c>
      <c r="G381" s="681">
        <v>100001677</v>
      </c>
      <c r="H381" s="681">
        <v>995455</v>
      </c>
      <c r="I381" s="690"/>
      <c r="J381" s="693">
        <v>18</v>
      </c>
      <c r="K381" s="691"/>
      <c r="L381" s="732" t="s">
        <v>893</v>
      </c>
      <c r="M381" s="681" t="s">
        <v>290</v>
      </c>
      <c r="N381" s="681">
        <v>50</v>
      </c>
      <c r="O381" s="692"/>
      <c r="P381" s="559" t="str">
        <f t="shared" si="15"/>
        <v>INCLUDED</v>
      </c>
      <c r="Q381" s="578">
        <f t="shared" si="16"/>
        <v>0</v>
      </c>
      <c r="R381" s="575">
        <f t="shared" si="17"/>
        <v>0</v>
      </c>
      <c r="AH381" s="579"/>
    </row>
    <row r="382" spans="1:34" ht="31.2">
      <c r="A382" s="560">
        <v>364</v>
      </c>
      <c r="B382" s="681">
        <v>7000009996</v>
      </c>
      <c r="C382" s="681">
        <v>11750</v>
      </c>
      <c r="D382" s="681">
        <v>300</v>
      </c>
      <c r="E382" s="681">
        <v>50</v>
      </c>
      <c r="F382" s="732" t="s">
        <v>847</v>
      </c>
      <c r="G382" s="681">
        <v>100003103</v>
      </c>
      <c r="H382" s="681">
        <v>998731</v>
      </c>
      <c r="I382" s="690"/>
      <c r="J382" s="693">
        <v>18</v>
      </c>
      <c r="K382" s="691"/>
      <c r="L382" s="732" t="s">
        <v>894</v>
      </c>
      <c r="M382" s="681" t="s">
        <v>587</v>
      </c>
      <c r="N382" s="681">
        <v>1</v>
      </c>
      <c r="O382" s="692"/>
      <c r="P382" s="559" t="str">
        <f t="shared" si="15"/>
        <v>INCLUDED</v>
      </c>
      <c r="Q382" s="578">
        <f t="shared" si="16"/>
        <v>0</v>
      </c>
      <c r="R382" s="575">
        <f t="shared" si="17"/>
        <v>0</v>
      </c>
      <c r="AH382" s="579"/>
    </row>
    <row r="383" spans="1:34" ht="31.2">
      <c r="A383" s="560">
        <v>365</v>
      </c>
      <c r="B383" s="681">
        <v>7000009996</v>
      </c>
      <c r="C383" s="681">
        <v>11750</v>
      </c>
      <c r="D383" s="681">
        <v>300</v>
      </c>
      <c r="E383" s="681">
        <v>60</v>
      </c>
      <c r="F383" s="732" t="s">
        <v>847</v>
      </c>
      <c r="G383" s="681">
        <v>100001668</v>
      </c>
      <c r="H383" s="681">
        <v>995455</v>
      </c>
      <c r="I383" s="690"/>
      <c r="J383" s="693">
        <v>18</v>
      </c>
      <c r="K383" s="691"/>
      <c r="L383" s="732" t="s">
        <v>475</v>
      </c>
      <c r="M383" s="681" t="s">
        <v>290</v>
      </c>
      <c r="N383" s="681">
        <v>3</v>
      </c>
      <c r="O383" s="692"/>
      <c r="P383" s="559" t="str">
        <f t="shared" si="15"/>
        <v>INCLUDED</v>
      </c>
      <c r="Q383" s="578">
        <f t="shared" si="16"/>
        <v>0</v>
      </c>
      <c r="R383" s="575">
        <f t="shared" si="17"/>
        <v>0</v>
      </c>
      <c r="AH383" s="579"/>
    </row>
    <row r="384" spans="1:34" ht="31.2">
      <c r="A384" s="560">
        <v>366</v>
      </c>
      <c r="B384" s="681">
        <v>7000009996</v>
      </c>
      <c r="C384" s="681">
        <v>11760</v>
      </c>
      <c r="D384" s="681">
        <v>310</v>
      </c>
      <c r="E384" s="681">
        <v>10</v>
      </c>
      <c r="F384" s="732" t="s">
        <v>848</v>
      </c>
      <c r="G384" s="681">
        <v>100000638</v>
      </c>
      <c r="H384" s="681">
        <v>998731</v>
      </c>
      <c r="I384" s="690"/>
      <c r="J384" s="693">
        <v>18</v>
      </c>
      <c r="K384" s="691"/>
      <c r="L384" s="732" t="s">
        <v>1002</v>
      </c>
      <c r="M384" s="681" t="s">
        <v>291</v>
      </c>
      <c r="N384" s="681">
        <v>3</v>
      </c>
      <c r="O384" s="692"/>
      <c r="P384" s="559" t="str">
        <f t="shared" si="15"/>
        <v>INCLUDED</v>
      </c>
      <c r="Q384" s="578">
        <f t="shared" si="16"/>
        <v>0</v>
      </c>
      <c r="R384" s="575">
        <f t="shared" si="17"/>
        <v>0</v>
      </c>
      <c r="AH384" s="579"/>
    </row>
    <row r="385" spans="1:34" ht="31.2">
      <c r="A385" s="560">
        <v>367</v>
      </c>
      <c r="B385" s="681">
        <v>7000009996</v>
      </c>
      <c r="C385" s="681">
        <v>11760</v>
      </c>
      <c r="D385" s="681">
        <v>310</v>
      </c>
      <c r="E385" s="681">
        <v>20</v>
      </c>
      <c r="F385" s="732" t="s">
        <v>848</v>
      </c>
      <c r="G385" s="681">
        <v>100000639</v>
      </c>
      <c r="H385" s="681">
        <v>998731</v>
      </c>
      <c r="I385" s="690"/>
      <c r="J385" s="693">
        <v>18</v>
      </c>
      <c r="K385" s="691"/>
      <c r="L385" s="732" t="s">
        <v>1003</v>
      </c>
      <c r="M385" s="681" t="s">
        <v>291</v>
      </c>
      <c r="N385" s="681">
        <v>2</v>
      </c>
      <c r="O385" s="692"/>
      <c r="P385" s="559" t="str">
        <f t="shared" si="15"/>
        <v>INCLUDED</v>
      </c>
      <c r="Q385" s="578">
        <f t="shared" si="16"/>
        <v>0</v>
      </c>
      <c r="R385" s="575">
        <f t="shared" si="17"/>
        <v>0</v>
      </c>
      <c r="AH385" s="579"/>
    </row>
    <row r="386" spans="1:34" ht="31.2">
      <c r="A386" s="560">
        <v>368</v>
      </c>
      <c r="B386" s="681">
        <v>7000009996</v>
      </c>
      <c r="C386" s="681">
        <v>11760</v>
      </c>
      <c r="D386" s="681">
        <v>310</v>
      </c>
      <c r="E386" s="681">
        <v>30</v>
      </c>
      <c r="F386" s="732" t="s">
        <v>848</v>
      </c>
      <c r="G386" s="681">
        <v>100000646</v>
      </c>
      <c r="H386" s="681">
        <v>998731</v>
      </c>
      <c r="I386" s="690"/>
      <c r="J386" s="693">
        <v>18</v>
      </c>
      <c r="K386" s="691"/>
      <c r="L386" s="732" t="s">
        <v>1004</v>
      </c>
      <c r="M386" s="681" t="s">
        <v>291</v>
      </c>
      <c r="N386" s="681">
        <v>1</v>
      </c>
      <c r="O386" s="692"/>
      <c r="P386" s="559" t="str">
        <f t="shared" si="15"/>
        <v>INCLUDED</v>
      </c>
      <c r="Q386" s="578">
        <f t="shared" si="16"/>
        <v>0</v>
      </c>
      <c r="R386" s="575">
        <f t="shared" si="17"/>
        <v>0</v>
      </c>
      <c r="AH386" s="579"/>
    </row>
    <row r="387" spans="1:34">
      <c r="A387" s="560">
        <v>369</v>
      </c>
      <c r="B387" s="681">
        <v>7000009996</v>
      </c>
      <c r="C387" s="681">
        <v>11760</v>
      </c>
      <c r="D387" s="681">
        <v>310</v>
      </c>
      <c r="E387" s="681">
        <v>40</v>
      </c>
      <c r="F387" s="732" t="s">
        <v>848</v>
      </c>
      <c r="G387" s="681">
        <v>100002655</v>
      </c>
      <c r="H387" s="681">
        <v>998731</v>
      </c>
      <c r="I387" s="690"/>
      <c r="J387" s="693">
        <v>18</v>
      </c>
      <c r="K387" s="691"/>
      <c r="L387" s="732" t="s">
        <v>1005</v>
      </c>
      <c r="M387" s="681" t="s">
        <v>291</v>
      </c>
      <c r="N387" s="681">
        <v>4</v>
      </c>
      <c r="O387" s="692"/>
      <c r="P387" s="559" t="str">
        <f t="shared" si="15"/>
        <v>INCLUDED</v>
      </c>
      <c r="Q387" s="578">
        <f t="shared" si="16"/>
        <v>0</v>
      </c>
      <c r="R387" s="575">
        <f t="shared" si="17"/>
        <v>0</v>
      </c>
      <c r="AH387" s="579"/>
    </row>
    <row r="388" spans="1:34" ht="31.2">
      <c r="A388" s="560">
        <v>370</v>
      </c>
      <c r="B388" s="681">
        <v>7000009996</v>
      </c>
      <c r="C388" s="681">
        <v>11760</v>
      </c>
      <c r="D388" s="681">
        <v>310</v>
      </c>
      <c r="E388" s="681">
        <v>50</v>
      </c>
      <c r="F388" s="732" t="s">
        <v>848</v>
      </c>
      <c r="G388" s="681">
        <v>100003728</v>
      </c>
      <c r="H388" s="681">
        <v>998731</v>
      </c>
      <c r="I388" s="690"/>
      <c r="J388" s="693">
        <v>18</v>
      </c>
      <c r="K388" s="691"/>
      <c r="L388" s="732" t="s">
        <v>1006</v>
      </c>
      <c r="M388" s="681" t="s">
        <v>291</v>
      </c>
      <c r="N388" s="681">
        <v>2</v>
      </c>
      <c r="O388" s="692"/>
      <c r="P388" s="559" t="str">
        <f t="shared" si="15"/>
        <v>INCLUDED</v>
      </c>
      <c r="Q388" s="578">
        <f t="shared" si="16"/>
        <v>0</v>
      </c>
      <c r="R388" s="575">
        <f t="shared" si="17"/>
        <v>0</v>
      </c>
      <c r="AH388" s="579"/>
    </row>
    <row r="389" spans="1:34" ht="31.2">
      <c r="A389" s="560">
        <v>371</v>
      </c>
      <c r="B389" s="681">
        <v>7000009996</v>
      </c>
      <c r="C389" s="681">
        <v>11770</v>
      </c>
      <c r="D389" s="681">
        <v>320</v>
      </c>
      <c r="E389" s="681">
        <v>10</v>
      </c>
      <c r="F389" s="732" t="s">
        <v>849</v>
      </c>
      <c r="G389" s="681">
        <v>100002180</v>
      </c>
      <c r="H389" s="681">
        <v>998736</v>
      </c>
      <c r="I389" s="690"/>
      <c r="J389" s="693">
        <v>18</v>
      </c>
      <c r="K389" s="691"/>
      <c r="L389" s="732" t="s">
        <v>470</v>
      </c>
      <c r="M389" s="681" t="s">
        <v>443</v>
      </c>
      <c r="N389" s="681">
        <v>1</v>
      </c>
      <c r="O389" s="692"/>
      <c r="P389" s="559" t="str">
        <f t="shared" si="15"/>
        <v>INCLUDED</v>
      </c>
      <c r="Q389" s="578">
        <f t="shared" si="16"/>
        <v>0</v>
      </c>
      <c r="R389" s="575">
        <f t="shared" si="17"/>
        <v>0</v>
      </c>
      <c r="AH389" s="579"/>
    </row>
    <row r="390" spans="1:34" ht="31.2">
      <c r="A390" s="560">
        <v>372</v>
      </c>
      <c r="B390" s="681">
        <v>7000009996</v>
      </c>
      <c r="C390" s="681">
        <v>11770</v>
      </c>
      <c r="D390" s="681">
        <v>320</v>
      </c>
      <c r="E390" s="681">
        <v>20</v>
      </c>
      <c r="F390" s="732" t="s">
        <v>849</v>
      </c>
      <c r="G390" s="681">
        <v>100002181</v>
      </c>
      <c r="H390" s="681">
        <v>998736</v>
      </c>
      <c r="I390" s="690"/>
      <c r="J390" s="693">
        <v>18</v>
      </c>
      <c r="K390" s="691"/>
      <c r="L390" s="732" t="s">
        <v>442</v>
      </c>
      <c r="M390" s="681" t="s">
        <v>443</v>
      </c>
      <c r="N390" s="681">
        <v>1</v>
      </c>
      <c r="O390" s="692"/>
      <c r="P390" s="559" t="str">
        <f t="shared" si="15"/>
        <v>INCLUDED</v>
      </c>
      <c r="Q390" s="578">
        <f t="shared" si="16"/>
        <v>0</v>
      </c>
      <c r="R390" s="575">
        <f t="shared" si="17"/>
        <v>0</v>
      </c>
      <c r="AH390" s="579"/>
    </row>
    <row r="391" spans="1:34" ht="31.2">
      <c r="A391" s="560">
        <v>373</v>
      </c>
      <c r="B391" s="681">
        <v>7000009996</v>
      </c>
      <c r="C391" s="681">
        <v>11770</v>
      </c>
      <c r="D391" s="681">
        <v>320</v>
      </c>
      <c r="E391" s="681">
        <v>30</v>
      </c>
      <c r="F391" s="732" t="s">
        <v>849</v>
      </c>
      <c r="G391" s="681">
        <v>100002182</v>
      </c>
      <c r="H391" s="681">
        <v>998736</v>
      </c>
      <c r="I391" s="690"/>
      <c r="J391" s="693">
        <v>18</v>
      </c>
      <c r="K391" s="691"/>
      <c r="L391" s="732" t="s">
        <v>444</v>
      </c>
      <c r="M391" s="681" t="s">
        <v>443</v>
      </c>
      <c r="N391" s="681">
        <v>1</v>
      </c>
      <c r="O391" s="692"/>
      <c r="P391" s="559" t="str">
        <f t="shared" si="15"/>
        <v>INCLUDED</v>
      </c>
      <c r="Q391" s="578">
        <f t="shared" si="16"/>
        <v>0</v>
      </c>
      <c r="R391" s="575">
        <f t="shared" si="17"/>
        <v>0</v>
      </c>
      <c r="AH391" s="579"/>
    </row>
    <row r="392" spans="1:34" ht="46.8">
      <c r="A392" s="560">
        <v>374</v>
      </c>
      <c r="B392" s="681">
        <v>7000009996</v>
      </c>
      <c r="C392" s="681">
        <v>11770</v>
      </c>
      <c r="D392" s="681">
        <v>320</v>
      </c>
      <c r="E392" s="681">
        <v>40</v>
      </c>
      <c r="F392" s="732" t="s">
        <v>849</v>
      </c>
      <c r="G392" s="681">
        <v>100003538</v>
      </c>
      <c r="H392" s="681">
        <v>998736</v>
      </c>
      <c r="I392" s="690"/>
      <c r="J392" s="693">
        <v>18</v>
      </c>
      <c r="K392" s="691"/>
      <c r="L392" s="732" t="s">
        <v>1007</v>
      </c>
      <c r="M392" s="681" t="s">
        <v>291</v>
      </c>
      <c r="N392" s="681">
        <v>8</v>
      </c>
      <c r="O392" s="692"/>
      <c r="P392" s="559" t="str">
        <f t="shared" si="15"/>
        <v>INCLUDED</v>
      </c>
      <c r="Q392" s="578">
        <f t="shared" si="16"/>
        <v>0</v>
      </c>
      <c r="R392" s="575">
        <f t="shared" si="17"/>
        <v>0</v>
      </c>
      <c r="AH392" s="579"/>
    </row>
    <row r="393" spans="1:34">
      <c r="A393" s="560">
        <v>375</v>
      </c>
      <c r="B393" s="681">
        <v>7000009996</v>
      </c>
      <c r="C393" s="681">
        <v>11770</v>
      </c>
      <c r="D393" s="681">
        <v>320</v>
      </c>
      <c r="E393" s="681">
        <v>50</v>
      </c>
      <c r="F393" s="732" t="s">
        <v>849</v>
      </c>
      <c r="G393" s="681">
        <v>100003004</v>
      </c>
      <c r="H393" s="681">
        <v>998736</v>
      </c>
      <c r="I393" s="690"/>
      <c r="J393" s="693">
        <v>18</v>
      </c>
      <c r="K393" s="691"/>
      <c r="L393" s="732" t="s">
        <v>1008</v>
      </c>
      <c r="M393" s="681" t="s">
        <v>587</v>
      </c>
      <c r="N393" s="681">
        <v>3</v>
      </c>
      <c r="O393" s="692"/>
      <c r="P393" s="559" t="str">
        <f t="shared" si="15"/>
        <v>INCLUDED</v>
      </c>
      <c r="Q393" s="578">
        <f t="shared" si="16"/>
        <v>0</v>
      </c>
      <c r="R393" s="575">
        <f t="shared" si="17"/>
        <v>0</v>
      </c>
      <c r="AH393" s="579"/>
    </row>
    <row r="394" spans="1:34">
      <c r="A394" s="560">
        <v>376</v>
      </c>
      <c r="B394" s="681">
        <v>7000009996</v>
      </c>
      <c r="C394" s="681">
        <v>11770</v>
      </c>
      <c r="D394" s="681">
        <v>320</v>
      </c>
      <c r="E394" s="681">
        <v>60</v>
      </c>
      <c r="F394" s="732" t="s">
        <v>849</v>
      </c>
      <c r="G394" s="681">
        <v>100003005</v>
      </c>
      <c r="H394" s="681">
        <v>998736</v>
      </c>
      <c r="I394" s="690"/>
      <c r="J394" s="693">
        <v>18</v>
      </c>
      <c r="K394" s="691"/>
      <c r="L394" s="732" t="s">
        <v>1009</v>
      </c>
      <c r="M394" s="681" t="s">
        <v>587</v>
      </c>
      <c r="N394" s="681">
        <v>1</v>
      </c>
      <c r="O394" s="692"/>
      <c r="P394" s="559" t="str">
        <f t="shared" si="15"/>
        <v>INCLUDED</v>
      </c>
      <c r="Q394" s="578">
        <f t="shared" si="16"/>
        <v>0</v>
      </c>
      <c r="R394" s="575">
        <f t="shared" si="17"/>
        <v>0</v>
      </c>
      <c r="AH394" s="579"/>
    </row>
    <row r="395" spans="1:34" ht="46.8">
      <c r="A395" s="560">
        <v>377</v>
      </c>
      <c r="B395" s="681">
        <v>7000009996</v>
      </c>
      <c r="C395" s="681">
        <v>11780</v>
      </c>
      <c r="D395" s="681">
        <v>330</v>
      </c>
      <c r="E395" s="681">
        <v>10</v>
      </c>
      <c r="F395" s="732" t="s">
        <v>850</v>
      </c>
      <c r="G395" s="681">
        <v>100000783</v>
      </c>
      <c r="H395" s="681">
        <v>998736</v>
      </c>
      <c r="I395" s="690"/>
      <c r="J395" s="693">
        <v>18</v>
      </c>
      <c r="K395" s="691"/>
      <c r="L395" s="732" t="s">
        <v>934</v>
      </c>
      <c r="M395" s="681" t="s">
        <v>291</v>
      </c>
      <c r="N395" s="681">
        <v>1</v>
      </c>
      <c r="O395" s="692"/>
      <c r="P395" s="559" t="str">
        <f t="shared" si="15"/>
        <v>INCLUDED</v>
      </c>
      <c r="Q395" s="578">
        <f t="shared" si="16"/>
        <v>0</v>
      </c>
      <c r="R395" s="575">
        <f t="shared" si="17"/>
        <v>0</v>
      </c>
      <c r="AH395" s="579"/>
    </row>
    <row r="396" spans="1:34" ht="31.2">
      <c r="A396" s="560">
        <v>378</v>
      </c>
      <c r="B396" s="681">
        <v>7000009996</v>
      </c>
      <c r="C396" s="681">
        <v>11780</v>
      </c>
      <c r="D396" s="681">
        <v>330</v>
      </c>
      <c r="E396" s="681">
        <v>20</v>
      </c>
      <c r="F396" s="732" t="s">
        <v>850</v>
      </c>
      <c r="G396" s="681">
        <v>100000774</v>
      </c>
      <c r="H396" s="681">
        <v>998736</v>
      </c>
      <c r="I396" s="690"/>
      <c r="J396" s="693">
        <v>18</v>
      </c>
      <c r="K396" s="691"/>
      <c r="L396" s="732" t="s">
        <v>1010</v>
      </c>
      <c r="M396" s="681" t="s">
        <v>290</v>
      </c>
      <c r="N396" s="681">
        <v>5</v>
      </c>
      <c r="O396" s="692"/>
      <c r="P396" s="559" t="str">
        <f t="shared" si="15"/>
        <v>INCLUDED</v>
      </c>
      <c r="Q396" s="578">
        <f t="shared" si="16"/>
        <v>0</v>
      </c>
      <c r="R396" s="575">
        <f t="shared" si="17"/>
        <v>0</v>
      </c>
      <c r="AH396" s="579"/>
    </row>
    <row r="397" spans="1:34" ht="31.2">
      <c r="A397" s="560">
        <v>379</v>
      </c>
      <c r="B397" s="681">
        <v>7000009996</v>
      </c>
      <c r="C397" s="681">
        <v>11780</v>
      </c>
      <c r="D397" s="681">
        <v>330</v>
      </c>
      <c r="E397" s="681">
        <v>30</v>
      </c>
      <c r="F397" s="732" t="s">
        <v>850</v>
      </c>
      <c r="G397" s="681">
        <v>100002710</v>
      </c>
      <c r="H397" s="681">
        <v>998736</v>
      </c>
      <c r="I397" s="690"/>
      <c r="J397" s="693">
        <v>18</v>
      </c>
      <c r="K397" s="691"/>
      <c r="L397" s="732" t="s">
        <v>1011</v>
      </c>
      <c r="M397" s="681" t="s">
        <v>290</v>
      </c>
      <c r="N397" s="681">
        <v>1</v>
      </c>
      <c r="O397" s="692"/>
      <c r="P397" s="559" t="str">
        <f t="shared" si="15"/>
        <v>INCLUDED</v>
      </c>
      <c r="Q397" s="578">
        <f t="shared" si="16"/>
        <v>0</v>
      </c>
      <c r="R397" s="575">
        <f t="shared" si="17"/>
        <v>0</v>
      </c>
      <c r="AH397" s="579"/>
    </row>
    <row r="398" spans="1:34" ht="31.2">
      <c r="A398" s="560">
        <v>380</v>
      </c>
      <c r="B398" s="681">
        <v>7000009996</v>
      </c>
      <c r="C398" s="681">
        <v>11780</v>
      </c>
      <c r="D398" s="681">
        <v>330</v>
      </c>
      <c r="E398" s="681">
        <v>40</v>
      </c>
      <c r="F398" s="732" t="s">
        <v>850</v>
      </c>
      <c r="G398" s="681">
        <v>100002774</v>
      </c>
      <c r="H398" s="681">
        <v>998736</v>
      </c>
      <c r="I398" s="690"/>
      <c r="J398" s="693">
        <v>18</v>
      </c>
      <c r="K398" s="691"/>
      <c r="L398" s="732" t="s">
        <v>1012</v>
      </c>
      <c r="M398" s="681" t="s">
        <v>290</v>
      </c>
      <c r="N398" s="681">
        <v>1</v>
      </c>
      <c r="O398" s="692"/>
      <c r="P398" s="559" t="str">
        <f t="shared" si="15"/>
        <v>INCLUDED</v>
      </c>
      <c r="Q398" s="578">
        <f t="shared" si="16"/>
        <v>0</v>
      </c>
      <c r="R398" s="575">
        <f t="shared" si="17"/>
        <v>0</v>
      </c>
      <c r="AH398" s="579"/>
    </row>
    <row r="399" spans="1:34" ht="31.2">
      <c r="A399" s="560">
        <v>381</v>
      </c>
      <c r="B399" s="681">
        <v>7000009996</v>
      </c>
      <c r="C399" s="681">
        <v>11780</v>
      </c>
      <c r="D399" s="681">
        <v>330</v>
      </c>
      <c r="E399" s="681">
        <v>50</v>
      </c>
      <c r="F399" s="732" t="s">
        <v>850</v>
      </c>
      <c r="G399" s="681">
        <v>100002775</v>
      </c>
      <c r="H399" s="681">
        <v>998736</v>
      </c>
      <c r="I399" s="690"/>
      <c r="J399" s="693">
        <v>18</v>
      </c>
      <c r="K399" s="691"/>
      <c r="L399" s="732" t="s">
        <v>1013</v>
      </c>
      <c r="M399" s="681" t="s">
        <v>290</v>
      </c>
      <c r="N399" s="681">
        <v>8</v>
      </c>
      <c r="O399" s="692"/>
      <c r="P399" s="559" t="str">
        <f t="shared" si="15"/>
        <v>INCLUDED</v>
      </c>
      <c r="Q399" s="578">
        <f t="shared" si="16"/>
        <v>0</v>
      </c>
      <c r="R399" s="575">
        <f t="shared" si="17"/>
        <v>0</v>
      </c>
      <c r="AH399" s="579"/>
    </row>
    <row r="400" spans="1:34" ht="31.2">
      <c r="A400" s="560">
        <v>382</v>
      </c>
      <c r="B400" s="681">
        <v>7000009996</v>
      </c>
      <c r="C400" s="681">
        <v>11930</v>
      </c>
      <c r="D400" s="681">
        <v>450</v>
      </c>
      <c r="E400" s="681">
        <v>10</v>
      </c>
      <c r="F400" s="732" t="s">
        <v>851</v>
      </c>
      <c r="G400" s="681">
        <v>100001324</v>
      </c>
      <c r="H400" s="681">
        <v>995433</v>
      </c>
      <c r="I400" s="690"/>
      <c r="J400" s="693">
        <v>18</v>
      </c>
      <c r="K400" s="691"/>
      <c r="L400" s="732" t="s">
        <v>476</v>
      </c>
      <c r="M400" s="681" t="s">
        <v>448</v>
      </c>
      <c r="N400" s="681">
        <v>4360</v>
      </c>
      <c r="O400" s="692"/>
      <c r="P400" s="559" t="str">
        <f t="shared" si="15"/>
        <v>INCLUDED</v>
      </c>
      <c r="Q400" s="578">
        <f t="shared" si="16"/>
        <v>0</v>
      </c>
      <c r="R400" s="575">
        <f t="shared" si="17"/>
        <v>0</v>
      </c>
      <c r="AH400" s="579"/>
    </row>
    <row r="401" spans="1:34">
      <c r="A401" s="560">
        <v>383</v>
      </c>
      <c r="B401" s="681">
        <v>7000009996</v>
      </c>
      <c r="C401" s="681">
        <v>11930</v>
      </c>
      <c r="D401" s="681">
        <v>450</v>
      </c>
      <c r="E401" s="681">
        <v>20</v>
      </c>
      <c r="F401" s="732" t="s">
        <v>851</v>
      </c>
      <c r="G401" s="681">
        <v>100001325</v>
      </c>
      <c r="H401" s="681">
        <v>995454</v>
      </c>
      <c r="I401" s="690"/>
      <c r="J401" s="693">
        <v>18</v>
      </c>
      <c r="K401" s="691"/>
      <c r="L401" s="732" t="s">
        <v>449</v>
      </c>
      <c r="M401" s="681" t="s">
        <v>448</v>
      </c>
      <c r="N401" s="681">
        <v>666</v>
      </c>
      <c r="O401" s="692"/>
      <c r="P401" s="559" t="str">
        <f t="shared" si="15"/>
        <v>INCLUDED</v>
      </c>
      <c r="Q401" s="578">
        <f t="shared" si="16"/>
        <v>0</v>
      </c>
      <c r="R401" s="575">
        <f t="shared" si="17"/>
        <v>0</v>
      </c>
      <c r="AH401" s="579"/>
    </row>
    <row r="402" spans="1:34">
      <c r="A402" s="560">
        <v>384</v>
      </c>
      <c r="B402" s="681">
        <v>7000009996</v>
      </c>
      <c r="C402" s="681">
        <v>11930</v>
      </c>
      <c r="D402" s="681">
        <v>450</v>
      </c>
      <c r="E402" s="681">
        <v>30</v>
      </c>
      <c r="F402" s="732" t="s">
        <v>851</v>
      </c>
      <c r="G402" s="681">
        <v>100001326</v>
      </c>
      <c r="H402" s="681">
        <v>995454</v>
      </c>
      <c r="I402" s="690"/>
      <c r="J402" s="693">
        <v>18</v>
      </c>
      <c r="K402" s="691"/>
      <c r="L402" s="732" t="s">
        <v>465</v>
      </c>
      <c r="M402" s="681" t="s">
        <v>448</v>
      </c>
      <c r="N402" s="681">
        <v>378</v>
      </c>
      <c r="O402" s="692"/>
      <c r="P402" s="559" t="str">
        <f t="shared" ref="P402:P465" si="18">IF(O402="","INCLUDED",O402*N402)</f>
        <v>INCLUDED</v>
      </c>
      <c r="Q402" s="578">
        <f t="shared" ref="Q402:Q465" si="19">IF(O402="",0,IF(K402="",O402*J402/100,K402*O402))</f>
        <v>0</v>
      </c>
      <c r="R402" s="575">
        <f t="shared" ref="R402:R465" si="20">Q402*N402</f>
        <v>0</v>
      </c>
      <c r="AH402" s="579"/>
    </row>
    <row r="403" spans="1:34" ht="46.8">
      <c r="A403" s="560">
        <v>385</v>
      </c>
      <c r="B403" s="681">
        <v>7000009996</v>
      </c>
      <c r="C403" s="681">
        <v>11930</v>
      </c>
      <c r="D403" s="681">
        <v>450</v>
      </c>
      <c r="E403" s="681">
        <v>40</v>
      </c>
      <c r="F403" s="732" t="s">
        <v>851</v>
      </c>
      <c r="G403" s="681">
        <v>100001754</v>
      </c>
      <c r="H403" s="681">
        <v>995454</v>
      </c>
      <c r="I403" s="690"/>
      <c r="J403" s="693">
        <v>18</v>
      </c>
      <c r="K403" s="691"/>
      <c r="L403" s="732" t="s">
        <v>480</v>
      </c>
      <c r="M403" s="681" t="s">
        <v>448</v>
      </c>
      <c r="N403" s="681">
        <v>2000</v>
      </c>
      <c r="O403" s="692"/>
      <c r="P403" s="559" t="str">
        <f t="shared" si="18"/>
        <v>INCLUDED</v>
      </c>
      <c r="Q403" s="578">
        <f t="shared" si="19"/>
        <v>0</v>
      </c>
      <c r="R403" s="575">
        <f t="shared" si="20"/>
        <v>0</v>
      </c>
      <c r="AH403" s="579"/>
    </row>
    <row r="404" spans="1:34" ht="31.2">
      <c r="A404" s="560">
        <v>386</v>
      </c>
      <c r="B404" s="681">
        <v>7000009996</v>
      </c>
      <c r="C404" s="681">
        <v>11930</v>
      </c>
      <c r="D404" s="681">
        <v>450</v>
      </c>
      <c r="E404" s="681">
        <v>50</v>
      </c>
      <c r="F404" s="732" t="s">
        <v>851</v>
      </c>
      <c r="G404" s="681">
        <v>100001328</v>
      </c>
      <c r="H404" s="681">
        <v>995454</v>
      </c>
      <c r="I404" s="690"/>
      <c r="J404" s="693">
        <v>18</v>
      </c>
      <c r="K404" s="691"/>
      <c r="L404" s="732" t="s">
        <v>450</v>
      </c>
      <c r="M404" s="681" t="s">
        <v>448</v>
      </c>
      <c r="N404" s="681">
        <v>347</v>
      </c>
      <c r="O404" s="692"/>
      <c r="P404" s="559" t="str">
        <f t="shared" si="18"/>
        <v>INCLUDED</v>
      </c>
      <c r="Q404" s="578">
        <f t="shared" si="19"/>
        <v>0</v>
      </c>
      <c r="R404" s="575">
        <f t="shared" si="20"/>
        <v>0</v>
      </c>
      <c r="AH404" s="579"/>
    </row>
    <row r="405" spans="1:34">
      <c r="A405" s="560">
        <v>387</v>
      </c>
      <c r="B405" s="681">
        <v>7000009996</v>
      </c>
      <c r="C405" s="681">
        <v>11930</v>
      </c>
      <c r="D405" s="681">
        <v>450</v>
      </c>
      <c r="E405" s="681">
        <v>60</v>
      </c>
      <c r="F405" s="732" t="s">
        <v>851</v>
      </c>
      <c r="G405" s="681">
        <v>100001329</v>
      </c>
      <c r="H405" s="681">
        <v>995454</v>
      </c>
      <c r="I405" s="690"/>
      <c r="J405" s="693">
        <v>18</v>
      </c>
      <c r="K405" s="691"/>
      <c r="L405" s="732" t="s">
        <v>451</v>
      </c>
      <c r="M405" s="681" t="s">
        <v>452</v>
      </c>
      <c r="N405" s="681">
        <v>191</v>
      </c>
      <c r="O405" s="692"/>
      <c r="P405" s="559" t="str">
        <f t="shared" si="18"/>
        <v>INCLUDED</v>
      </c>
      <c r="Q405" s="578">
        <f t="shared" si="19"/>
        <v>0</v>
      </c>
      <c r="R405" s="575">
        <f t="shared" si="20"/>
        <v>0</v>
      </c>
      <c r="AH405" s="579"/>
    </row>
    <row r="406" spans="1:34">
      <c r="A406" s="560">
        <v>388</v>
      </c>
      <c r="B406" s="681">
        <v>7000009996</v>
      </c>
      <c r="C406" s="681">
        <v>11930</v>
      </c>
      <c r="D406" s="681">
        <v>450</v>
      </c>
      <c r="E406" s="681">
        <v>70</v>
      </c>
      <c r="F406" s="732" t="s">
        <v>851</v>
      </c>
      <c r="G406" s="681">
        <v>100001330</v>
      </c>
      <c r="H406" s="681">
        <v>995428</v>
      </c>
      <c r="I406" s="690"/>
      <c r="J406" s="693">
        <v>18</v>
      </c>
      <c r="K406" s="691"/>
      <c r="L406" s="732" t="s">
        <v>937</v>
      </c>
      <c r="M406" s="681" t="s">
        <v>448</v>
      </c>
      <c r="N406" s="681">
        <v>10</v>
      </c>
      <c r="O406" s="692"/>
      <c r="P406" s="559" t="str">
        <f t="shared" si="18"/>
        <v>INCLUDED</v>
      </c>
      <c r="Q406" s="578">
        <f t="shared" si="19"/>
        <v>0</v>
      </c>
      <c r="R406" s="575">
        <f t="shared" si="20"/>
        <v>0</v>
      </c>
      <c r="AH406" s="579"/>
    </row>
    <row r="407" spans="1:34" ht="46.8">
      <c r="A407" s="560">
        <v>389</v>
      </c>
      <c r="B407" s="681">
        <v>7000009996</v>
      </c>
      <c r="C407" s="681">
        <v>11930</v>
      </c>
      <c r="D407" s="681">
        <v>450</v>
      </c>
      <c r="E407" s="681">
        <v>80</v>
      </c>
      <c r="F407" s="732" t="s">
        <v>851</v>
      </c>
      <c r="G407" s="681">
        <v>100001331</v>
      </c>
      <c r="H407" s="681">
        <v>995455</v>
      </c>
      <c r="I407" s="690"/>
      <c r="J407" s="693">
        <v>18</v>
      </c>
      <c r="K407" s="691"/>
      <c r="L407" s="732" t="s">
        <v>453</v>
      </c>
      <c r="M407" s="681" t="s">
        <v>452</v>
      </c>
      <c r="N407" s="681">
        <v>8</v>
      </c>
      <c r="O407" s="692"/>
      <c r="P407" s="559" t="str">
        <f t="shared" si="18"/>
        <v>INCLUDED</v>
      </c>
      <c r="Q407" s="578">
        <f t="shared" si="19"/>
        <v>0</v>
      </c>
      <c r="R407" s="575">
        <f t="shared" si="20"/>
        <v>0</v>
      </c>
      <c r="AH407" s="579"/>
    </row>
    <row r="408" spans="1:34" ht="78">
      <c r="A408" s="560">
        <v>390</v>
      </c>
      <c r="B408" s="681">
        <v>7000009996</v>
      </c>
      <c r="C408" s="681">
        <v>11930</v>
      </c>
      <c r="D408" s="681">
        <v>450</v>
      </c>
      <c r="E408" s="681">
        <v>90</v>
      </c>
      <c r="F408" s="732" t="s">
        <v>851</v>
      </c>
      <c r="G408" s="681">
        <v>100001683</v>
      </c>
      <c r="H408" s="681">
        <v>995414</v>
      </c>
      <c r="I408" s="690"/>
      <c r="J408" s="693">
        <v>18</v>
      </c>
      <c r="K408" s="691"/>
      <c r="L408" s="732" t="s">
        <v>938</v>
      </c>
      <c r="M408" s="681" t="s">
        <v>454</v>
      </c>
      <c r="N408" s="681">
        <v>622</v>
      </c>
      <c r="O408" s="692"/>
      <c r="P408" s="559" t="str">
        <f t="shared" si="18"/>
        <v>INCLUDED</v>
      </c>
      <c r="Q408" s="578">
        <f t="shared" si="19"/>
        <v>0</v>
      </c>
      <c r="R408" s="575">
        <f t="shared" si="20"/>
        <v>0</v>
      </c>
      <c r="AH408" s="579"/>
    </row>
    <row r="409" spans="1:34" ht="62.4">
      <c r="A409" s="560">
        <v>391</v>
      </c>
      <c r="B409" s="681">
        <v>7000009996</v>
      </c>
      <c r="C409" s="681">
        <v>11930</v>
      </c>
      <c r="D409" s="681">
        <v>450</v>
      </c>
      <c r="E409" s="681">
        <v>100</v>
      </c>
      <c r="F409" s="732" t="s">
        <v>851</v>
      </c>
      <c r="G409" s="681">
        <v>100001682</v>
      </c>
      <c r="H409" s="681">
        <v>995416</v>
      </c>
      <c r="I409" s="690"/>
      <c r="J409" s="693">
        <v>18</v>
      </c>
      <c r="K409" s="691"/>
      <c r="L409" s="732" t="s">
        <v>939</v>
      </c>
      <c r="M409" s="681" t="s">
        <v>454</v>
      </c>
      <c r="N409" s="681">
        <v>25</v>
      </c>
      <c r="O409" s="692"/>
      <c r="P409" s="559" t="str">
        <f t="shared" si="18"/>
        <v>INCLUDED</v>
      </c>
      <c r="Q409" s="578">
        <f t="shared" si="19"/>
        <v>0</v>
      </c>
      <c r="R409" s="575">
        <f t="shared" si="20"/>
        <v>0</v>
      </c>
      <c r="AH409" s="579"/>
    </row>
    <row r="410" spans="1:34" ht="62.4">
      <c r="A410" s="560">
        <v>392</v>
      </c>
      <c r="B410" s="681">
        <v>7000009996</v>
      </c>
      <c r="C410" s="681">
        <v>11930</v>
      </c>
      <c r="D410" s="681">
        <v>450</v>
      </c>
      <c r="E410" s="681">
        <v>110</v>
      </c>
      <c r="F410" s="732" t="s">
        <v>851</v>
      </c>
      <c r="G410" s="681">
        <v>100001700</v>
      </c>
      <c r="H410" s="681">
        <v>995454</v>
      </c>
      <c r="I410" s="690"/>
      <c r="J410" s="693">
        <v>18</v>
      </c>
      <c r="K410" s="691"/>
      <c r="L410" s="732" t="s">
        <v>940</v>
      </c>
      <c r="M410" s="681" t="s">
        <v>290</v>
      </c>
      <c r="N410" s="681">
        <v>1</v>
      </c>
      <c r="O410" s="692"/>
      <c r="P410" s="559" t="str">
        <f t="shared" si="18"/>
        <v>INCLUDED</v>
      </c>
      <c r="Q410" s="578">
        <f t="shared" si="19"/>
        <v>0</v>
      </c>
      <c r="R410" s="575">
        <f t="shared" si="20"/>
        <v>0</v>
      </c>
      <c r="AH410" s="579"/>
    </row>
    <row r="411" spans="1:34" ht="31.2">
      <c r="A411" s="560">
        <v>393</v>
      </c>
      <c r="B411" s="681">
        <v>7000009996</v>
      </c>
      <c r="C411" s="681">
        <v>11930</v>
      </c>
      <c r="D411" s="681">
        <v>450</v>
      </c>
      <c r="E411" s="681">
        <v>120</v>
      </c>
      <c r="F411" s="732" t="s">
        <v>851</v>
      </c>
      <c r="G411" s="681">
        <v>100002755</v>
      </c>
      <c r="H411" s="681">
        <v>995428</v>
      </c>
      <c r="I411" s="690"/>
      <c r="J411" s="693">
        <v>18</v>
      </c>
      <c r="K411" s="691"/>
      <c r="L411" s="732" t="s">
        <v>941</v>
      </c>
      <c r="M411" s="681" t="s">
        <v>454</v>
      </c>
      <c r="N411" s="681">
        <v>3080</v>
      </c>
      <c r="O411" s="692"/>
      <c r="P411" s="559" t="str">
        <f t="shared" si="18"/>
        <v>INCLUDED</v>
      </c>
      <c r="Q411" s="578">
        <f t="shared" si="19"/>
        <v>0</v>
      </c>
      <c r="R411" s="575">
        <f t="shared" si="20"/>
        <v>0</v>
      </c>
      <c r="AH411" s="579"/>
    </row>
    <row r="412" spans="1:34" ht="62.4">
      <c r="A412" s="560">
        <v>394</v>
      </c>
      <c r="B412" s="681">
        <v>7000009996</v>
      </c>
      <c r="C412" s="681">
        <v>11930</v>
      </c>
      <c r="D412" s="681">
        <v>450</v>
      </c>
      <c r="E412" s="681">
        <v>140</v>
      </c>
      <c r="F412" s="732" t="s">
        <v>851</v>
      </c>
      <c r="G412" s="681">
        <v>100004507</v>
      </c>
      <c r="H412" s="681">
        <v>995421</v>
      </c>
      <c r="I412" s="690"/>
      <c r="J412" s="693">
        <v>18</v>
      </c>
      <c r="K412" s="691"/>
      <c r="L412" s="732" t="s">
        <v>466</v>
      </c>
      <c r="M412" s="681" t="s">
        <v>454</v>
      </c>
      <c r="N412" s="681">
        <v>1125</v>
      </c>
      <c r="O412" s="692"/>
      <c r="P412" s="559" t="str">
        <f t="shared" si="18"/>
        <v>INCLUDED</v>
      </c>
      <c r="Q412" s="578">
        <f t="shared" si="19"/>
        <v>0</v>
      </c>
      <c r="R412" s="575">
        <f t="shared" si="20"/>
        <v>0</v>
      </c>
      <c r="AH412" s="579"/>
    </row>
    <row r="413" spans="1:34">
      <c r="A413" s="560">
        <v>395</v>
      </c>
      <c r="B413" s="681">
        <v>7000009996</v>
      </c>
      <c r="C413" s="681">
        <v>11930</v>
      </c>
      <c r="D413" s="681">
        <v>450</v>
      </c>
      <c r="E413" s="681">
        <v>150</v>
      </c>
      <c r="F413" s="732" t="s">
        <v>851</v>
      </c>
      <c r="G413" s="681">
        <v>100001391</v>
      </c>
      <c r="H413" s="681">
        <v>995477</v>
      </c>
      <c r="I413" s="690"/>
      <c r="J413" s="693">
        <v>18</v>
      </c>
      <c r="K413" s="691"/>
      <c r="L413" s="732" t="s">
        <v>477</v>
      </c>
      <c r="M413" s="681" t="s">
        <v>461</v>
      </c>
      <c r="N413" s="681">
        <v>60</v>
      </c>
      <c r="O413" s="692"/>
      <c r="P413" s="559" t="str">
        <f t="shared" si="18"/>
        <v>INCLUDED</v>
      </c>
      <c r="Q413" s="578">
        <f t="shared" si="19"/>
        <v>0</v>
      </c>
      <c r="R413" s="575">
        <f t="shared" si="20"/>
        <v>0</v>
      </c>
      <c r="AH413" s="579"/>
    </row>
    <row r="414" spans="1:34">
      <c r="A414" s="560">
        <v>396</v>
      </c>
      <c r="B414" s="681">
        <v>7000009996</v>
      </c>
      <c r="C414" s="681">
        <v>11930</v>
      </c>
      <c r="D414" s="681">
        <v>450</v>
      </c>
      <c r="E414" s="681">
        <v>160</v>
      </c>
      <c r="F414" s="732" t="s">
        <v>851</v>
      </c>
      <c r="G414" s="681">
        <v>100001392</v>
      </c>
      <c r="H414" s="681">
        <v>995455</v>
      </c>
      <c r="I414" s="690"/>
      <c r="J414" s="693">
        <v>18</v>
      </c>
      <c r="K414" s="691"/>
      <c r="L414" s="732" t="s">
        <v>942</v>
      </c>
      <c r="M414" s="681" t="s">
        <v>290</v>
      </c>
      <c r="N414" s="681">
        <v>2</v>
      </c>
      <c r="O414" s="692"/>
      <c r="P414" s="559" t="str">
        <f t="shared" si="18"/>
        <v>INCLUDED</v>
      </c>
      <c r="Q414" s="578">
        <f t="shared" si="19"/>
        <v>0</v>
      </c>
      <c r="R414" s="575">
        <f t="shared" si="20"/>
        <v>0</v>
      </c>
      <c r="AH414" s="579"/>
    </row>
    <row r="415" spans="1:34" ht="31.2">
      <c r="A415" s="560">
        <v>397</v>
      </c>
      <c r="B415" s="681">
        <v>7000009996</v>
      </c>
      <c r="C415" s="681">
        <v>11930</v>
      </c>
      <c r="D415" s="681">
        <v>450</v>
      </c>
      <c r="E415" s="681">
        <v>170</v>
      </c>
      <c r="F415" s="732" t="s">
        <v>851</v>
      </c>
      <c r="G415" s="681">
        <v>100001405</v>
      </c>
      <c r="H415" s="681">
        <v>995462</v>
      </c>
      <c r="I415" s="690"/>
      <c r="J415" s="693">
        <v>18</v>
      </c>
      <c r="K415" s="691"/>
      <c r="L415" s="732" t="s">
        <v>943</v>
      </c>
      <c r="M415" s="681" t="s">
        <v>461</v>
      </c>
      <c r="N415" s="681">
        <v>50</v>
      </c>
      <c r="O415" s="692"/>
      <c r="P415" s="559" t="str">
        <f t="shared" si="18"/>
        <v>INCLUDED</v>
      </c>
      <c r="Q415" s="578">
        <f t="shared" si="19"/>
        <v>0</v>
      </c>
      <c r="R415" s="575">
        <f t="shared" si="20"/>
        <v>0</v>
      </c>
      <c r="AH415" s="579"/>
    </row>
    <row r="416" spans="1:34" ht="31.2">
      <c r="A416" s="560">
        <v>398</v>
      </c>
      <c r="B416" s="681">
        <v>7000009996</v>
      </c>
      <c r="C416" s="681">
        <v>11930</v>
      </c>
      <c r="D416" s="681">
        <v>450</v>
      </c>
      <c r="E416" s="681">
        <v>180</v>
      </c>
      <c r="F416" s="732" t="s">
        <v>851</v>
      </c>
      <c r="G416" s="681">
        <v>100001406</v>
      </c>
      <c r="H416" s="681">
        <v>995462</v>
      </c>
      <c r="I416" s="690"/>
      <c r="J416" s="693">
        <v>18</v>
      </c>
      <c r="K416" s="691"/>
      <c r="L416" s="732" t="s">
        <v>944</v>
      </c>
      <c r="M416" s="681" t="s">
        <v>461</v>
      </c>
      <c r="N416" s="681">
        <v>20</v>
      </c>
      <c r="O416" s="692"/>
      <c r="P416" s="559" t="str">
        <f t="shared" si="18"/>
        <v>INCLUDED</v>
      </c>
      <c r="Q416" s="578">
        <f t="shared" si="19"/>
        <v>0</v>
      </c>
      <c r="R416" s="575">
        <f t="shared" si="20"/>
        <v>0</v>
      </c>
      <c r="AH416" s="579"/>
    </row>
    <row r="417" spans="1:34" ht="31.2">
      <c r="A417" s="560">
        <v>399</v>
      </c>
      <c r="B417" s="681">
        <v>7000009996</v>
      </c>
      <c r="C417" s="681">
        <v>11930</v>
      </c>
      <c r="D417" s="681">
        <v>450</v>
      </c>
      <c r="E417" s="681">
        <v>190</v>
      </c>
      <c r="F417" s="732" t="s">
        <v>851</v>
      </c>
      <c r="G417" s="681">
        <v>100001407</v>
      </c>
      <c r="H417" s="681">
        <v>995462</v>
      </c>
      <c r="I417" s="690"/>
      <c r="J417" s="693">
        <v>18</v>
      </c>
      <c r="K417" s="691"/>
      <c r="L417" s="732" t="s">
        <v>945</v>
      </c>
      <c r="M417" s="681" t="s">
        <v>461</v>
      </c>
      <c r="N417" s="681">
        <v>27</v>
      </c>
      <c r="O417" s="692"/>
      <c r="P417" s="559" t="str">
        <f t="shared" si="18"/>
        <v>INCLUDED</v>
      </c>
      <c r="Q417" s="578">
        <f t="shared" si="19"/>
        <v>0</v>
      </c>
      <c r="R417" s="575">
        <f t="shared" si="20"/>
        <v>0</v>
      </c>
      <c r="AH417" s="579"/>
    </row>
    <row r="418" spans="1:34" ht="31.2">
      <c r="A418" s="560">
        <v>400</v>
      </c>
      <c r="B418" s="681">
        <v>7000009996</v>
      </c>
      <c r="C418" s="681">
        <v>11930</v>
      </c>
      <c r="D418" s="681">
        <v>450</v>
      </c>
      <c r="E418" s="681">
        <v>200</v>
      </c>
      <c r="F418" s="732" t="s">
        <v>851</v>
      </c>
      <c r="G418" s="681">
        <v>100001408</v>
      </c>
      <c r="H418" s="681">
        <v>995462</v>
      </c>
      <c r="I418" s="690"/>
      <c r="J418" s="693">
        <v>18</v>
      </c>
      <c r="K418" s="691"/>
      <c r="L418" s="732" t="s">
        <v>946</v>
      </c>
      <c r="M418" s="681" t="s">
        <v>461</v>
      </c>
      <c r="N418" s="681">
        <v>10</v>
      </c>
      <c r="O418" s="692"/>
      <c r="P418" s="559" t="str">
        <f t="shared" si="18"/>
        <v>INCLUDED</v>
      </c>
      <c r="Q418" s="578">
        <f t="shared" si="19"/>
        <v>0</v>
      </c>
      <c r="R418" s="575">
        <f t="shared" si="20"/>
        <v>0</v>
      </c>
      <c r="AH418" s="579"/>
    </row>
    <row r="419" spans="1:34">
      <c r="A419" s="560">
        <v>401</v>
      </c>
      <c r="B419" s="681">
        <v>7000009996</v>
      </c>
      <c r="C419" s="681">
        <v>11930</v>
      </c>
      <c r="D419" s="681">
        <v>450</v>
      </c>
      <c r="E419" s="681">
        <v>210</v>
      </c>
      <c r="F419" s="732" t="s">
        <v>851</v>
      </c>
      <c r="G419" s="681">
        <v>100001410</v>
      </c>
      <c r="H419" s="681">
        <v>995462</v>
      </c>
      <c r="I419" s="690"/>
      <c r="J419" s="693">
        <v>18</v>
      </c>
      <c r="K419" s="691"/>
      <c r="L419" s="732" t="s">
        <v>947</v>
      </c>
      <c r="M419" s="681" t="s">
        <v>290</v>
      </c>
      <c r="N419" s="681">
        <v>2</v>
      </c>
      <c r="O419" s="692"/>
      <c r="P419" s="559" t="str">
        <f t="shared" si="18"/>
        <v>INCLUDED</v>
      </c>
      <c r="Q419" s="578">
        <f t="shared" si="19"/>
        <v>0</v>
      </c>
      <c r="R419" s="575">
        <f t="shared" si="20"/>
        <v>0</v>
      </c>
      <c r="AH419" s="579"/>
    </row>
    <row r="420" spans="1:34">
      <c r="A420" s="560">
        <v>402</v>
      </c>
      <c r="B420" s="681">
        <v>7000009996</v>
      </c>
      <c r="C420" s="681">
        <v>11930</v>
      </c>
      <c r="D420" s="681">
        <v>450</v>
      </c>
      <c r="E420" s="681">
        <v>220</v>
      </c>
      <c r="F420" s="732" t="s">
        <v>851</v>
      </c>
      <c r="G420" s="681">
        <v>100001411</v>
      </c>
      <c r="H420" s="681">
        <v>995462</v>
      </c>
      <c r="I420" s="690"/>
      <c r="J420" s="693">
        <v>18</v>
      </c>
      <c r="K420" s="691"/>
      <c r="L420" s="732" t="s">
        <v>948</v>
      </c>
      <c r="M420" s="681" t="s">
        <v>290</v>
      </c>
      <c r="N420" s="681">
        <v>2</v>
      </c>
      <c r="O420" s="692"/>
      <c r="P420" s="559" t="str">
        <f t="shared" si="18"/>
        <v>INCLUDED</v>
      </c>
      <c r="Q420" s="578">
        <f t="shared" si="19"/>
        <v>0</v>
      </c>
      <c r="R420" s="575">
        <f t="shared" si="20"/>
        <v>0</v>
      </c>
      <c r="AH420" s="579"/>
    </row>
    <row r="421" spans="1:34" ht="31.2">
      <c r="A421" s="560">
        <v>403</v>
      </c>
      <c r="B421" s="681">
        <v>7000009996</v>
      </c>
      <c r="C421" s="681">
        <v>11930</v>
      </c>
      <c r="D421" s="681">
        <v>450</v>
      </c>
      <c r="E421" s="681">
        <v>230</v>
      </c>
      <c r="F421" s="732" t="s">
        <v>851</v>
      </c>
      <c r="G421" s="681">
        <v>100001412</v>
      </c>
      <c r="H421" s="681">
        <v>995462</v>
      </c>
      <c r="I421" s="690"/>
      <c r="J421" s="693">
        <v>18</v>
      </c>
      <c r="K421" s="691"/>
      <c r="L421" s="732" t="s">
        <v>478</v>
      </c>
      <c r="M421" s="681" t="s">
        <v>461</v>
      </c>
      <c r="N421" s="681">
        <v>350</v>
      </c>
      <c r="O421" s="692"/>
      <c r="P421" s="559" t="str">
        <f t="shared" si="18"/>
        <v>INCLUDED</v>
      </c>
      <c r="Q421" s="578">
        <f t="shared" si="19"/>
        <v>0</v>
      </c>
      <c r="R421" s="575">
        <f t="shared" si="20"/>
        <v>0</v>
      </c>
      <c r="AH421" s="579"/>
    </row>
    <row r="422" spans="1:34" ht="31.2">
      <c r="A422" s="560">
        <v>404</v>
      </c>
      <c r="B422" s="681">
        <v>7000009996</v>
      </c>
      <c r="C422" s="681">
        <v>11930</v>
      </c>
      <c r="D422" s="681">
        <v>450</v>
      </c>
      <c r="E422" s="681">
        <v>240</v>
      </c>
      <c r="F422" s="732" t="s">
        <v>851</v>
      </c>
      <c r="G422" s="681">
        <v>100001413</v>
      </c>
      <c r="H422" s="681">
        <v>995462</v>
      </c>
      <c r="I422" s="690"/>
      <c r="J422" s="693">
        <v>18</v>
      </c>
      <c r="K422" s="691"/>
      <c r="L422" s="732" t="s">
        <v>479</v>
      </c>
      <c r="M422" s="681" t="s">
        <v>461</v>
      </c>
      <c r="N422" s="681">
        <v>75</v>
      </c>
      <c r="O422" s="692"/>
      <c r="P422" s="559" t="str">
        <f t="shared" si="18"/>
        <v>INCLUDED</v>
      </c>
      <c r="Q422" s="578">
        <f t="shared" si="19"/>
        <v>0</v>
      </c>
      <c r="R422" s="575">
        <f t="shared" si="20"/>
        <v>0</v>
      </c>
      <c r="AH422" s="579"/>
    </row>
    <row r="423" spans="1:34" ht="31.2">
      <c r="A423" s="560">
        <v>405</v>
      </c>
      <c r="B423" s="681">
        <v>7000009996</v>
      </c>
      <c r="C423" s="681">
        <v>11930</v>
      </c>
      <c r="D423" s="681">
        <v>450</v>
      </c>
      <c r="E423" s="681">
        <v>250</v>
      </c>
      <c r="F423" s="732" t="s">
        <v>851</v>
      </c>
      <c r="G423" s="681">
        <v>100001414</v>
      </c>
      <c r="H423" s="681">
        <v>995462</v>
      </c>
      <c r="I423" s="690"/>
      <c r="J423" s="693">
        <v>18</v>
      </c>
      <c r="K423" s="691"/>
      <c r="L423" s="732" t="s">
        <v>949</v>
      </c>
      <c r="M423" s="681" t="s">
        <v>461</v>
      </c>
      <c r="N423" s="681">
        <v>45</v>
      </c>
      <c r="O423" s="692"/>
      <c r="P423" s="559" t="str">
        <f t="shared" si="18"/>
        <v>INCLUDED</v>
      </c>
      <c r="Q423" s="578">
        <f t="shared" si="19"/>
        <v>0</v>
      </c>
      <c r="R423" s="575">
        <f t="shared" si="20"/>
        <v>0</v>
      </c>
      <c r="AH423" s="579"/>
    </row>
    <row r="424" spans="1:34" ht="31.2">
      <c r="A424" s="560">
        <v>406</v>
      </c>
      <c r="B424" s="681">
        <v>7000009996</v>
      </c>
      <c r="C424" s="681">
        <v>11930</v>
      </c>
      <c r="D424" s="681">
        <v>450</v>
      </c>
      <c r="E424" s="681">
        <v>260</v>
      </c>
      <c r="F424" s="732" t="s">
        <v>851</v>
      </c>
      <c r="G424" s="681">
        <v>100001415</v>
      </c>
      <c r="H424" s="681">
        <v>995462</v>
      </c>
      <c r="I424" s="690"/>
      <c r="J424" s="693">
        <v>18</v>
      </c>
      <c r="K424" s="691"/>
      <c r="L424" s="732" t="s">
        <v>950</v>
      </c>
      <c r="M424" s="681" t="s">
        <v>461</v>
      </c>
      <c r="N424" s="681">
        <v>30</v>
      </c>
      <c r="O424" s="692"/>
      <c r="P424" s="559" t="str">
        <f t="shared" si="18"/>
        <v>INCLUDED</v>
      </c>
      <c r="Q424" s="578">
        <f t="shared" si="19"/>
        <v>0</v>
      </c>
      <c r="R424" s="575">
        <f t="shared" si="20"/>
        <v>0</v>
      </c>
      <c r="AH424" s="579"/>
    </row>
    <row r="425" spans="1:34" ht="31.2">
      <c r="A425" s="560">
        <v>407</v>
      </c>
      <c r="B425" s="681">
        <v>7000009996</v>
      </c>
      <c r="C425" s="681">
        <v>11930</v>
      </c>
      <c r="D425" s="681">
        <v>450</v>
      </c>
      <c r="E425" s="681">
        <v>270</v>
      </c>
      <c r="F425" s="732" t="s">
        <v>851</v>
      </c>
      <c r="G425" s="681">
        <v>100001756</v>
      </c>
      <c r="H425" s="681">
        <v>995424</v>
      </c>
      <c r="I425" s="690"/>
      <c r="J425" s="693">
        <v>18</v>
      </c>
      <c r="K425" s="691"/>
      <c r="L425" s="732" t="s">
        <v>951</v>
      </c>
      <c r="M425" s="681" t="s">
        <v>461</v>
      </c>
      <c r="N425" s="681">
        <v>50</v>
      </c>
      <c r="O425" s="692"/>
      <c r="P425" s="559" t="str">
        <f t="shared" si="18"/>
        <v>INCLUDED</v>
      </c>
      <c r="Q425" s="578">
        <f t="shared" si="19"/>
        <v>0</v>
      </c>
      <c r="R425" s="575">
        <f t="shared" si="20"/>
        <v>0</v>
      </c>
      <c r="AH425" s="579"/>
    </row>
    <row r="426" spans="1:34" ht="31.2">
      <c r="A426" s="560">
        <v>408</v>
      </c>
      <c r="B426" s="681">
        <v>7000009996</v>
      </c>
      <c r="C426" s="681">
        <v>11930</v>
      </c>
      <c r="D426" s="681">
        <v>450</v>
      </c>
      <c r="E426" s="681">
        <v>280</v>
      </c>
      <c r="F426" s="732" t="s">
        <v>851</v>
      </c>
      <c r="G426" s="681">
        <v>100001758</v>
      </c>
      <c r="H426" s="681">
        <v>995424</v>
      </c>
      <c r="I426" s="690"/>
      <c r="J426" s="693">
        <v>18</v>
      </c>
      <c r="K426" s="691"/>
      <c r="L426" s="732" t="s">
        <v>952</v>
      </c>
      <c r="M426" s="681" t="s">
        <v>461</v>
      </c>
      <c r="N426" s="681">
        <v>50</v>
      </c>
      <c r="O426" s="692"/>
      <c r="P426" s="559" t="str">
        <f t="shared" si="18"/>
        <v>INCLUDED</v>
      </c>
      <c r="Q426" s="578">
        <f t="shared" si="19"/>
        <v>0</v>
      </c>
      <c r="R426" s="575">
        <f t="shared" si="20"/>
        <v>0</v>
      </c>
      <c r="AH426" s="579"/>
    </row>
    <row r="427" spans="1:34">
      <c r="A427" s="560">
        <v>409</v>
      </c>
      <c r="B427" s="681">
        <v>7000009996</v>
      </c>
      <c r="C427" s="681">
        <v>11930</v>
      </c>
      <c r="D427" s="681">
        <v>450</v>
      </c>
      <c r="E427" s="681">
        <v>290</v>
      </c>
      <c r="F427" s="732" t="s">
        <v>851</v>
      </c>
      <c r="G427" s="681">
        <v>100001740</v>
      </c>
      <c r="H427" s="681">
        <v>995441</v>
      </c>
      <c r="I427" s="690"/>
      <c r="J427" s="693">
        <v>18</v>
      </c>
      <c r="K427" s="691"/>
      <c r="L427" s="732" t="s">
        <v>953</v>
      </c>
      <c r="M427" s="681" t="s">
        <v>290</v>
      </c>
      <c r="N427" s="681">
        <v>1</v>
      </c>
      <c r="O427" s="692"/>
      <c r="P427" s="559" t="str">
        <f t="shared" si="18"/>
        <v>INCLUDED</v>
      </c>
      <c r="Q427" s="578">
        <f t="shared" si="19"/>
        <v>0</v>
      </c>
      <c r="R427" s="575">
        <f t="shared" si="20"/>
        <v>0</v>
      </c>
      <c r="AH427" s="579"/>
    </row>
    <row r="428" spans="1:34" ht="265.2">
      <c r="A428" s="560">
        <v>410</v>
      </c>
      <c r="B428" s="681">
        <v>7000009996</v>
      </c>
      <c r="C428" s="681">
        <v>11930</v>
      </c>
      <c r="D428" s="681">
        <v>450</v>
      </c>
      <c r="E428" s="681">
        <v>300</v>
      </c>
      <c r="F428" s="732" t="s">
        <v>851</v>
      </c>
      <c r="G428" s="681">
        <v>100002911</v>
      </c>
      <c r="H428" s="681">
        <v>995432</v>
      </c>
      <c r="I428" s="690"/>
      <c r="J428" s="693">
        <v>18</v>
      </c>
      <c r="K428" s="691"/>
      <c r="L428" s="732" t="s">
        <v>966</v>
      </c>
      <c r="M428" s="681" t="s">
        <v>448</v>
      </c>
      <c r="N428" s="681">
        <v>16640</v>
      </c>
      <c r="O428" s="692"/>
      <c r="P428" s="559" t="str">
        <f t="shared" si="18"/>
        <v>INCLUDED</v>
      </c>
      <c r="Q428" s="578">
        <f t="shared" si="19"/>
        <v>0</v>
      </c>
      <c r="R428" s="575">
        <f t="shared" si="20"/>
        <v>0</v>
      </c>
      <c r="AH428" s="579"/>
    </row>
    <row r="429" spans="1:34" ht="31.2">
      <c r="A429" s="560">
        <v>411</v>
      </c>
      <c r="B429" s="681">
        <v>7000009996</v>
      </c>
      <c r="C429" s="681">
        <v>11930</v>
      </c>
      <c r="D429" s="681">
        <v>450</v>
      </c>
      <c r="E429" s="681">
        <v>320</v>
      </c>
      <c r="F429" s="732" t="s">
        <v>851</v>
      </c>
      <c r="G429" s="681">
        <v>100001722</v>
      </c>
      <c r="H429" s="681">
        <v>995462</v>
      </c>
      <c r="I429" s="690"/>
      <c r="J429" s="693">
        <v>18</v>
      </c>
      <c r="K429" s="691"/>
      <c r="L429" s="732" t="s">
        <v>954</v>
      </c>
      <c r="M429" s="681" t="s">
        <v>461</v>
      </c>
      <c r="N429" s="681">
        <v>80</v>
      </c>
      <c r="O429" s="692"/>
      <c r="P429" s="559" t="str">
        <f t="shared" si="18"/>
        <v>INCLUDED</v>
      </c>
      <c r="Q429" s="578">
        <f t="shared" si="19"/>
        <v>0</v>
      </c>
      <c r="R429" s="575">
        <f t="shared" si="20"/>
        <v>0</v>
      </c>
      <c r="AH429" s="579"/>
    </row>
    <row r="430" spans="1:34" ht="31.2">
      <c r="A430" s="560">
        <v>412</v>
      </c>
      <c r="B430" s="681">
        <v>7000009996</v>
      </c>
      <c r="C430" s="681">
        <v>11930</v>
      </c>
      <c r="D430" s="681">
        <v>450</v>
      </c>
      <c r="E430" s="681">
        <v>330</v>
      </c>
      <c r="F430" s="732" t="s">
        <v>851</v>
      </c>
      <c r="G430" s="681">
        <v>100001723</v>
      </c>
      <c r="H430" s="681">
        <v>995462</v>
      </c>
      <c r="I430" s="690"/>
      <c r="J430" s="693">
        <v>18</v>
      </c>
      <c r="K430" s="691"/>
      <c r="L430" s="732" t="s">
        <v>955</v>
      </c>
      <c r="M430" s="681" t="s">
        <v>461</v>
      </c>
      <c r="N430" s="681">
        <v>60</v>
      </c>
      <c r="O430" s="692"/>
      <c r="P430" s="559" t="str">
        <f t="shared" si="18"/>
        <v>INCLUDED</v>
      </c>
      <c r="Q430" s="578">
        <f t="shared" si="19"/>
        <v>0</v>
      </c>
      <c r="R430" s="575">
        <f t="shared" si="20"/>
        <v>0</v>
      </c>
      <c r="AH430" s="579"/>
    </row>
    <row r="431" spans="1:34" ht="31.2">
      <c r="A431" s="560">
        <v>413</v>
      </c>
      <c r="B431" s="681">
        <v>7000009996</v>
      </c>
      <c r="C431" s="681">
        <v>11930</v>
      </c>
      <c r="D431" s="681">
        <v>450</v>
      </c>
      <c r="E431" s="681">
        <v>340</v>
      </c>
      <c r="F431" s="732" t="s">
        <v>851</v>
      </c>
      <c r="G431" s="681">
        <v>100001724</v>
      </c>
      <c r="H431" s="681">
        <v>995462</v>
      </c>
      <c r="I431" s="690"/>
      <c r="J431" s="693">
        <v>18</v>
      </c>
      <c r="K431" s="691"/>
      <c r="L431" s="732" t="s">
        <v>956</v>
      </c>
      <c r="M431" s="681" t="s">
        <v>461</v>
      </c>
      <c r="N431" s="681">
        <v>20</v>
      </c>
      <c r="O431" s="692"/>
      <c r="P431" s="559" t="str">
        <f t="shared" si="18"/>
        <v>INCLUDED</v>
      </c>
      <c r="Q431" s="578">
        <f t="shared" si="19"/>
        <v>0</v>
      </c>
      <c r="R431" s="575">
        <f t="shared" si="20"/>
        <v>0</v>
      </c>
      <c r="AH431" s="579"/>
    </row>
    <row r="432" spans="1:34" ht="31.2">
      <c r="A432" s="560">
        <v>414</v>
      </c>
      <c r="B432" s="681">
        <v>7000009996</v>
      </c>
      <c r="C432" s="681">
        <v>11930</v>
      </c>
      <c r="D432" s="681">
        <v>450</v>
      </c>
      <c r="E432" s="681">
        <v>350</v>
      </c>
      <c r="F432" s="732" t="s">
        <v>851</v>
      </c>
      <c r="G432" s="681">
        <v>100001725</v>
      </c>
      <c r="H432" s="681">
        <v>995462</v>
      </c>
      <c r="I432" s="690"/>
      <c r="J432" s="693">
        <v>18</v>
      </c>
      <c r="K432" s="691"/>
      <c r="L432" s="732" t="s">
        <v>957</v>
      </c>
      <c r="M432" s="681" t="s">
        <v>461</v>
      </c>
      <c r="N432" s="681">
        <v>10</v>
      </c>
      <c r="O432" s="692"/>
      <c r="P432" s="559" t="str">
        <f t="shared" si="18"/>
        <v>INCLUDED</v>
      </c>
      <c r="Q432" s="578">
        <f t="shared" si="19"/>
        <v>0</v>
      </c>
      <c r="R432" s="575">
        <f t="shared" si="20"/>
        <v>0</v>
      </c>
      <c r="AH432" s="579"/>
    </row>
    <row r="433" spans="1:34" ht="62.4">
      <c r="A433" s="560">
        <v>415</v>
      </c>
      <c r="B433" s="681">
        <v>7000009996</v>
      </c>
      <c r="C433" s="681">
        <v>11930</v>
      </c>
      <c r="D433" s="681">
        <v>450</v>
      </c>
      <c r="E433" s="681">
        <v>370</v>
      </c>
      <c r="F433" s="732" t="s">
        <v>851</v>
      </c>
      <c r="G433" s="681">
        <v>100001701</v>
      </c>
      <c r="H433" s="681">
        <v>995411</v>
      </c>
      <c r="I433" s="690"/>
      <c r="J433" s="693">
        <v>18</v>
      </c>
      <c r="K433" s="691"/>
      <c r="L433" s="732" t="s">
        <v>959</v>
      </c>
      <c r="M433" s="681" t="s">
        <v>454</v>
      </c>
      <c r="N433" s="681">
        <v>18</v>
      </c>
      <c r="O433" s="692"/>
      <c r="P433" s="559" t="str">
        <f t="shared" si="18"/>
        <v>INCLUDED</v>
      </c>
      <c r="Q433" s="578">
        <f t="shared" si="19"/>
        <v>0</v>
      </c>
      <c r="R433" s="575">
        <f t="shared" si="20"/>
        <v>0</v>
      </c>
      <c r="AH433" s="579"/>
    </row>
    <row r="434" spans="1:34">
      <c r="A434" s="560">
        <v>416</v>
      </c>
      <c r="B434" s="681">
        <v>7000009996</v>
      </c>
      <c r="C434" s="681">
        <v>11930</v>
      </c>
      <c r="D434" s="681">
        <v>450</v>
      </c>
      <c r="E434" s="681">
        <v>380</v>
      </c>
      <c r="F434" s="732" t="s">
        <v>851</v>
      </c>
      <c r="G434" s="681">
        <v>100002488</v>
      </c>
      <c r="H434" s="681">
        <v>995462</v>
      </c>
      <c r="I434" s="690"/>
      <c r="J434" s="693">
        <v>18</v>
      </c>
      <c r="K434" s="691"/>
      <c r="L434" s="732" t="s">
        <v>960</v>
      </c>
      <c r="M434" s="681" t="s">
        <v>290</v>
      </c>
      <c r="N434" s="681">
        <v>1</v>
      </c>
      <c r="O434" s="692"/>
      <c r="P434" s="559" t="str">
        <f t="shared" si="18"/>
        <v>INCLUDED</v>
      </c>
      <c r="Q434" s="578">
        <f t="shared" si="19"/>
        <v>0</v>
      </c>
      <c r="R434" s="575">
        <f t="shared" si="20"/>
        <v>0</v>
      </c>
      <c r="AH434" s="579"/>
    </row>
    <row r="435" spans="1:34" ht="62.4">
      <c r="A435" s="560">
        <v>417</v>
      </c>
      <c r="B435" s="681">
        <v>7000009996</v>
      </c>
      <c r="C435" s="681">
        <v>11930</v>
      </c>
      <c r="D435" s="681">
        <v>450</v>
      </c>
      <c r="E435" s="681">
        <v>390</v>
      </c>
      <c r="F435" s="732" t="s">
        <v>851</v>
      </c>
      <c r="G435" s="681">
        <v>100001721</v>
      </c>
      <c r="H435" s="681">
        <v>995428</v>
      </c>
      <c r="I435" s="690"/>
      <c r="J435" s="693">
        <v>18</v>
      </c>
      <c r="K435" s="691"/>
      <c r="L435" s="732" t="s">
        <v>961</v>
      </c>
      <c r="M435" s="681" t="s">
        <v>448</v>
      </c>
      <c r="N435" s="681">
        <v>100</v>
      </c>
      <c r="O435" s="692"/>
      <c r="P435" s="559" t="str">
        <f t="shared" si="18"/>
        <v>INCLUDED</v>
      </c>
      <c r="Q435" s="578">
        <f t="shared" si="19"/>
        <v>0</v>
      </c>
      <c r="R435" s="575">
        <f t="shared" si="20"/>
        <v>0</v>
      </c>
      <c r="AH435" s="579"/>
    </row>
    <row r="436" spans="1:34" ht="62.4">
      <c r="A436" s="560">
        <v>418</v>
      </c>
      <c r="B436" s="681">
        <v>7000009996</v>
      </c>
      <c r="C436" s="681">
        <v>11930</v>
      </c>
      <c r="D436" s="681">
        <v>450</v>
      </c>
      <c r="E436" s="681">
        <v>400</v>
      </c>
      <c r="F436" s="732" t="s">
        <v>851</v>
      </c>
      <c r="G436" s="681">
        <v>100001459</v>
      </c>
      <c r="H436" s="681">
        <v>995428</v>
      </c>
      <c r="I436" s="690"/>
      <c r="J436" s="693">
        <v>18</v>
      </c>
      <c r="K436" s="691"/>
      <c r="L436" s="732" t="s">
        <v>962</v>
      </c>
      <c r="M436" s="681" t="s">
        <v>448</v>
      </c>
      <c r="N436" s="681">
        <v>200</v>
      </c>
      <c r="O436" s="692"/>
      <c r="P436" s="559" t="str">
        <f t="shared" si="18"/>
        <v>INCLUDED</v>
      </c>
      <c r="Q436" s="578">
        <f t="shared" si="19"/>
        <v>0</v>
      </c>
      <c r="R436" s="575">
        <f t="shared" si="20"/>
        <v>0</v>
      </c>
      <c r="AH436" s="579"/>
    </row>
    <row r="437" spans="1:34" ht="140.4">
      <c r="A437" s="560">
        <v>419</v>
      </c>
      <c r="B437" s="681">
        <v>7000009996</v>
      </c>
      <c r="C437" s="681">
        <v>11930</v>
      </c>
      <c r="D437" s="681">
        <v>450</v>
      </c>
      <c r="E437" s="681">
        <v>410</v>
      </c>
      <c r="F437" s="732" t="s">
        <v>851</v>
      </c>
      <c r="G437" s="681">
        <v>100004463</v>
      </c>
      <c r="H437" s="681">
        <v>995456</v>
      </c>
      <c r="I437" s="690"/>
      <c r="J437" s="693">
        <v>18</v>
      </c>
      <c r="K437" s="691"/>
      <c r="L437" s="732" t="s">
        <v>963</v>
      </c>
      <c r="M437" s="681" t="s">
        <v>448</v>
      </c>
      <c r="N437" s="681">
        <v>1550</v>
      </c>
      <c r="O437" s="692"/>
      <c r="P437" s="559" t="str">
        <f t="shared" si="18"/>
        <v>INCLUDED</v>
      </c>
      <c r="Q437" s="578">
        <f t="shared" si="19"/>
        <v>0</v>
      </c>
      <c r="R437" s="575">
        <f t="shared" si="20"/>
        <v>0</v>
      </c>
      <c r="AH437" s="579"/>
    </row>
    <row r="438" spans="1:34" ht="62.4">
      <c r="A438" s="560">
        <v>420</v>
      </c>
      <c r="B438" s="681">
        <v>7000009996</v>
      </c>
      <c r="C438" s="681">
        <v>11930</v>
      </c>
      <c r="D438" s="681">
        <v>450</v>
      </c>
      <c r="E438" s="681">
        <v>430</v>
      </c>
      <c r="F438" s="732" t="s">
        <v>851</v>
      </c>
      <c r="G438" s="681">
        <v>100004467</v>
      </c>
      <c r="H438" s="681">
        <v>995432</v>
      </c>
      <c r="I438" s="690"/>
      <c r="J438" s="693">
        <v>18</v>
      </c>
      <c r="K438" s="691"/>
      <c r="L438" s="732" t="s">
        <v>964</v>
      </c>
      <c r="M438" s="681" t="s">
        <v>448</v>
      </c>
      <c r="N438" s="681">
        <v>1000</v>
      </c>
      <c r="O438" s="692"/>
      <c r="P438" s="559" t="str">
        <f t="shared" si="18"/>
        <v>INCLUDED</v>
      </c>
      <c r="Q438" s="578">
        <f t="shared" si="19"/>
        <v>0</v>
      </c>
      <c r="R438" s="575">
        <f t="shared" si="20"/>
        <v>0</v>
      </c>
      <c r="AH438" s="579"/>
    </row>
    <row r="439" spans="1:34" ht="62.4">
      <c r="A439" s="560">
        <v>421</v>
      </c>
      <c r="B439" s="681">
        <v>7000009996</v>
      </c>
      <c r="C439" s="681">
        <v>11930</v>
      </c>
      <c r="D439" s="681">
        <v>450</v>
      </c>
      <c r="E439" s="681">
        <v>440</v>
      </c>
      <c r="F439" s="732" t="s">
        <v>851</v>
      </c>
      <c r="G439" s="681">
        <v>100001458</v>
      </c>
      <c r="H439" s="681">
        <v>995421</v>
      </c>
      <c r="I439" s="690"/>
      <c r="J439" s="693">
        <v>18</v>
      </c>
      <c r="K439" s="691"/>
      <c r="L439" s="732" t="s">
        <v>969</v>
      </c>
      <c r="M439" s="681" t="s">
        <v>454</v>
      </c>
      <c r="N439" s="681">
        <v>52</v>
      </c>
      <c r="O439" s="692"/>
      <c r="P439" s="559" t="str">
        <f t="shared" si="18"/>
        <v>INCLUDED</v>
      </c>
      <c r="Q439" s="578">
        <f t="shared" si="19"/>
        <v>0</v>
      </c>
      <c r="R439" s="575">
        <f t="shared" si="20"/>
        <v>0</v>
      </c>
      <c r="AH439" s="579"/>
    </row>
    <row r="440" spans="1:34" ht="62.4">
      <c r="A440" s="560">
        <v>422</v>
      </c>
      <c r="B440" s="681">
        <v>7000009996</v>
      </c>
      <c r="C440" s="681">
        <v>11930</v>
      </c>
      <c r="D440" s="681">
        <v>450</v>
      </c>
      <c r="E440" s="681">
        <v>450</v>
      </c>
      <c r="F440" s="732" t="s">
        <v>851</v>
      </c>
      <c r="G440" s="681">
        <v>100004508</v>
      </c>
      <c r="H440" s="681">
        <v>995421</v>
      </c>
      <c r="I440" s="690"/>
      <c r="J440" s="693">
        <v>18</v>
      </c>
      <c r="K440" s="691"/>
      <c r="L440" s="732" t="s">
        <v>968</v>
      </c>
      <c r="M440" s="681" t="s">
        <v>454</v>
      </c>
      <c r="N440" s="681">
        <v>188</v>
      </c>
      <c r="O440" s="692"/>
      <c r="P440" s="559" t="str">
        <f t="shared" si="18"/>
        <v>INCLUDED</v>
      </c>
      <c r="Q440" s="578">
        <f t="shared" si="19"/>
        <v>0</v>
      </c>
      <c r="R440" s="575">
        <f t="shared" si="20"/>
        <v>0</v>
      </c>
      <c r="AH440" s="579"/>
    </row>
    <row r="441" spans="1:34" ht="31.2">
      <c r="A441" s="560">
        <v>423</v>
      </c>
      <c r="B441" s="681">
        <v>7000009996</v>
      </c>
      <c r="C441" s="681">
        <v>11930</v>
      </c>
      <c r="D441" s="681">
        <v>450</v>
      </c>
      <c r="E441" s="681">
        <v>460</v>
      </c>
      <c r="F441" s="732" t="s">
        <v>851</v>
      </c>
      <c r="G441" s="681">
        <v>100001393</v>
      </c>
      <c r="H441" s="681">
        <v>995454</v>
      </c>
      <c r="I441" s="690"/>
      <c r="J441" s="693">
        <v>18</v>
      </c>
      <c r="K441" s="691"/>
      <c r="L441" s="732" t="s">
        <v>970</v>
      </c>
      <c r="M441" s="681" t="s">
        <v>462</v>
      </c>
      <c r="N441" s="681">
        <v>1</v>
      </c>
      <c r="O441" s="692"/>
      <c r="P441" s="559" t="str">
        <f t="shared" si="18"/>
        <v>INCLUDED</v>
      </c>
      <c r="Q441" s="578">
        <f t="shared" si="19"/>
        <v>0</v>
      </c>
      <c r="R441" s="575">
        <f t="shared" si="20"/>
        <v>0</v>
      </c>
      <c r="AH441" s="579"/>
    </row>
    <row r="442" spans="1:34">
      <c r="A442" s="560">
        <v>424</v>
      </c>
      <c r="B442" s="681">
        <v>7000009996</v>
      </c>
      <c r="C442" s="681">
        <v>11930</v>
      </c>
      <c r="D442" s="681">
        <v>450</v>
      </c>
      <c r="E442" s="681">
        <v>470</v>
      </c>
      <c r="F442" s="732" t="s">
        <v>851</v>
      </c>
      <c r="G442" s="681">
        <v>100001432</v>
      </c>
      <c r="H442" s="681">
        <v>995423</v>
      </c>
      <c r="I442" s="690"/>
      <c r="J442" s="693">
        <v>18</v>
      </c>
      <c r="K442" s="691"/>
      <c r="L442" s="732" t="s">
        <v>967</v>
      </c>
      <c r="M442" s="681" t="s">
        <v>461</v>
      </c>
      <c r="N442" s="681">
        <v>50</v>
      </c>
      <c r="O442" s="692"/>
      <c r="P442" s="559" t="str">
        <f t="shared" si="18"/>
        <v>INCLUDED</v>
      </c>
      <c r="Q442" s="578">
        <f t="shared" si="19"/>
        <v>0</v>
      </c>
      <c r="R442" s="575">
        <f t="shared" si="20"/>
        <v>0</v>
      </c>
      <c r="AH442" s="579"/>
    </row>
    <row r="443" spans="1:34" ht="62.4">
      <c r="A443" s="560">
        <v>425</v>
      </c>
      <c r="B443" s="681">
        <v>7000009996</v>
      </c>
      <c r="C443" s="681">
        <v>11930</v>
      </c>
      <c r="D443" s="681">
        <v>450</v>
      </c>
      <c r="E443" s="681">
        <v>480</v>
      </c>
      <c r="F443" s="732" t="s">
        <v>851</v>
      </c>
      <c r="G443" s="681">
        <v>100001684</v>
      </c>
      <c r="H443" s="681">
        <v>995411</v>
      </c>
      <c r="I443" s="690"/>
      <c r="J443" s="693">
        <v>18</v>
      </c>
      <c r="K443" s="691"/>
      <c r="L443" s="732" t="s">
        <v>971</v>
      </c>
      <c r="M443" s="681" t="s">
        <v>454</v>
      </c>
      <c r="N443" s="681">
        <v>290</v>
      </c>
      <c r="O443" s="692"/>
      <c r="P443" s="559" t="str">
        <f t="shared" si="18"/>
        <v>INCLUDED</v>
      </c>
      <c r="Q443" s="578">
        <f t="shared" si="19"/>
        <v>0</v>
      </c>
      <c r="R443" s="575">
        <f t="shared" si="20"/>
        <v>0</v>
      </c>
      <c r="AH443" s="579"/>
    </row>
    <row r="444" spans="1:34">
      <c r="A444" s="560">
        <v>426</v>
      </c>
      <c r="B444" s="681">
        <v>7000009996</v>
      </c>
      <c r="C444" s="681">
        <v>11930</v>
      </c>
      <c r="D444" s="681">
        <v>450</v>
      </c>
      <c r="E444" s="681">
        <v>490</v>
      </c>
      <c r="F444" s="732" t="s">
        <v>851</v>
      </c>
      <c r="G444" s="681">
        <v>100002760</v>
      </c>
      <c r="H444" s="681">
        <v>995411</v>
      </c>
      <c r="I444" s="690"/>
      <c r="J444" s="693">
        <v>18</v>
      </c>
      <c r="K444" s="691"/>
      <c r="L444" s="732" t="s">
        <v>972</v>
      </c>
      <c r="M444" s="681" t="s">
        <v>290</v>
      </c>
      <c r="N444" s="681">
        <v>1</v>
      </c>
      <c r="O444" s="692"/>
      <c r="P444" s="559" t="str">
        <f t="shared" si="18"/>
        <v>INCLUDED</v>
      </c>
      <c r="Q444" s="578">
        <f t="shared" si="19"/>
        <v>0</v>
      </c>
      <c r="R444" s="575">
        <f t="shared" si="20"/>
        <v>0</v>
      </c>
      <c r="AH444" s="579"/>
    </row>
    <row r="445" spans="1:34" ht="46.8">
      <c r="A445" s="560">
        <v>427</v>
      </c>
      <c r="B445" s="681">
        <v>7000009996</v>
      </c>
      <c r="C445" s="681">
        <v>11930</v>
      </c>
      <c r="D445" s="681">
        <v>450</v>
      </c>
      <c r="E445" s="681">
        <v>500</v>
      </c>
      <c r="F445" s="732" t="s">
        <v>851</v>
      </c>
      <c r="G445" s="681">
        <v>100004812</v>
      </c>
      <c r="H445" s="681">
        <v>995454</v>
      </c>
      <c r="I445" s="690"/>
      <c r="J445" s="693">
        <v>18</v>
      </c>
      <c r="K445" s="691"/>
      <c r="L445" s="732" t="s">
        <v>973</v>
      </c>
      <c r="M445" s="681" t="s">
        <v>461</v>
      </c>
      <c r="N445" s="681">
        <v>138</v>
      </c>
      <c r="O445" s="692"/>
      <c r="P445" s="559" t="str">
        <f t="shared" si="18"/>
        <v>INCLUDED</v>
      </c>
      <c r="Q445" s="578">
        <f t="shared" si="19"/>
        <v>0</v>
      </c>
      <c r="R445" s="575">
        <f t="shared" si="20"/>
        <v>0</v>
      </c>
      <c r="AH445" s="579"/>
    </row>
    <row r="446" spans="1:34" ht="31.2">
      <c r="A446" s="560">
        <v>428</v>
      </c>
      <c r="B446" s="681">
        <v>7000009996</v>
      </c>
      <c r="C446" s="681">
        <v>11930</v>
      </c>
      <c r="D446" s="681">
        <v>450</v>
      </c>
      <c r="E446" s="681">
        <v>510</v>
      </c>
      <c r="F446" s="732" t="s">
        <v>851</v>
      </c>
      <c r="G446" s="681">
        <v>100003926</v>
      </c>
      <c r="H446" s="681">
        <v>995428</v>
      </c>
      <c r="I446" s="690"/>
      <c r="J446" s="693">
        <v>18</v>
      </c>
      <c r="K446" s="691"/>
      <c r="L446" s="732" t="s">
        <v>974</v>
      </c>
      <c r="M446" s="681" t="s">
        <v>454</v>
      </c>
      <c r="N446" s="681">
        <v>1000</v>
      </c>
      <c r="O446" s="692"/>
      <c r="P446" s="559" t="str">
        <f t="shared" si="18"/>
        <v>INCLUDED</v>
      </c>
      <c r="Q446" s="578">
        <f t="shared" si="19"/>
        <v>0</v>
      </c>
      <c r="R446" s="575">
        <f t="shared" si="20"/>
        <v>0</v>
      </c>
      <c r="AH446" s="579"/>
    </row>
    <row r="447" spans="1:34" ht="31.2">
      <c r="A447" s="560">
        <v>429</v>
      </c>
      <c r="B447" s="681">
        <v>7000009996</v>
      </c>
      <c r="C447" s="681">
        <v>11930</v>
      </c>
      <c r="D447" s="681">
        <v>450</v>
      </c>
      <c r="E447" s="681">
        <v>520</v>
      </c>
      <c r="F447" s="732" t="s">
        <v>851</v>
      </c>
      <c r="G447" s="681">
        <v>100004392</v>
      </c>
      <c r="H447" s="681">
        <v>995454</v>
      </c>
      <c r="I447" s="690"/>
      <c r="J447" s="693">
        <v>18</v>
      </c>
      <c r="K447" s="691"/>
      <c r="L447" s="732" t="s">
        <v>975</v>
      </c>
      <c r="M447" s="681" t="s">
        <v>448</v>
      </c>
      <c r="N447" s="681">
        <v>300</v>
      </c>
      <c r="O447" s="692"/>
      <c r="P447" s="559" t="str">
        <f t="shared" si="18"/>
        <v>INCLUDED</v>
      </c>
      <c r="Q447" s="578">
        <f t="shared" si="19"/>
        <v>0</v>
      </c>
      <c r="R447" s="575">
        <f t="shared" si="20"/>
        <v>0</v>
      </c>
      <c r="AH447" s="579"/>
    </row>
    <row r="448" spans="1:34" ht="78">
      <c r="A448" s="560">
        <v>430</v>
      </c>
      <c r="B448" s="681">
        <v>7000009996</v>
      </c>
      <c r="C448" s="681">
        <v>11930</v>
      </c>
      <c r="D448" s="681">
        <v>450</v>
      </c>
      <c r="E448" s="681">
        <v>530</v>
      </c>
      <c r="F448" s="732" t="s">
        <v>851</v>
      </c>
      <c r="G448" s="681">
        <v>100007900</v>
      </c>
      <c r="H448" s="681">
        <v>995454</v>
      </c>
      <c r="I448" s="690"/>
      <c r="J448" s="693">
        <v>18</v>
      </c>
      <c r="K448" s="691"/>
      <c r="L448" s="732" t="s">
        <v>976</v>
      </c>
      <c r="M448" s="681" t="s">
        <v>977</v>
      </c>
      <c r="N448" s="681">
        <v>287</v>
      </c>
      <c r="O448" s="692"/>
      <c r="P448" s="559" t="str">
        <f t="shared" si="18"/>
        <v>INCLUDED</v>
      </c>
      <c r="Q448" s="578">
        <f t="shared" si="19"/>
        <v>0</v>
      </c>
      <c r="R448" s="575">
        <f t="shared" si="20"/>
        <v>0</v>
      </c>
      <c r="AH448" s="579"/>
    </row>
    <row r="449" spans="1:34" ht="31.2">
      <c r="A449" s="560">
        <v>431</v>
      </c>
      <c r="B449" s="681">
        <v>7000009996</v>
      </c>
      <c r="C449" s="681">
        <v>11940</v>
      </c>
      <c r="D449" s="681">
        <v>470</v>
      </c>
      <c r="E449" s="681">
        <v>10</v>
      </c>
      <c r="F449" s="732" t="s">
        <v>860</v>
      </c>
      <c r="G449" s="681">
        <v>100000612</v>
      </c>
      <c r="H449" s="681">
        <v>998736</v>
      </c>
      <c r="I449" s="690"/>
      <c r="J449" s="693">
        <v>18</v>
      </c>
      <c r="K449" s="691"/>
      <c r="L449" s="732" t="s">
        <v>706</v>
      </c>
      <c r="M449" s="681" t="s">
        <v>290</v>
      </c>
      <c r="N449" s="681">
        <v>6</v>
      </c>
      <c r="O449" s="692"/>
      <c r="P449" s="559" t="str">
        <f t="shared" si="18"/>
        <v>INCLUDED</v>
      </c>
      <c r="Q449" s="578">
        <f t="shared" si="19"/>
        <v>0</v>
      </c>
      <c r="R449" s="575">
        <f t="shared" si="20"/>
        <v>0</v>
      </c>
      <c r="AH449" s="579"/>
    </row>
    <row r="450" spans="1:34" ht="31.2">
      <c r="A450" s="560">
        <v>432</v>
      </c>
      <c r="B450" s="681">
        <v>7000009996</v>
      </c>
      <c r="C450" s="681">
        <v>11940</v>
      </c>
      <c r="D450" s="681">
        <v>470</v>
      </c>
      <c r="E450" s="681">
        <v>20</v>
      </c>
      <c r="F450" s="732" t="s">
        <v>860</v>
      </c>
      <c r="G450" s="681">
        <v>100000622</v>
      </c>
      <c r="H450" s="681">
        <v>998736</v>
      </c>
      <c r="I450" s="690"/>
      <c r="J450" s="693">
        <v>18</v>
      </c>
      <c r="K450" s="691"/>
      <c r="L450" s="732" t="s">
        <v>707</v>
      </c>
      <c r="M450" s="681" t="s">
        <v>290</v>
      </c>
      <c r="N450" s="681">
        <v>12</v>
      </c>
      <c r="O450" s="692"/>
      <c r="P450" s="559" t="str">
        <f t="shared" si="18"/>
        <v>INCLUDED</v>
      </c>
      <c r="Q450" s="578">
        <f t="shared" si="19"/>
        <v>0</v>
      </c>
      <c r="R450" s="575">
        <f t="shared" si="20"/>
        <v>0</v>
      </c>
      <c r="AH450" s="579"/>
    </row>
    <row r="451" spans="1:34" ht="31.2">
      <c r="A451" s="560">
        <v>433</v>
      </c>
      <c r="B451" s="681">
        <v>7000009996</v>
      </c>
      <c r="C451" s="681">
        <v>11940</v>
      </c>
      <c r="D451" s="681">
        <v>470</v>
      </c>
      <c r="E451" s="681">
        <v>30</v>
      </c>
      <c r="F451" s="732" t="s">
        <v>860</v>
      </c>
      <c r="G451" s="681">
        <v>100002792</v>
      </c>
      <c r="H451" s="681">
        <v>998736</v>
      </c>
      <c r="I451" s="690"/>
      <c r="J451" s="693">
        <v>18</v>
      </c>
      <c r="K451" s="691"/>
      <c r="L451" s="732" t="s">
        <v>1014</v>
      </c>
      <c r="M451" s="681" t="s">
        <v>290</v>
      </c>
      <c r="N451" s="681">
        <v>6</v>
      </c>
      <c r="O451" s="692"/>
      <c r="P451" s="559" t="str">
        <f t="shared" si="18"/>
        <v>INCLUDED</v>
      </c>
      <c r="Q451" s="578">
        <f t="shared" si="19"/>
        <v>0</v>
      </c>
      <c r="R451" s="575">
        <f t="shared" si="20"/>
        <v>0</v>
      </c>
      <c r="AH451" s="579"/>
    </row>
    <row r="452" spans="1:34" ht="31.2">
      <c r="A452" s="560">
        <v>434</v>
      </c>
      <c r="B452" s="681">
        <v>7000009996</v>
      </c>
      <c r="C452" s="681">
        <v>11940</v>
      </c>
      <c r="D452" s="681">
        <v>470</v>
      </c>
      <c r="E452" s="681">
        <v>40</v>
      </c>
      <c r="F452" s="732" t="s">
        <v>860</v>
      </c>
      <c r="G452" s="681">
        <v>100000624</v>
      </c>
      <c r="H452" s="681">
        <v>998736</v>
      </c>
      <c r="I452" s="690"/>
      <c r="J452" s="693">
        <v>18</v>
      </c>
      <c r="K452" s="691"/>
      <c r="L452" s="732" t="s">
        <v>713</v>
      </c>
      <c r="M452" s="681" t="s">
        <v>290</v>
      </c>
      <c r="N452" s="681">
        <v>6</v>
      </c>
      <c r="O452" s="692"/>
      <c r="P452" s="559" t="str">
        <f t="shared" si="18"/>
        <v>INCLUDED</v>
      </c>
      <c r="Q452" s="578">
        <f t="shared" si="19"/>
        <v>0</v>
      </c>
      <c r="R452" s="575">
        <f t="shared" si="20"/>
        <v>0</v>
      </c>
      <c r="AH452" s="579"/>
    </row>
    <row r="453" spans="1:34" ht="31.2">
      <c r="A453" s="560">
        <v>435</v>
      </c>
      <c r="B453" s="681">
        <v>7000009996</v>
      </c>
      <c r="C453" s="681">
        <v>11940</v>
      </c>
      <c r="D453" s="681">
        <v>470</v>
      </c>
      <c r="E453" s="681">
        <v>50</v>
      </c>
      <c r="F453" s="732" t="s">
        <v>860</v>
      </c>
      <c r="G453" s="681">
        <v>100000628</v>
      </c>
      <c r="H453" s="681">
        <v>998736</v>
      </c>
      <c r="I453" s="690"/>
      <c r="J453" s="693">
        <v>18</v>
      </c>
      <c r="K453" s="691"/>
      <c r="L453" s="732" t="s">
        <v>709</v>
      </c>
      <c r="M453" s="681" t="s">
        <v>290</v>
      </c>
      <c r="N453" s="681">
        <v>5</v>
      </c>
      <c r="O453" s="692"/>
      <c r="P453" s="559" t="str">
        <f t="shared" si="18"/>
        <v>INCLUDED</v>
      </c>
      <c r="Q453" s="578">
        <f t="shared" si="19"/>
        <v>0</v>
      </c>
      <c r="R453" s="575">
        <f t="shared" si="20"/>
        <v>0</v>
      </c>
      <c r="AH453" s="579"/>
    </row>
    <row r="454" spans="1:34" ht="31.2">
      <c r="A454" s="560">
        <v>436</v>
      </c>
      <c r="B454" s="681">
        <v>7000009996</v>
      </c>
      <c r="C454" s="681">
        <v>11940</v>
      </c>
      <c r="D454" s="681">
        <v>470</v>
      </c>
      <c r="E454" s="681">
        <v>60</v>
      </c>
      <c r="F454" s="732" t="s">
        <v>860</v>
      </c>
      <c r="G454" s="681">
        <v>100000632</v>
      </c>
      <c r="H454" s="681">
        <v>998736</v>
      </c>
      <c r="I454" s="690"/>
      <c r="J454" s="693">
        <v>18</v>
      </c>
      <c r="K454" s="691"/>
      <c r="L454" s="732" t="s">
        <v>710</v>
      </c>
      <c r="M454" s="681" t="s">
        <v>290</v>
      </c>
      <c r="N454" s="681">
        <v>7</v>
      </c>
      <c r="O454" s="692"/>
      <c r="P454" s="559" t="str">
        <f t="shared" si="18"/>
        <v>INCLUDED</v>
      </c>
      <c r="Q454" s="578">
        <f t="shared" si="19"/>
        <v>0</v>
      </c>
      <c r="R454" s="575">
        <f t="shared" si="20"/>
        <v>0</v>
      </c>
      <c r="AH454" s="579"/>
    </row>
    <row r="455" spans="1:34" ht="31.2">
      <c r="A455" s="560">
        <v>437</v>
      </c>
      <c r="B455" s="681">
        <v>7000009996</v>
      </c>
      <c r="C455" s="681">
        <v>11940</v>
      </c>
      <c r="D455" s="681">
        <v>470</v>
      </c>
      <c r="E455" s="681">
        <v>70</v>
      </c>
      <c r="F455" s="732" t="s">
        <v>860</v>
      </c>
      <c r="G455" s="681">
        <v>100000635</v>
      </c>
      <c r="H455" s="681">
        <v>998736</v>
      </c>
      <c r="I455" s="690"/>
      <c r="J455" s="693">
        <v>18</v>
      </c>
      <c r="K455" s="691"/>
      <c r="L455" s="732" t="s">
        <v>1015</v>
      </c>
      <c r="M455" s="681" t="s">
        <v>290</v>
      </c>
      <c r="N455" s="681">
        <v>15</v>
      </c>
      <c r="O455" s="692"/>
      <c r="P455" s="559" t="str">
        <f t="shared" si="18"/>
        <v>INCLUDED</v>
      </c>
      <c r="Q455" s="578">
        <f t="shared" si="19"/>
        <v>0</v>
      </c>
      <c r="R455" s="575">
        <f t="shared" si="20"/>
        <v>0</v>
      </c>
      <c r="AH455" s="579"/>
    </row>
    <row r="456" spans="1:34" ht="31.2">
      <c r="A456" s="560">
        <v>438</v>
      </c>
      <c r="B456" s="681">
        <v>7000009996</v>
      </c>
      <c r="C456" s="681">
        <v>11940</v>
      </c>
      <c r="D456" s="681">
        <v>470</v>
      </c>
      <c r="E456" s="681">
        <v>80</v>
      </c>
      <c r="F456" s="732" t="s">
        <v>860</v>
      </c>
      <c r="G456" s="681">
        <v>100000649</v>
      </c>
      <c r="H456" s="681">
        <v>998736</v>
      </c>
      <c r="I456" s="690"/>
      <c r="J456" s="693">
        <v>18</v>
      </c>
      <c r="K456" s="691"/>
      <c r="L456" s="732" t="s">
        <v>1016</v>
      </c>
      <c r="M456" s="681" t="s">
        <v>291</v>
      </c>
      <c r="N456" s="681">
        <v>7</v>
      </c>
      <c r="O456" s="692"/>
      <c r="P456" s="559" t="str">
        <f t="shared" si="18"/>
        <v>INCLUDED</v>
      </c>
      <c r="Q456" s="578">
        <f t="shared" si="19"/>
        <v>0</v>
      </c>
      <c r="R456" s="575">
        <f t="shared" si="20"/>
        <v>0</v>
      </c>
      <c r="AH456" s="579"/>
    </row>
    <row r="457" spans="1:34" ht="31.2">
      <c r="A457" s="560">
        <v>439</v>
      </c>
      <c r="B457" s="681">
        <v>7000009996</v>
      </c>
      <c r="C457" s="681">
        <v>11950</v>
      </c>
      <c r="D457" s="681">
        <v>480</v>
      </c>
      <c r="E457" s="681">
        <v>10</v>
      </c>
      <c r="F457" s="732" t="s">
        <v>853</v>
      </c>
      <c r="G457" s="681">
        <v>100000894</v>
      </c>
      <c r="H457" s="681">
        <v>998736</v>
      </c>
      <c r="I457" s="690"/>
      <c r="J457" s="693">
        <v>18</v>
      </c>
      <c r="K457" s="691"/>
      <c r="L457" s="732" t="s">
        <v>534</v>
      </c>
      <c r="M457" s="681" t="s">
        <v>291</v>
      </c>
      <c r="N457" s="681">
        <v>1</v>
      </c>
      <c r="O457" s="692"/>
      <c r="P457" s="559" t="str">
        <f t="shared" si="18"/>
        <v>INCLUDED</v>
      </c>
      <c r="Q457" s="578">
        <f t="shared" si="19"/>
        <v>0</v>
      </c>
      <c r="R457" s="575">
        <f t="shared" si="20"/>
        <v>0</v>
      </c>
      <c r="AH457" s="579"/>
    </row>
    <row r="458" spans="1:34" ht="31.2">
      <c r="A458" s="560">
        <v>440</v>
      </c>
      <c r="B458" s="681">
        <v>7000009996</v>
      </c>
      <c r="C458" s="681">
        <v>11950</v>
      </c>
      <c r="D458" s="681">
        <v>480</v>
      </c>
      <c r="E458" s="681">
        <v>20</v>
      </c>
      <c r="F458" s="732" t="s">
        <v>853</v>
      </c>
      <c r="G458" s="681">
        <v>100000895</v>
      </c>
      <c r="H458" s="681">
        <v>998736</v>
      </c>
      <c r="I458" s="690"/>
      <c r="J458" s="693">
        <v>18</v>
      </c>
      <c r="K458" s="691"/>
      <c r="L458" s="732" t="s">
        <v>980</v>
      </c>
      <c r="M458" s="681" t="s">
        <v>291</v>
      </c>
      <c r="N458" s="681">
        <v>1</v>
      </c>
      <c r="O458" s="692"/>
      <c r="P458" s="559" t="str">
        <f t="shared" si="18"/>
        <v>INCLUDED</v>
      </c>
      <c r="Q458" s="578">
        <f t="shared" si="19"/>
        <v>0</v>
      </c>
      <c r="R458" s="575">
        <f t="shared" si="20"/>
        <v>0</v>
      </c>
      <c r="AH458" s="579"/>
    </row>
    <row r="459" spans="1:34" ht="31.2">
      <c r="A459" s="560">
        <v>441</v>
      </c>
      <c r="B459" s="681">
        <v>7000009996</v>
      </c>
      <c r="C459" s="681">
        <v>11950</v>
      </c>
      <c r="D459" s="681">
        <v>480</v>
      </c>
      <c r="E459" s="681">
        <v>30</v>
      </c>
      <c r="F459" s="732" t="s">
        <v>853</v>
      </c>
      <c r="G459" s="681">
        <v>100002065</v>
      </c>
      <c r="H459" s="681">
        <v>998731</v>
      </c>
      <c r="I459" s="690"/>
      <c r="J459" s="693">
        <v>18</v>
      </c>
      <c r="K459" s="691"/>
      <c r="L459" s="732" t="s">
        <v>536</v>
      </c>
      <c r="M459" s="681" t="s">
        <v>291</v>
      </c>
      <c r="N459" s="681">
        <v>1</v>
      </c>
      <c r="O459" s="692"/>
      <c r="P459" s="559" t="str">
        <f t="shared" si="18"/>
        <v>INCLUDED</v>
      </c>
      <c r="Q459" s="578">
        <f t="shared" si="19"/>
        <v>0</v>
      </c>
      <c r="R459" s="575">
        <f t="shared" si="20"/>
        <v>0</v>
      </c>
      <c r="AH459" s="579"/>
    </row>
    <row r="460" spans="1:34" ht="31.2">
      <c r="A460" s="560">
        <v>442</v>
      </c>
      <c r="B460" s="681">
        <v>7000009996</v>
      </c>
      <c r="C460" s="681">
        <v>11950</v>
      </c>
      <c r="D460" s="681">
        <v>480</v>
      </c>
      <c r="E460" s="681">
        <v>40</v>
      </c>
      <c r="F460" s="732" t="s">
        <v>853</v>
      </c>
      <c r="G460" s="681">
        <v>100002066</v>
      </c>
      <c r="H460" s="681">
        <v>998731</v>
      </c>
      <c r="I460" s="690"/>
      <c r="J460" s="693">
        <v>18</v>
      </c>
      <c r="K460" s="691"/>
      <c r="L460" s="732" t="s">
        <v>537</v>
      </c>
      <c r="M460" s="681" t="s">
        <v>291</v>
      </c>
      <c r="N460" s="681">
        <v>1</v>
      </c>
      <c r="O460" s="692"/>
      <c r="P460" s="559" t="str">
        <f t="shared" si="18"/>
        <v>INCLUDED</v>
      </c>
      <c r="Q460" s="578">
        <f t="shared" si="19"/>
        <v>0</v>
      </c>
      <c r="R460" s="575">
        <f t="shared" si="20"/>
        <v>0</v>
      </c>
      <c r="AH460" s="579"/>
    </row>
    <row r="461" spans="1:34" ht="31.2">
      <c r="A461" s="560">
        <v>443</v>
      </c>
      <c r="B461" s="681">
        <v>7000009996</v>
      </c>
      <c r="C461" s="681">
        <v>11950</v>
      </c>
      <c r="D461" s="681">
        <v>480</v>
      </c>
      <c r="E461" s="681">
        <v>50</v>
      </c>
      <c r="F461" s="732" t="s">
        <v>853</v>
      </c>
      <c r="G461" s="681">
        <v>100000904</v>
      </c>
      <c r="H461" s="681">
        <v>998736</v>
      </c>
      <c r="I461" s="690"/>
      <c r="J461" s="693">
        <v>18</v>
      </c>
      <c r="K461" s="691"/>
      <c r="L461" s="732" t="s">
        <v>719</v>
      </c>
      <c r="M461" s="681" t="s">
        <v>291</v>
      </c>
      <c r="N461" s="681">
        <v>2</v>
      </c>
      <c r="O461" s="692"/>
      <c r="P461" s="559" t="str">
        <f t="shared" si="18"/>
        <v>INCLUDED</v>
      </c>
      <c r="Q461" s="578">
        <f t="shared" si="19"/>
        <v>0</v>
      </c>
      <c r="R461" s="575">
        <f t="shared" si="20"/>
        <v>0</v>
      </c>
      <c r="AH461" s="579"/>
    </row>
    <row r="462" spans="1:34" ht="31.2">
      <c r="A462" s="560">
        <v>444</v>
      </c>
      <c r="B462" s="681">
        <v>7000009996</v>
      </c>
      <c r="C462" s="681">
        <v>11950</v>
      </c>
      <c r="D462" s="681">
        <v>480</v>
      </c>
      <c r="E462" s="681">
        <v>60</v>
      </c>
      <c r="F462" s="732" t="s">
        <v>853</v>
      </c>
      <c r="G462" s="681">
        <v>100002253</v>
      </c>
      <c r="H462" s="681">
        <v>998736</v>
      </c>
      <c r="I462" s="690"/>
      <c r="J462" s="693">
        <v>18</v>
      </c>
      <c r="K462" s="691"/>
      <c r="L462" s="732" t="s">
        <v>1017</v>
      </c>
      <c r="M462" s="681" t="s">
        <v>290</v>
      </c>
      <c r="N462" s="681">
        <v>2</v>
      </c>
      <c r="O462" s="692"/>
      <c r="P462" s="559" t="str">
        <f t="shared" si="18"/>
        <v>INCLUDED</v>
      </c>
      <c r="Q462" s="578">
        <f t="shared" si="19"/>
        <v>0</v>
      </c>
      <c r="R462" s="575">
        <f t="shared" si="20"/>
        <v>0</v>
      </c>
      <c r="AH462" s="579"/>
    </row>
    <row r="463" spans="1:34" ht="31.2">
      <c r="A463" s="560">
        <v>445</v>
      </c>
      <c r="B463" s="681">
        <v>7000009996</v>
      </c>
      <c r="C463" s="681">
        <v>11950</v>
      </c>
      <c r="D463" s="681">
        <v>480</v>
      </c>
      <c r="E463" s="681">
        <v>70</v>
      </c>
      <c r="F463" s="732" t="s">
        <v>853</v>
      </c>
      <c r="G463" s="681">
        <v>100000944</v>
      </c>
      <c r="H463" s="681">
        <v>998736</v>
      </c>
      <c r="I463" s="690"/>
      <c r="J463" s="693">
        <v>18</v>
      </c>
      <c r="K463" s="691"/>
      <c r="L463" s="732" t="s">
        <v>721</v>
      </c>
      <c r="M463" s="681" t="s">
        <v>290</v>
      </c>
      <c r="N463" s="681">
        <v>2</v>
      </c>
      <c r="O463" s="692"/>
      <c r="P463" s="559" t="str">
        <f t="shared" si="18"/>
        <v>INCLUDED</v>
      </c>
      <c r="Q463" s="578">
        <f t="shared" si="19"/>
        <v>0</v>
      </c>
      <c r="R463" s="575">
        <f t="shared" si="20"/>
        <v>0</v>
      </c>
      <c r="AH463" s="579"/>
    </row>
    <row r="464" spans="1:34" ht="31.2">
      <c r="A464" s="560">
        <v>446</v>
      </c>
      <c r="B464" s="681">
        <v>7000009996</v>
      </c>
      <c r="C464" s="681">
        <v>11950</v>
      </c>
      <c r="D464" s="681">
        <v>480</v>
      </c>
      <c r="E464" s="681">
        <v>80</v>
      </c>
      <c r="F464" s="732" t="s">
        <v>853</v>
      </c>
      <c r="G464" s="681">
        <v>100000924</v>
      </c>
      <c r="H464" s="681">
        <v>998736</v>
      </c>
      <c r="I464" s="690"/>
      <c r="J464" s="693">
        <v>18</v>
      </c>
      <c r="K464" s="691"/>
      <c r="L464" s="732" t="s">
        <v>538</v>
      </c>
      <c r="M464" s="681" t="s">
        <v>291</v>
      </c>
      <c r="N464" s="681">
        <v>2</v>
      </c>
      <c r="O464" s="692"/>
      <c r="P464" s="559" t="str">
        <f t="shared" si="18"/>
        <v>INCLUDED</v>
      </c>
      <c r="Q464" s="578">
        <f t="shared" si="19"/>
        <v>0</v>
      </c>
      <c r="R464" s="575">
        <f t="shared" si="20"/>
        <v>0</v>
      </c>
      <c r="AH464" s="579"/>
    </row>
    <row r="465" spans="1:38 12996:13018 14037:14052 15173:15188" ht="31.2">
      <c r="A465" s="560">
        <v>447</v>
      </c>
      <c r="B465" s="681">
        <v>7000009996</v>
      </c>
      <c r="C465" s="681">
        <v>11950</v>
      </c>
      <c r="D465" s="681">
        <v>480</v>
      </c>
      <c r="E465" s="681">
        <v>90</v>
      </c>
      <c r="F465" s="732" t="s">
        <v>853</v>
      </c>
      <c r="G465" s="681">
        <v>100002252</v>
      </c>
      <c r="H465" s="681">
        <v>998736</v>
      </c>
      <c r="I465" s="690"/>
      <c r="J465" s="693">
        <v>18</v>
      </c>
      <c r="K465" s="691"/>
      <c r="L465" s="732" t="s">
        <v>539</v>
      </c>
      <c r="M465" s="681" t="s">
        <v>291</v>
      </c>
      <c r="N465" s="681">
        <v>2</v>
      </c>
      <c r="O465" s="692"/>
      <c r="P465" s="559" t="str">
        <f t="shared" si="18"/>
        <v>INCLUDED</v>
      </c>
      <c r="Q465" s="578">
        <f t="shared" si="19"/>
        <v>0</v>
      </c>
      <c r="R465" s="575">
        <f t="shared" si="20"/>
        <v>0</v>
      </c>
      <c r="AH465" s="579"/>
    </row>
    <row r="466" spans="1:38 12996:13018 14037:14052 15173:15188" ht="31.2">
      <c r="A466" s="560">
        <v>448</v>
      </c>
      <c r="B466" s="681">
        <v>7000009996</v>
      </c>
      <c r="C466" s="681">
        <v>11950</v>
      </c>
      <c r="D466" s="681">
        <v>480</v>
      </c>
      <c r="E466" s="681">
        <v>100</v>
      </c>
      <c r="F466" s="732" t="s">
        <v>853</v>
      </c>
      <c r="G466" s="681">
        <v>100002612</v>
      </c>
      <c r="H466" s="681">
        <v>998736</v>
      </c>
      <c r="I466" s="690"/>
      <c r="J466" s="693">
        <v>18</v>
      </c>
      <c r="K466" s="691"/>
      <c r="L466" s="732" t="s">
        <v>1018</v>
      </c>
      <c r="M466" s="681" t="s">
        <v>290</v>
      </c>
      <c r="N466" s="681">
        <v>1</v>
      </c>
      <c r="O466" s="692"/>
      <c r="P466" s="559" t="str">
        <f t="shared" ref="P466:P529" si="21">IF(O466="","INCLUDED",O466*N466)</f>
        <v>INCLUDED</v>
      </c>
      <c r="Q466" s="578">
        <f t="shared" ref="Q466:Q529" si="22">IF(O466="",0,IF(K466="",O466*J466/100,K466*O466))</f>
        <v>0</v>
      </c>
      <c r="R466" s="575">
        <f t="shared" ref="R466:R529" si="23">Q466*N466</f>
        <v>0</v>
      </c>
      <c r="AH466" s="579"/>
    </row>
    <row r="467" spans="1:38 12996:13018 14037:14052 15173:15188" ht="31.2">
      <c r="A467" s="560">
        <v>449</v>
      </c>
      <c r="B467" s="681">
        <v>7000009996</v>
      </c>
      <c r="C467" s="681">
        <v>11950</v>
      </c>
      <c r="D467" s="681">
        <v>480</v>
      </c>
      <c r="E467" s="681">
        <v>110</v>
      </c>
      <c r="F467" s="732" t="s">
        <v>853</v>
      </c>
      <c r="G467" s="681">
        <v>100000960</v>
      </c>
      <c r="H467" s="681">
        <v>995463</v>
      </c>
      <c r="I467" s="690"/>
      <c r="J467" s="693">
        <v>18</v>
      </c>
      <c r="K467" s="691"/>
      <c r="L467" s="732" t="s">
        <v>540</v>
      </c>
      <c r="M467" s="681" t="s">
        <v>290</v>
      </c>
      <c r="N467" s="681">
        <v>6</v>
      </c>
      <c r="O467" s="692"/>
      <c r="P467" s="559" t="str">
        <f t="shared" si="21"/>
        <v>INCLUDED</v>
      </c>
      <c r="Q467" s="578">
        <f t="shared" si="22"/>
        <v>0</v>
      </c>
      <c r="R467" s="575">
        <f t="shared" si="23"/>
        <v>0</v>
      </c>
      <c r="AH467" s="579"/>
    </row>
    <row r="468" spans="1:38 12996:13018 14037:14052 15173:15188" ht="46.8">
      <c r="A468" s="560">
        <v>450</v>
      </c>
      <c r="B468" s="681">
        <v>7000009996</v>
      </c>
      <c r="C468" s="681">
        <v>11950</v>
      </c>
      <c r="D468" s="681">
        <v>480</v>
      </c>
      <c r="E468" s="681">
        <v>120</v>
      </c>
      <c r="F468" s="732" t="s">
        <v>853</v>
      </c>
      <c r="G468" s="681">
        <v>100002257</v>
      </c>
      <c r="H468" s="681">
        <v>998736</v>
      </c>
      <c r="I468" s="690"/>
      <c r="J468" s="693">
        <v>18</v>
      </c>
      <c r="K468" s="691"/>
      <c r="L468" s="732" t="s">
        <v>1019</v>
      </c>
      <c r="M468" s="681" t="s">
        <v>443</v>
      </c>
      <c r="N468" s="681">
        <v>1</v>
      </c>
      <c r="O468" s="692"/>
      <c r="P468" s="559" t="str">
        <f t="shared" si="21"/>
        <v>INCLUDED</v>
      </c>
      <c r="Q468" s="578">
        <f t="shared" si="22"/>
        <v>0</v>
      </c>
      <c r="R468" s="575">
        <f t="shared" si="23"/>
        <v>0</v>
      </c>
      <c r="AH468" s="579"/>
    </row>
    <row r="469" spans="1:38 12996:13018 14037:14052 15173:15188" ht="31.2">
      <c r="A469" s="560">
        <v>451</v>
      </c>
      <c r="B469" s="681">
        <v>7000009996</v>
      </c>
      <c r="C469" s="681">
        <v>11960</v>
      </c>
      <c r="D469" s="681">
        <v>490</v>
      </c>
      <c r="E469" s="681">
        <v>10</v>
      </c>
      <c r="F469" s="732" t="s">
        <v>854</v>
      </c>
      <c r="G469" s="681">
        <v>100000004</v>
      </c>
      <c r="H469" s="681">
        <v>998736</v>
      </c>
      <c r="I469" s="690"/>
      <c r="J469" s="693">
        <v>18</v>
      </c>
      <c r="K469" s="691"/>
      <c r="L469" s="732" t="s">
        <v>982</v>
      </c>
      <c r="M469" s="681" t="s">
        <v>290</v>
      </c>
      <c r="N469" s="681">
        <v>2</v>
      </c>
      <c r="O469" s="692"/>
      <c r="P469" s="559" t="str">
        <f t="shared" si="21"/>
        <v>INCLUDED</v>
      </c>
      <c r="Q469" s="578">
        <f t="shared" si="22"/>
        <v>0</v>
      </c>
      <c r="R469" s="575">
        <f t="shared" si="23"/>
        <v>0</v>
      </c>
      <c r="AH469" s="579"/>
    </row>
    <row r="470" spans="1:38 12996:13018 14037:14052 15173:15188" ht="31.2">
      <c r="A470" s="560">
        <v>452</v>
      </c>
      <c r="B470" s="681">
        <v>7000009996</v>
      </c>
      <c r="C470" s="681">
        <v>11960</v>
      </c>
      <c r="D470" s="681">
        <v>490</v>
      </c>
      <c r="E470" s="681">
        <v>20</v>
      </c>
      <c r="F470" s="732" t="s">
        <v>854</v>
      </c>
      <c r="G470" s="681">
        <v>100002776</v>
      </c>
      <c r="H470" s="681">
        <v>998736</v>
      </c>
      <c r="I470" s="690"/>
      <c r="J470" s="693">
        <v>18</v>
      </c>
      <c r="K470" s="691"/>
      <c r="L470" s="732" t="s">
        <v>1022</v>
      </c>
      <c r="M470" s="681" t="s">
        <v>290</v>
      </c>
      <c r="N470" s="681">
        <v>2</v>
      </c>
      <c r="O470" s="692"/>
      <c r="P470" s="559" t="str">
        <f t="shared" si="21"/>
        <v>INCLUDED</v>
      </c>
      <c r="Q470" s="578">
        <f t="shared" si="22"/>
        <v>0</v>
      </c>
      <c r="R470" s="575">
        <f t="shared" si="23"/>
        <v>0</v>
      </c>
      <c r="AH470" s="579"/>
    </row>
    <row r="471" spans="1:38 12996:13018 14037:14052 15173:15188" ht="31.2">
      <c r="A471" s="560">
        <v>453</v>
      </c>
      <c r="B471" s="681">
        <v>7000009996</v>
      </c>
      <c r="C471" s="681">
        <v>11960</v>
      </c>
      <c r="D471" s="681">
        <v>490</v>
      </c>
      <c r="E471" s="681">
        <v>30</v>
      </c>
      <c r="F471" s="732" t="s">
        <v>854</v>
      </c>
      <c r="G471" s="681">
        <v>100002777</v>
      </c>
      <c r="H471" s="681">
        <v>998736</v>
      </c>
      <c r="I471" s="690"/>
      <c r="J471" s="693">
        <v>18</v>
      </c>
      <c r="K471" s="691"/>
      <c r="L471" s="732" t="s">
        <v>1023</v>
      </c>
      <c r="M471" s="681" t="s">
        <v>291</v>
      </c>
      <c r="N471" s="681">
        <v>2</v>
      </c>
      <c r="O471" s="692"/>
      <c r="P471" s="559" t="str">
        <f t="shared" si="21"/>
        <v>INCLUDED</v>
      </c>
      <c r="Q471" s="578">
        <f t="shared" si="22"/>
        <v>0</v>
      </c>
      <c r="R471" s="575">
        <f t="shared" si="23"/>
        <v>0</v>
      </c>
      <c r="AH471" s="579"/>
    </row>
    <row r="472" spans="1:38 12996:13018 14037:14052 15173:15188" ht="31.2">
      <c r="A472" s="560">
        <v>454</v>
      </c>
      <c r="B472" s="681">
        <v>7000009996</v>
      </c>
      <c r="C472" s="681">
        <v>11960</v>
      </c>
      <c r="D472" s="681">
        <v>490</v>
      </c>
      <c r="E472" s="681">
        <v>40</v>
      </c>
      <c r="F472" s="732" t="s">
        <v>854</v>
      </c>
      <c r="G472" s="681">
        <v>100002055</v>
      </c>
      <c r="H472" s="681">
        <v>998736</v>
      </c>
      <c r="I472" s="690"/>
      <c r="J472" s="693">
        <v>18</v>
      </c>
      <c r="K472" s="691"/>
      <c r="L472" s="732" t="s">
        <v>705</v>
      </c>
      <c r="M472" s="681" t="s">
        <v>291</v>
      </c>
      <c r="N472" s="681">
        <v>2</v>
      </c>
      <c r="O472" s="692"/>
      <c r="P472" s="559" t="str">
        <f t="shared" si="21"/>
        <v>INCLUDED</v>
      </c>
      <c r="Q472" s="578">
        <f t="shared" si="22"/>
        <v>0</v>
      </c>
      <c r="R472" s="575">
        <f t="shared" si="23"/>
        <v>0</v>
      </c>
      <c r="AH472" s="579"/>
    </row>
    <row r="473" spans="1:38 12996:13018 14037:14052 15173:15188" ht="18">
      <c r="A473" s="683" t="s">
        <v>463</v>
      </c>
      <c r="B473" s="733" t="s">
        <v>862</v>
      </c>
      <c r="C473" s="688"/>
      <c r="D473" s="688"/>
      <c r="E473" s="688"/>
      <c r="F473" s="734"/>
      <c r="G473" s="688"/>
      <c r="H473" s="688"/>
      <c r="I473" s="663"/>
      <c r="J473" s="663"/>
      <c r="K473" s="663"/>
      <c r="L473" s="663"/>
      <c r="M473" s="736"/>
      <c r="N473" s="736"/>
      <c r="O473" s="663"/>
      <c r="P473" s="664"/>
      <c r="Q473" s="578">
        <f t="shared" si="22"/>
        <v>0</v>
      </c>
      <c r="R473" s="575">
        <f t="shared" si="23"/>
        <v>0</v>
      </c>
      <c r="S473" s="346"/>
      <c r="T473" s="346"/>
      <c r="U473" s="346"/>
      <c r="V473" s="346"/>
      <c r="W473" s="346"/>
      <c r="X473" s="346"/>
      <c r="Y473" s="346"/>
      <c r="Z473" s="346"/>
      <c r="AA473" s="346"/>
      <c r="AB473" s="346"/>
      <c r="AC473" s="346"/>
      <c r="AD473" s="346"/>
      <c r="AE473" s="346"/>
      <c r="AF473" s="346"/>
      <c r="AG473" s="346"/>
      <c r="AH473" s="346"/>
      <c r="AI473" s="346"/>
      <c r="AJ473" s="346"/>
      <c r="AK473" s="346"/>
      <c r="AL473" s="346"/>
      <c r="SEV473" s="683"/>
      <c r="SEW473" s="733"/>
      <c r="SEX473" s="688"/>
      <c r="SEY473" s="688"/>
      <c r="SEZ473" s="688"/>
      <c r="SFA473" s="734"/>
      <c r="SFB473" s="688"/>
      <c r="SFC473" s="688"/>
      <c r="SFD473" s="663"/>
      <c r="SFE473" s="663"/>
      <c r="SFF473" s="663"/>
      <c r="SFG473" s="663"/>
      <c r="SFH473" s="736"/>
      <c r="SFI473" s="736"/>
      <c r="SFJ473" s="663"/>
      <c r="SFK473" s="664"/>
      <c r="SFL473" s="348"/>
      <c r="SFM473" s="348"/>
      <c r="SFN473" s="348"/>
      <c r="SFO473" s="348"/>
      <c r="SFP473" s="348"/>
      <c r="SFQ473" s="348"/>
      <c r="SFR473" s="348"/>
      <c r="TSW473" s="683"/>
      <c r="TSX473" s="733"/>
      <c r="TSY473" s="688"/>
      <c r="TSZ473" s="688"/>
      <c r="TTA473" s="688"/>
      <c r="TTB473" s="734"/>
      <c r="TTC473" s="688"/>
      <c r="TTD473" s="688"/>
      <c r="TTE473" s="663"/>
      <c r="TTF473" s="663"/>
      <c r="TTG473" s="663"/>
      <c r="TTH473" s="663"/>
      <c r="TTI473" s="736"/>
      <c r="TTJ473" s="736"/>
      <c r="TTK473" s="663"/>
      <c r="TTL473" s="664"/>
      <c r="VKO473" s="683"/>
      <c r="VKP473" s="733"/>
      <c r="VKQ473" s="688"/>
      <c r="VKR473" s="688"/>
      <c r="VKS473" s="688"/>
      <c r="VKT473" s="734"/>
      <c r="VKU473" s="688"/>
      <c r="VKV473" s="688"/>
      <c r="VKW473" s="663"/>
      <c r="VKX473" s="663"/>
      <c r="VKY473" s="663"/>
      <c r="VKZ473" s="663"/>
      <c r="VLA473" s="736"/>
      <c r="VLB473" s="736"/>
      <c r="VLC473" s="663"/>
      <c r="VLD473" s="664"/>
    </row>
    <row r="474" spans="1:38 12996:13018 14037:14052 15173:15188">
      <c r="A474" s="560">
        <v>455</v>
      </c>
      <c r="B474" s="681">
        <v>7000009996</v>
      </c>
      <c r="C474" s="681">
        <v>5900</v>
      </c>
      <c r="D474" s="681">
        <v>200</v>
      </c>
      <c r="E474" s="681">
        <v>10</v>
      </c>
      <c r="F474" s="732" t="s">
        <v>842</v>
      </c>
      <c r="G474" s="681">
        <v>100002773</v>
      </c>
      <c r="H474" s="681">
        <v>998736</v>
      </c>
      <c r="I474" s="690"/>
      <c r="J474" s="693">
        <v>18</v>
      </c>
      <c r="K474" s="691"/>
      <c r="L474" s="732" t="s">
        <v>991</v>
      </c>
      <c r="M474" s="681" t="s">
        <v>290</v>
      </c>
      <c r="N474" s="681">
        <v>2</v>
      </c>
      <c r="O474" s="692"/>
      <c r="P474" s="559" t="str">
        <f t="shared" si="21"/>
        <v>INCLUDED</v>
      </c>
      <c r="Q474" s="578">
        <f t="shared" si="22"/>
        <v>0</v>
      </c>
      <c r="R474" s="575">
        <f t="shared" si="23"/>
        <v>0</v>
      </c>
      <c r="AH474" s="579"/>
    </row>
    <row r="475" spans="1:38 12996:13018 14037:14052 15173:15188">
      <c r="A475" s="560">
        <v>456</v>
      </c>
      <c r="B475" s="681">
        <v>7000009996</v>
      </c>
      <c r="C475" s="681">
        <v>6050</v>
      </c>
      <c r="D475" s="681">
        <v>230</v>
      </c>
      <c r="E475" s="681">
        <v>10</v>
      </c>
      <c r="F475" s="732" t="s">
        <v>859</v>
      </c>
      <c r="G475" s="681">
        <v>100000710</v>
      </c>
      <c r="H475" s="681">
        <v>998736</v>
      </c>
      <c r="I475" s="690"/>
      <c r="J475" s="693">
        <v>18</v>
      </c>
      <c r="K475" s="691"/>
      <c r="L475" s="732" t="s">
        <v>714</v>
      </c>
      <c r="M475" s="681" t="s">
        <v>290</v>
      </c>
      <c r="N475" s="681">
        <v>4</v>
      </c>
      <c r="O475" s="692"/>
      <c r="P475" s="559" t="str">
        <f t="shared" si="21"/>
        <v>INCLUDED</v>
      </c>
      <c r="Q475" s="578">
        <f t="shared" si="22"/>
        <v>0</v>
      </c>
      <c r="R475" s="575">
        <f t="shared" si="23"/>
        <v>0</v>
      </c>
      <c r="AH475" s="579"/>
    </row>
    <row r="476" spans="1:38 12996:13018 14037:14052 15173:15188">
      <c r="A476" s="560">
        <v>457</v>
      </c>
      <c r="B476" s="681">
        <v>7000009996</v>
      </c>
      <c r="C476" s="681">
        <v>6050</v>
      </c>
      <c r="D476" s="681">
        <v>230</v>
      </c>
      <c r="E476" s="681">
        <v>20</v>
      </c>
      <c r="F476" s="732" t="s">
        <v>859</v>
      </c>
      <c r="G476" s="681">
        <v>100000713</v>
      </c>
      <c r="H476" s="681">
        <v>998736</v>
      </c>
      <c r="I476" s="690"/>
      <c r="J476" s="693">
        <v>18</v>
      </c>
      <c r="K476" s="691"/>
      <c r="L476" s="732" t="s">
        <v>661</v>
      </c>
      <c r="M476" s="681" t="s">
        <v>290</v>
      </c>
      <c r="N476" s="681">
        <v>12</v>
      </c>
      <c r="O476" s="692"/>
      <c r="P476" s="559" t="str">
        <f t="shared" si="21"/>
        <v>INCLUDED</v>
      </c>
      <c r="Q476" s="578">
        <f t="shared" si="22"/>
        <v>0</v>
      </c>
      <c r="R476" s="575">
        <f t="shared" si="23"/>
        <v>0</v>
      </c>
      <c r="AH476" s="579"/>
    </row>
    <row r="477" spans="1:38 12996:13018 14037:14052 15173:15188">
      <c r="A477" s="560">
        <v>458</v>
      </c>
      <c r="B477" s="681">
        <v>7000009996</v>
      </c>
      <c r="C477" s="681">
        <v>6050</v>
      </c>
      <c r="D477" s="681">
        <v>230</v>
      </c>
      <c r="E477" s="681">
        <v>30</v>
      </c>
      <c r="F477" s="732" t="s">
        <v>859</v>
      </c>
      <c r="G477" s="681">
        <v>100002040</v>
      </c>
      <c r="H477" s="681">
        <v>998736</v>
      </c>
      <c r="I477" s="690"/>
      <c r="J477" s="693">
        <v>18</v>
      </c>
      <c r="K477" s="691"/>
      <c r="L477" s="732" t="s">
        <v>662</v>
      </c>
      <c r="M477" s="681" t="s">
        <v>290</v>
      </c>
      <c r="N477" s="681">
        <v>12</v>
      </c>
      <c r="O477" s="692"/>
      <c r="P477" s="559" t="str">
        <f t="shared" si="21"/>
        <v>INCLUDED</v>
      </c>
      <c r="Q477" s="578">
        <f t="shared" si="22"/>
        <v>0</v>
      </c>
      <c r="R477" s="575">
        <f t="shared" si="23"/>
        <v>0</v>
      </c>
      <c r="AH477" s="579"/>
    </row>
    <row r="478" spans="1:38 12996:13018 14037:14052 15173:15188" ht="31.2">
      <c r="A478" s="560">
        <v>459</v>
      </c>
      <c r="B478" s="681">
        <v>7000009996</v>
      </c>
      <c r="C478" s="681">
        <v>6050</v>
      </c>
      <c r="D478" s="681">
        <v>230</v>
      </c>
      <c r="E478" s="681">
        <v>40</v>
      </c>
      <c r="F478" s="732" t="s">
        <v>859</v>
      </c>
      <c r="G478" s="681">
        <v>100003781</v>
      </c>
      <c r="H478" s="681">
        <v>998736</v>
      </c>
      <c r="I478" s="690"/>
      <c r="J478" s="693">
        <v>18</v>
      </c>
      <c r="K478" s="691"/>
      <c r="L478" s="732" t="s">
        <v>992</v>
      </c>
      <c r="M478" s="681" t="s">
        <v>291</v>
      </c>
      <c r="N478" s="681">
        <v>1</v>
      </c>
      <c r="O478" s="692"/>
      <c r="P478" s="559" t="str">
        <f t="shared" si="21"/>
        <v>INCLUDED</v>
      </c>
      <c r="Q478" s="578">
        <f t="shared" si="22"/>
        <v>0</v>
      </c>
      <c r="R478" s="575">
        <f t="shared" si="23"/>
        <v>0</v>
      </c>
      <c r="AH478" s="579"/>
    </row>
    <row r="479" spans="1:38 12996:13018 14037:14052 15173:15188" ht="31.2">
      <c r="A479" s="560">
        <v>460</v>
      </c>
      <c r="B479" s="681">
        <v>7000009996</v>
      </c>
      <c r="C479" s="681">
        <v>6050</v>
      </c>
      <c r="D479" s="681">
        <v>230</v>
      </c>
      <c r="E479" s="681">
        <v>50</v>
      </c>
      <c r="F479" s="732" t="s">
        <v>859</v>
      </c>
      <c r="G479" s="681">
        <v>100003779</v>
      </c>
      <c r="H479" s="681">
        <v>998736</v>
      </c>
      <c r="I479" s="690"/>
      <c r="J479" s="693">
        <v>18</v>
      </c>
      <c r="K479" s="691"/>
      <c r="L479" s="732" t="s">
        <v>993</v>
      </c>
      <c r="M479" s="681" t="s">
        <v>290</v>
      </c>
      <c r="N479" s="681">
        <v>4</v>
      </c>
      <c r="O479" s="692"/>
      <c r="P479" s="559" t="str">
        <f t="shared" si="21"/>
        <v>INCLUDED</v>
      </c>
      <c r="Q479" s="578">
        <f t="shared" si="22"/>
        <v>0</v>
      </c>
      <c r="R479" s="575">
        <f t="shared" si="23"/>
        <v>0</v>
      </c>
      <c r="AH479" s="579"/>
    </row>
    <row r="480" spans="1:38 12996:13018 14037:14052 15173:15188" ht="31.2">
      <c r="A480" s="560">
        <v>461</v>
      </c>
      <c r="B480" s="681">
        <v>7000009996</v>
      </c>
      <c r="C480" s="681">
        <v>6050</v>
      </c>
      <c r="D480" s="681">
        <v>230</v>
      </c>
      <c r="E480" s="681">
        <v>60</v>
      </c>
      <c r="F480" s="732" t="s">
        <v>859</v>
      </c>
      <c r="G480" s="681">
        <v>100003780</v>
      </c>
      <c r="H480" s="681">
        <v>998736</v>
      </c>
      <c r="I480" s="690"/>
      <c r="J480" s="693">
        <v>18</v>
      </c>
      <c r="K480" s="691"/>
      <c r="L480" s="732" t="s">
        <v>994</v>
      </c>
      <c r="M480" s="681" t="s">
        <v>290</v>
      </c>
      <c r="N480" s="681">
        <v>2</v>
      </c>
      <c r="O480" s="692"/>
      <c r="P480" s="559" t="str">
        <f t="shared" si="21"/>
        <v>INCLUDED</v>
      </c>
      <c r="Q480" s="578">
        <f t="shared" si="22"/>
        <v>0</v>
      </c>
      <c r="R480" s="575">
        <f t="shared" si="23"/>
        <v>0</v>
      </c>
      <c r="AH480" s="579"/>
    </row>
    <row r="481" spans="1:34" ht="31.2">
      <c r="A481" s="560">
        <v>462</v>
      </c>
      <c r="B481" s="681">
        <v>7000009996</v>
      </c>
      <c r="C481" s="681">
        <v>6050</v>
      </c>
      <c r="D481" s="681">
        <v>230</v>
      </c>
      <c r="E481" s="681">
        <v>70</v>
      </c>
      <c r="F481" s="732" t="s">
        <v>859</v>
      </c>
      <c r="G481" s="681">
        <v>100003792</v>
      </c>
      <c r="H481" s="681">
        <v>998736</v>
      </c>
      <c r="I481" s="690"/>
      <c r="J481" s="693">
        <v>18</v>
      </c>
      <c r="K481" s="691"/>
      <c r="L481" s="732" t="s">
        <v>995</v>
      </c>
      <c r="M481" s="681" t="s">
        <v>290</v>
      </c>
      <c r="N481" s="681">
        <v>2</v>
      </c>
      <c r="O481" s="692"/>
      <c r="P481" s="559" t="str">
        <f t="shared" si="21"/>
        <v>INCLUDED</v>
      </c>
      <c r="Q481" s="578">
        <f t="shared" si="22"/>
        <v>0</v>
      </c>
      <c r="R481" s="575">
        <f t="shared" si="23"/>
        <v>0</v>
      </c>
      <c r="AH481" s="579"/>
    </row>
    <row r="482" spans="1:34" ht="31.2">
      <c r="A482" s="560">
        <v>463</v>
      </c>
      <c r="B482" s="681">
        <v>7000009996</v>
      </c>
      <c r="C482" s="681">
        <v>5910</v>
      </c>
      <c r="D482" s="681">
        <v>240</v>
      </c>
      <c r="E482" s="681">
        <v>10</v>
      </c>
      <c r="F482" s="732" t="s">
        <v>844</v>
      </c>
      <c r="G482" s="681">
        <v>100000760</v>
      </c>
      <c r="H482" s="681">
        <v>998736</v>
      </c>
      <c r="I482" s="690"/>
      <c r="J482" s="693">
        <v>18</v>
      </c>
      <c r="K482" s="691"/>
      <c r="L482" s="732" t="s">
        <v>724</v>
      </c>
      <c r="M482" s="681" t="s">
        <v>290</v>
      </c>
      <c r="N482" s="681">
        <v>4</v>
      </c>
      <c r="O482" s="692"/>
      <c r="P482" s="559" t="str">
        <f t="shared" si="21"/>
        <v>INCLUDED</v>
      </c>
      <c r="Q482" s="578">
        <f t="shared" si="22"/>
        <v>0</v>
      </c>
      <c r="R482" s="575">
        <f t="shared" si="23"/>
        <v>0</v>
      </c>
      <c r="AH482" s="579"/>
    </row>
    <row r="483" spans="1:34" ht="31.2">
      <c r="A483" s="560">
        <v>464</v>
      </c>
      <c r="B483" s="681">
        <v>7000009996</v>
      </c>
      <c r="C483" s="681">
        <v>5910</v>
      </c>
      <c r="D483" s="681">
        <v>240</v>
      </c>
      <c r="E483" s="681">
        <v>20</v>
      </c>
      <c r="F483" s="732" t="s">
        <v>844</v>
      </c>
      <c r="G483" s="681">
        <v>100001891</v>
      </c>
      <c r="H483" s="681">
        <v>998736</v>
      </c>
      <c r="I483" s="690"/>
      <c r="J483" s="693">
        <v>18</v>
      </c>
      <c r="K483" s="691"/>
      <c r="L483" s="732" t="s">
        <v>545</v>
      </c>
      <c r="M483" s="681" t="s">
        <v>290</v>
      </c>
      <c r="N483" s="681">
        <v>1</v>
      </c>
      <c r="O483" s="692"/>
      <c r="P483" s="559" t="str">
        <f t="shared" si="21"/>
        <v>INCLUDED</v>
      </c>
      <c r="Q483" s="578">
        <f t="shared" si="22"/>
        <v>0</v>
      </c>
      <c r="R483" s="575">
        <f t="shared" si="23"/>
        <v>0</v>
      </c>
      <c r="AH483" s="579"/>
    </row>
    <row r="484" spans="1:34" ht="31.2">
      <c r="A484" s="560">
        <v>465</v>
      </c>
      <c r="B484" s="681">
        <v>7000009996</v>
      </c>
      <c r="C484" s="681">
        <v>5910</v>
      </c>
      <c r="D484" s="681">
        <v>240</v>
      </c>
      <c r="E484" s="681">
        <v>30</v>
      </c>
      <c r="F484" s="732" t="s">
        <v>844</v>
      </c>
      <c r="G484" s="681">
        <v>100000761</v>
      </c>
      <c r="H484" s="681">
        <v>998736</v>
      </c>
      <c r="I484" s="690"/>
      <c r="J484" s="693">
        <v>18</v>
      </c>
      <c r="K484" s="691"/>
      <c r="L484" s="732" t="s">
        <v>996</v>
      </c>
      <c r="M484" s="681" t="s">
        <v>290</v>
      </c>
      <c r="N484" s="681">
        <v>2</v>
      </c>
      <c r="O484" s="692"/>
      <c r="P484" s="559" t="str">
        <f t="shared" si="21"/>
        <v>INCLUDED</v>
      </c>
      <c r="Q484" s="578">
        <f t="shared" si="22"/>
        <v>0</v>
      </c>
      <c r="R484" s="575">
        <f t="shared" si="23"/>
        <v>0</v>
      </c>
      <c r="AH484" s="579"/>
    </row>
    <row r="485" spans="1:34" ht="31.2">
      <c r="A485" s="560">
        <v>466</v>
      </c>
      <c r="B485" s="681">
        <v>7000009996</v>
      </c>
      <c r="C485" s="681">
        <v>5910</v>
      </c>
      <c r="D485" s="681">
        <v>240</v>
      </c>
      <c r="E485" s="681">
        <v>40</v>
      </c>
      <c r="F485" s="732" t="s">
        <v>844</v>
      </c>
      <c r="G485" s="681">
        <v>100002711</v>
      </c>
      <c r="H485" s="681">
        <v>998736</v>
      </c>
      <c r="I485" s="690"/>
      <c r="J485" s="693">
        <v>18</v>
      </c>
      <c r="K485" s="691"/>
      <c r="L485" s="732" t="s">
        <v>997</v>
      </c>
      <c r="M485" s="681" t="s">
        <v>290</v>
      </c>
      <c r="N485" s="681">
        <v>1</v>
      </c>
      <c r="O485" s="692"/>
      <c r="P485" s="559" t="str">
        <f t="shared" si="21"/>
        <v>INCLUDED</v>
      </c>
      <c r="Q485" s="578">
        <f t="shared" si="22"/>
        <v>0</v>
      </c>
      <c r="R485" s="575">
        <f t="shared" si="23"/>
        <v>0</v>
      </c>
      <c r="AH485" s="579"/>
    </row>
    <row r="486" spans="1:34" ht="31.2">
      <c r="A486" s="560">
        <v>467</v>
      </c>
      <c r="B486" s="681">
        <v>7000009996</v>
      </c>
      <c r="C486" s="681">
        <v>5920</v>
      </c>
      <c r="D486" s="681">
        <v>280</v>
      </c>
      <c r="E486" s="681">
        <v>10</v>
      </c>
      <c r="F486" s="732" t="s">
        <v>845</v>
      </c>
      <c r="G486" s="681">
        <v>100000972</v>
      </c>
      <c r="H486" s="681">
        <v>998736</v>
      </c>
      <c r="I486" s="690"/>
      <c r="J486" s="693">
        <v>18</v>
      </c>
      <c r="K486" s="691"/>
      <c r="L486" s="732" t="s">
        <v>555</v>
      </c>
      <c r="M486" s="681" t="s">
        <v>290</v>
      </c>
      <c r="N486" s="681">
        <v>4</v>
      </c>
      <c r="O486" s="692"/>
      <c r="P486" s="559" t="str">
        <f t="shared" si="21"/>
        <v>INCLUDED</v>
      </c>
      <c r="Q486" s="578">
        <f t="shared" si="22"/>
        <v>0</v>
      </c>
      <c r="R486" s="575">
        <f t="shared" si="23"/>
        <v>0</v>
      </c>
      <c r="AH486" s="579"/>
    </row>
    <row r="487" spans="1:34" ht="31.2">
      <c r="A487" s="560">
        <v>468</v>
      </c>
      <c r="B487" s="681">
        <v>7000009996</v>
      </c>
      <c r="C487" s="681">
        <v>5920</v>
      </c>
      <c r="D487" s="681">
        <v>280</v>
      </c>
      <c r="E487" s="681">
        <v>20</v>
      </c>
      <c r="F487" s="732" t="s">
        <v>845</v>
      </c>
      <c r="G487" s="681">
        <v>100000975</v>
      </c>
      <c r="H487" s="681">
        <v>995461</v>
      </c>
      <c r="I487" s="690"/>
      <c r="J487" s="693">
        <v>18</v>
      </c>
      <c r="K487" s="691"/>
      <c r="L487" s="732" t="s">
        <v>556</v>
      </c>
      <c r="M487" s="681" t="s">
        <v>290</v>
      </c>
      <c r="N487" s="681">
        <v>10</v>
      </c>
      <c r="O487" s="692"/>
      <c r="P487" s="559" t="str">
        <f t="shared" si="21"/>
        <v>INCLUDED</v>
      </c>
      <c r="Q487" s="578">
        <f t="shared" si="22"/>
        <v>0</v>
      </c>
      <c r="R487" s="575">
        <f t="shared" si="23"/>
        <v>0</v>
      </c>
      <c r="AH487" s="579"/>
    </row>
    <row r="488" spans="1:34" ht="31.2">
      <c r="A488" s="560">
        <v>469</v>
      </c>
      <c r="B488" s="681">
        <v>7000009996</v>
      </c>
      <c r="C488" s="681">
        <v>5920</v>
      </c>
      <c r="D488" s="681">
        <v>280</v>
      </c>
      <c r="E488" s="681">
        <v>30</v>
      </c>
      <c r="F488" s="732" t="s">
        <v>845</v>
      </c>
      <c r="G488" s="681">
        <v>100002251</v>
      </c>
      <c r="H488" s="681">
        <v>998736</v>
      </c>
      <c r="I488" s="690"/>
      <c r="J488" s="693">
        <v>18</v>
      </c>
      <c r="K488" s="691"/>
      <c r="L488" s="732" t="s">
        <v>882</v>
      </c>
      <c r="M488" s="681" t="s">
        <v>290</v>
      </c>
      <c r="N488" s="681">
        <v>6</v>
      </c>
      <c r="O488" s="692"/>
      <c r="P488" s="559" t="str">
        <f t="shared" si="21"/>
        <v>INCLUDED</v>
      </c>
      <c r="Q488" s="578">
        <f t="shared" si="22"/>
        <v>0</v>
      </c>
      <c r="R488" s="575">
        <f t="shared" si="23"/>
        <v>0</v>
      </c>
      <c r="AH488" s="579"/>
    </row>
    <row r="489" spans="1:34" ht="31.2">
      <c r="A489" s="560">
        <v>470</v>
      </c>
      <c r="B489" s="681">
        <v>7000009996</v>
      </c>
      <c r="C489" s="681">
        <v>5920</v>
      </c>
      <c r="D489" s="681">
        <v>280</v>
      </c>
      <c r="E489" s="681">
        <v>40</v>
      </c>
      <c r="F489" s="732" t="s">
        <v>845</v>
      </c>
      <c r="G489" s="681">
        <v>100000973</v>
      </c>
      <c r="H489" s="681">
        <v>998736</v>
      </c>
      <c r="I489" s="690"/>
      <c r="J489" s="693">
        <v>18</v>
      </c>
      <c r="K489" s="691"/>
      <c r="L489" s="732" t="s">
        <v>558</v>
      </c>
      <c r="M489" s="681" t="s">
        <v>290</v>
      </c>
      <c r="N489" s="681">
        <v>2</v>
      </c>
      <c r="O489" s="692"/>
      <c r="P489" s="559" t="str">
        <f t="shared" si="21"/>
        <v>INCLUDED</v>
      </c>
      <c r="Q489" s="578">
        <f t="shared" si="22"/>
        <v>0</v>
      </c>
      <c r="R489" s="575">
        <f t="shared" si="23"/>
        <v>0</v>
      </c>
      <c r="AH489" s="579"/>
    </row>
    <row r="490" spans="1:34" ht="31.2">
      <c r="A490" s="560">
        <v>471</v>
      </c>
      <c r="B490" s="681">
        <v>7000009996</v>
      </c>
      <c r="C490" s="681">
        <v>5920</v>
      </c>
      <c r="D490" s="681">
        <v>280</v>
      </c>
      <c r="E490" s="681">
        <v>50</v>
      </c>
      <c r="F490" s="732" t="s">
        <v>845</v>
      </c>
      <c r="G490" s="681">
        <v>100002641</v>
      </c>
      <c r="H490" s="681">
        <v>995461</v>
      </c>
      <c r="I490" s="690"/>
      <c r="J490" s="693">
        <v>18</v>
      </c>
      <c r="K490" s="691"/>
      <c r="L490" s="732" t="s">
        <v>998</v>
      </c>
      <c r="M490" s="681" t="s">
        <v>443</v>
      </c>
      <c r="N490" s="681">
        <v>1</v>
      </c>
      <c r="O490" s="692"/>
      <c r="P490" s="559" t="str">
        <f t="shared" si="21"/>
        <v>INCLUDED</v>
      </c>
      <c r="Q490" s="578">
        <f t="shared" si="22"/>
        <v>0</v>
      </c>
      <c r="R490" s="575">
        <f t="shared" si="23"/>
        <v>0</v>
      </c>
      <c r="AH490" s="579"/>
    </row>
    <row r="491" spans="1:34" ht="31.2">
      <c r="A491" s="560">
        <v>472</v>
      </c>
      <c r="B491" s="681">
        <v>7000009996</v>
      </c>
      <c r="C491" s="681">
        <v>5930</v>
      </c>
      <c r="D491" s="681">
        <v>290</v>
      </c>
      <c r="E491" s="681">
        <v>10</v>
      </c>
      <c r="F491" s="732" t="s">
        <v>846</v>
      </c>
      <c r="G491" s="681">
        <v>100001021</v>
      </c>
      <c r="H491" s="681">
        <v>995461</v>
      </c>
      <c r="I491" s="690"/>
      <c r="J491" s="693">
        <v>18</v>
      </c>
      <c r="K491" s="691"/>
      <c r="L491" s="732" t="s">
        <v>445</v>
      </c>
      <c r="M491" s="681" t="s">
        <v>290</v>
      </c>
      <c r="N491" s="681">
        <v>2</v>
      </c>
      <c r="O491" s="692"/>
      <c r="P491" s="559" t="str">
        <f t="shared" si="21"/>
        <v>INCLUDED</v>
      </c>
      <c r="Q491" s="578">
        <f t="shared" si="22"/>
        <v>0</v>
      </c>
      <c r="R491" s="575">
        <f t="shared" si="23"/>
        <v>0</v>
      </c>
      <c r="AH491" s="579"/>
    </row>
    <row r="492" spans="1:34" ht="31.2">
      <c r="A492" s="560">
        <v>473</v>
      </c>
      <c r="B492" s="681">
        <v>7000009996</v>
      </c>
      <c r="C492" s="681">
        <v>5930</v>
      </c>
      <c r="D492" s="681">
        <v>290</v>
      </c>
      <c r="E492" s="681">
        <v>20</v>
      </c>
      <c r="F492" s="732" t="s">
        <v>846</v>
      </c>
      <c r="G492" s="681">
        <v>100001022</v>
      </c>
      <c r="H492" s="681">
        <v>998731</v>
      </c>
      <c r="I492" s="690"/>
      <c r="J492" s="693">
        <v>18</v>
      </c>
      <c r="K492" s="691"/>
      <c r="L492" s="732" t="s">
        <v>563</v>
      </c>
      <c r="M492" s="681" t="s">
        <v>290</v>
      </c>
      <c r="N492" s="681">
        <v>1</v>
      </c>
      <c r="O492" s="692"/>
      <c r="P492" s="559" t="str">
        <f t="shared" si="21"/>
        <v>INCLUDED</v>
      </c>
      <c r="Q492" s="578">
        <f t="shared" si="22"/>
        <v>0</v>
      </c>
      <c r="R492" s="575">
        <f t="shared" si="23"/>
        <v>0</v>
      </c>
      <c r="AH492" s="579"/>
    </row>
    <row r="493" spans="1:34" ht="31.2">
      <c r="A493" s="560">
        <v>474</v>
      </c>
      <c r="B493" s="681">
        <v>7000009996</v>
      </c>
      <c r="C493" s="681">
        <v>5930</v>
      </c>
      <c r="D493" s="681">
        <v>290</v>
      </c>
      <c r="E493" s="681">
        <v>30</v>
      </c>
      <c r="F493" s="732" t="s">
        <v>846</v>
      </c>
      <c r="G493" s="681">
        <v>100001024</v>
      </c>
      <c r="H493" s="681">
        <v>998731</v>
      </c>
      <c r="I493" s="690"/>
      <c r="J493" s="693">
        <v>18</v>
      </c>
      <c r="K493" s="691"/>
      <c r="L493" s="732" t="s">
        <v>446</v>
      </c>
      <c r="M493" s="681" t="s">
        <v>290</v>
      </c>
      <c r="N493" s="681">
        <v>1</v>
      </c>
      <c r="O493" s="692"/>
      <c r="P493" s="559" t="str">
        <f t="shared" si="21"/>
        <v>INCLUDED</v>
      </c>
      <c r="Q493" s="578">
        <f t="shared" si="22"/>
        <v>0</v>
      </c>
      <c r="R493" s="575">
        <f t="shared" si="23"/>
        <v>0</v>
      </c>
      <c r="AH493" s="579"/>
    </row>
    <row r="494" spans="1:34" ht="31.2">
      <c r="A494" s="560">
        <v>475</v>
      </c>
      <c r="B494" s="681">
        <v>7000009996</v>
      </c>
      <c r="C494" s="681">
        <v>5930</v>
      </c>
      <c r="D494" s="681">
        <v>290</v>
      </c>
      <c r="E494" s="681">
        <v>40</v>
      </c>
      <c r="F494" s="732" t="s">
        <v>846</v>
      </c>
      <c r="G494" s="681">
        <v>100001041</v>
      </c>
      <c r="H494" s="681">
        <v>998731</v>
      </c>
      <c r="I494" s="690"/>
      <c r="J494" s="693">
        <v>18</v>
      </c>
      <c r="K494" s="691"/>
      <c r="L494" s="732" t="s">
        <v>564</v>
      </c>
      <c r="M494" s="681" t="s">
        <v>290</v>
      </c>
      <c r="N494" s="681">
        <v>10</v>
      </c>
      <c r="O494" s="692"/>
      <c r="P494" s="559" t="str">
        <f t="shared" si="21"/>
        <v>INCLUDED</v>
      </c>
      <c r="Q494" s="578">
        <f t="shared" si="22"/>
        <v>0</v>
      </c>
      <c r="R494" s="575">
        <f t="shared" si="23"/>
        <v>0</v>
      </c>
      <c r="AH494" s="579"/>
    </row>
    <row r="495" spans="1:34" ht="31.2">
      <c r="A495" s="560">
        <v>476</v>
      </c>
      <c r="B495" s="681">
        <v>7000009996</v>
      </c>
      <c r="C495" s="681">
        <v>5930</v>
      </c>
      <c r="D495" s="681">
        <v>290</v>
      </c>
      <c r="E495" s="681">
        <v>50</v>
      </c>
      <c r="F495" s="732" t="s">
        <v>846</v>
      </c>
      <c r="G495" s="681">
        <v>100001042</v>
      </c>
      <c r="H495" s="681">
        <v>998731</v>
      </c>
      <c r="I495" s="690"/>
      <c r="J495" s="693">
        <v>18</v>
      </c>
      <c r="K495" s="691"/>
      <c r="L495" s="732" t="s">
        <v>565</v>
      </c>
      <c r="M495" s="681" t="s">
        <v>290</v>
      </c>
      <c r="N495" s="681">
        <v>10</v>
      </c>
      <c r="O495" s="692"/>
      <c r="P495" s="559" t="str">
        <f t="shared" si="21"/>
        <v>INCLUDED</v>
      </c>
      <c r="Q495" s="578">
        <f t="shared" si="22"/>
        <v>0</v>
      </c>
      <c r="R495" s="575">
        <f t="shared" si="23"/>
        <v>0</v>
      </c>
      <c r="AH495" s="579"/>
    </row>
    <row r="496" spans="1:34" ht="31.2">
      <c r="A496" s="560">
        <v>477</v>
      </c>
      <c r="B496" s="681">
        <v>7000009996</v>
      </c>
      <c r="C496" s="681">
        <v>5930</v>
      </c>
      <c r="D496" s="681">
        <v>290</v>
      </c>
      <c r="E496" s="681">
        <v>60</v>
      </c>
      <c r="F496" s="732" t="s">
        <v>846</v>
      </c>
      <c r="G496" s="681">
        <v>100001044</v>
      </c>
      <c r="H496" s="681">
        <v>998731</v>
      </c>
      <c r="I496" s="690"/>
      <c r="J496" s="693">
        <v>18</v>
      </c>
      <c r="K496" s="691"/>
      <c r="L496" s="732" t="s">
        <v>566</v>
      </c>
      <c r="M496" s="681" t="s">
        <v>290</v>
      </c>
      <c r="N496" s="681">
        <v>2</v>
      </c>
      <c r="O496" s="692"/>
      <c r="P496" s="559" t="str">
        <f t="shared" si="21"/>
        <v>INCLUDED</v>
      </c>
      <c r="Q496" s="578">
        <f t="shared" si="22"/>
        <v>0</v>
      </c>
      <c r="R496" s="575">
        <f t="shared" si="23"/>
        <v>0</v>
      </c>
      <c r="AH496" s="579"/>
    </row>
    <row r="497" spans="1:34" ht="31.2">
      <c r="A497" s="560">
        <v>478</v>
      </c>
      <c r="B497" s="681">
        <v>7000009996</v>
      </c>
      <c r="C497" s="681">
        <v>5930</v>
      </c>
      <c r="D497" s="681">
        <v>290</v>
      </c>
      <c r="E497" s="681">
        <v>70</v>
      </c>
      <c r="F497" s="732" t="s">
        <v>846</v>
      </c>
      <c r="G497" s="681">
        <v>100001045</v>
      </c>
      <c r="H497" s="681">
        <v>998731</v>
      </c>
      <c r="I497" s="690"/>
      <c r="J497" s="693">
        <v>18</v>
      </c>
      <c r="K497" s="691"/>
      <c r="L497" s="732" t="s">
        <v>567</v>
      </c>
      <c r="M497" s="681" t="s">
        <v>290</v>
      </c>
      <c r="N497" s="681">
        <v>4</v>
      </c>
      <c r="O497" s="692"/>
      <c r="P497" s="559" t="str">
        <f t="shared" si="21"/>
        <v>INCLUDED</v>
      </c>
      <c r="Q497" s="578">
        <f t="shared" si="22"/>
        <v>0</v>
      </c>
      <c r="R497" s="575">
        <f t="shared" si="23"/>
        <v>0</v>
      </c>
      <c r="AH497" s="579"/>
    </row>
    <row r="498" spans="1:34" ht="31.2">
      <c r="A498" s="560">
        <v>479</v>
      </c>
      <c r="B498" s="681">
        <v>7000009996</v>
      </c>
      <c r="C498" s="681">
        <v>5930</v>
      </c>
      <c r="D498" s="681">
        <v>290</v>
      </c>
      <c r="E498" s="681">
        <v>80</v>
      </c>
      <c r="F498" s="732" t="s">
        <v>846</v>
      </c>
      <c r="G498" s="681">
        <v>100001037</v>
      </c>
      <c r="H498" s="681">
        <v>998731</v>
      </c>
      <c r="I498" s="690"/>
      <c r="J498" s="693">
        <v>18</v>
      </c>
      <c r="K498" s="691"/>
      <c r="L498" s="732" t="s">
        <v>568</v>
      </c>
      <c r="M498" s="681" t="s">
        <v>290</v>
      </c>
      <c r="N498" s="681">
        <v>5</v>
      </c>
      <c r="O498" s="692"/>
      <c r="P498" s="559" t="str">
        <f t="shared" si="21"/>
        <v>INCLUDED</v>
      </c>
      <c r="Q498" s="578">
        <f t="shared" si="22"/>
        <v>0</v>
      </c>
      <c r="R498" s="575">
        <f t="shared" si="23"/>
        <v>0</v>
      </c>
      <c r="AH498" s="579"/>
    </row>
    <row r="499" spans="1:34" ht="31.2">
      <c r="A499" s="560">
        <v>480</v>
      </c>
      <c r="B499" s="681">
        <v>7000009996</v>
      </c>
      <c r="C499" s="681">
        <v>5930</v>
      </c>
      <c r="D499" s="681">
        <v>290</v>
      </c>
      <c r="E499" s="681">
        <v>90</v>
      </c>
      <c r="F499" s="732" t="s">
        <v>846</v>
      </c>
      <c r="G499" s="681">
        <v>100001096</v>
      </c>
      <c r="H499" s="681">
        <v>998731</v>
      </c>
      <c r="I499" s="690"/>
      <c r="J499" s="693">
        <v>18</v>
      </c>
      <c r="K499" s="691"/>
      <c r="L499" s="732" t="s">
        <v>569</v>
      </c>
      <c r="M499" s="681" t="s">
        <v>290</v>
      </c>
      <c r="N499" s="681">
        <v>4</v>
      </c>
      <c r="O499" s="692"/>
      <c r="P499" s="559" t="str">
        <f t="shared" si="21"/>
        <v>INCLUDED</v>
      </c>
      <c r="Q499" s="578">
        <f t="shared" si="22"/>
        <v>0</v>
      </c>
      <c r="R499" s="575">
        <f t="shared" si="23"/>
        <v>0</v>
      </c>
      <c r="AH499" s="579"/>
    </row>
    <row r="500" spans="1:34" ht="31.2">
      <c r="A500" s="560">
        <v>481</v>
      </c>
      <c r="B500" s="681">
        <v>7000009996</v>
      </c>
      <c r="C500" s="681">
        <v>5930</v>
      </c>
      <c r="D500" s="681">
        <v>290</v>
      </c>
      <c r="E500" s="681">
        <v>100</v>
      </c>
      <c r="F500" s="732" t="s">
        <v>846</v>
      </c>
      <c r="G500" s="681">
        <v>100001051</v>
      </c>
      <c r="H500" s="681">
        <v>998731</v>
      </c>
      <c r="I500" s="690"/>
      <c r="J500" s="693">
        <v>18</v>
      </c>
      <c r="K500" s="691"/>
      <c r="L500" s="732" t="s">
        <v>885</v>
      </c>
      <c r="M500" s="681" t="s">
        <v>290</v>
      </c>
      <c r="N500" s="681">
        <v>4</v>
      </c>
      <c r="O500" s="692"/>
      <c r="P500" s="559" t="str">
        <f t="shared" si="21"/>
        <v>INCLUDED</v>
      </c>
      <c r="Q500" s="578">
        <f t="shared" si="22"/>
        <v>0</v>
      </c>
      <c r="R500" s="575">
        <f t="shared" si="23"/>
        <v>0</v>
      </c>
      <c r="AH500" s="579"/>
    </row>
    <row r="501" spans="1:34" ht="31.2">
      <c r="A501" s="560">
        <v>482</v>
      </c>
      <c r="B501" s="681">
        <v>7000009996</v>
      </c>
      <c r="C501" s="681">
        <v>5930</v>
      </c>
      <c r="D501" s="681">
        <v>290</v>
      </c>
      <c r="E501" s="681">
        <v>110</v>
      </c>
      <c r="F501" s="732" t="s">
        <v>846</v>
      </c>
      <c r="G501" s="681">
        <v>100001053</v>
      </c>
      <c r="H501" s="681">
        <v>998731</v>
      </c>
      <c r="I501" s="690"/>
      <c r="J501" s="693">
        <v>18</v>
      </c>
      <c r="K501" s="691"/>
      <c r="L501" s="732" t="s">
        <v>999</v>
      </c>
      <c r="M501" s="681" t="s">
        <v>290</v>
      </c>
      <c r="N501" s="681">
        <v>2</v>
      </c>
      <c r="O501" s="692"/>
      <c r="P501" s="559" t="str">
        <f t="shared" si="21"/>
        <v>INCLUDED</v>
      </c>
      <c r="Q501" s="578">
        <f t="shared" si="22"/>
        <v>0</v>
      </c>
      <c r="R501" s="575">
        <f t="shared" si="23"/>
        <v>0</v>
      </c>
      <c r="AH501" s="579"/>
    </row>
    <row r="502" spans="1:34" ht="31.2">
      <c r="A502" s="560">
        <v>483</v>
      </c>
      <c r="B502" s="681">
        <v>7000009996</v>
      </c>
      <c r="C502" s="681">
        <v>5930</v>
      </c>
      <c r="D502" s="681">
        <v>290</v>
      </c>
      <c r="E502" s="681">
        <v>120</v>
      </c>
      <c r="F502" s="732" t="s">
        <v>846</v>
      </c>
      <c r="G502" s="681">
        <v>100001060</v>
      </c>
      <c r="H502" s="681">
        <v>998731</v>
      </c>
      <c r="I502" s="690"/>
      <c r="J502" s="693">
        <v>18</v>
      </c>
      <c r="K502" s="691"/>
      <c r="L502" s="732" t="s">
        <v>571</v>
      </c>
      <c r="M502" s="681" t="s">
        <v>290</v>
      </c>
      <c r="N502" s="681">
        <v>5</v>
      </c>
      <c r="O502" s="692"/>
      <c r="P502" s="559" t="str">
        <f t="shared" si="21"/>
        <v>INCLUDED</v>
      </c>
      <c r="Q502" s="578">
        <f t="shared" si="22"/>
        <v>0</v>
      </c>
      <c r="R502" s="575">
        <f t="shared" si="23"/>
        <v>0</v>
      </c>
      <c r="AH502" s="579"/>
    </row>
    <row r="503" spans="1:34" ht="31.2">
      <c r="A503" s="560">
        <v>484</v>
      </c>
      <c r="B503" s="681">
        <v>7000009996</v>
      </c>
      <c r="C503" s="681">
        <v>5930</v>
      </c>
      <c r="D503" s="681">
        <v>290</v>
      </c>
      <c r="E503" s="681">
        <v>130</v>
      </c>
      <c r="F503" s="732" t="s">
        <v>846</v>
      </c>
      <c r="G503" s="681">
        <v>100001059</v>
      </c>
      <c r="H503" s="681">
        <v>998731</v>
      </c>
      <c r="I503" s="690"/>
      <c r="J503" s="693">
        <v>18</v>
      </c>
      <c r="K503" s="691"/>
      <c r="L503" s="732" t="s">
        <v>572</v>
      </c>
      <c r="M503" s="681" t="s">
        <v>290</v>
      </c>
      <c r="N503" s="681">
        <v>4</v>
      </c>
      <c r="O503" s="692"/>
      <c r="P503" s="559" t="str">
        <f t="shared" si="21"/>
        <v>INCLUDED</v>
      </c>
      <c r="Q503" s="578">
        <f t="shared" si="22"/>
        <v>0</v>
      </c>
      <c r="R503" s="575">
        <f t="shared" si="23"/>
        <v>0</v>
      </c>
      <c r="AH503" s="579"/>
    </row>
    <row r="504" spans="1:34" ht="31.2">
      <c r="A504" s="560">
        <v>485</v>
      </c>
      <c r="B504" s="681">
        <v>7000009996</v>
      </c>
      <c r="C504" s="681">
        <v>5930</v>
      </c>
      <c r="D504" s="681">
        <v>290</v>
      </c>
      <c r="E504" s="681">
        <v>140</v>
      </c>
      <c r="F504" s="732" t="s">
        <v>846</v>
      </c>
      <c r="G504" s="681">
        <v>100001111</v>
      </c>
      <c r="H504" s="681">
        <v>998731</v>
      </c>
      <c r="I504" s="690"/>
      <c r="J504" s="693">
        <v>18</v>
      </c>
      <c r="K504" s="691"/>
      <c r="L504" s="732" t="s">
        <v>886</v>
      </c>
      <c r="M504" s="681" t="s">
        <v>290</v>
      </c>
      <c r="N504" s="681">
        <v>4</v>
      </c>
      <c r="O504" s="692"/>
      <c r="P504" s="559" t="str">
        <f t="shared" si="21"/>
        <v>INCLUDED</v>
      </c>
      <c r="Q504" s="578">
        <f t="shared" si="22"/>
        <v>0</v>
      </c>
      <c r="R504" s="575">
        <f t="shared" si="23"/>
        <v>0</v>
      </c>
      <c r="AH504" s="579"/>
    </row>
    <row r="505" spans="1:34" ht="46.8">
      <c r="A505" s="560">
        <v>486</v>
      </c>
      <c r="B505" s="681">
        <v>7000009996</v>
      </c>
      <c r="C505" s="681">
        <v>5930</v>
      </c>
      <c r="D505" s="681">
        <v>290</v>
      </c>
      <c r="E505" s="681">
        <v>150</v>
      </c>
      <c r="F505" s="732" t="s">
        <v>846</v>
      </c>
      <c r="G505" s="681">
        <v>100001075</v>
      </c>
      <c r="H505" s="681">
        <v>998731</v>
      </c>
      <c r="I505" s="690"/>
      <c r="J505" s="693">
        <v>18</v>
      </c>
      <c r="K505" s="691"/>
      <c r="L505" s="732" t="s">
        <v>887</v>
      </c>
      <c r="M505" s="681" t="s">
        <v>443</v>
      </c>
      <c r="N505" s="681">
        <v>1</v>
      </c>
      <c r="O505" s="692"/>
      <c r="P505" s="559" t="str">
        <f t="shared" si="21"/>
        <v>INCLUDED</v>
      </c>
      <c r="Q505" s="578">
        <f t="shared" si="22"/>
        <v>0</v>
      </c>
      <c r="R505" s="575">
        <f t="shared" si="23"/>
        <v>0</v>
      </c>
      <c r="AH505" s="579"/>
    </row>
    <row r="506" spans="1:34" ht="31.2">
      <c r="A506" s="560">
        <v>487</v>
      </c>
      <c r="B506" s="681">
        <v>7000009996</v>
      </c>
      <c r="C506" s="681">
        <v>5930</v>
      </c>
      <c r="D506" s="681">
        <v>290</v>
      </c>
      <c r="E506" s="681">
        <v>160</v>
      </c>
      <c r="F506" s="732" t="s">
        <v>846</v>
      </c>
      <c r="G506" s="681">
        <v>100002364</v>
      </c>
      <c r="H506" s="681">
        <v>998739</v>
      </c>
      <c r="I506" s="690"/>
      <c r="J506" s="693">
        <v>18</v>
      </c>
      <c r="K506" s="691"/>
      <c r="L506" s="732" t="s">
        <v>574</v>
      </c>
      <c r="M506" s="681" t="s">
        <v>443</v>
      </c>
      <c r="N506" s="681">
        <v>1</v>
      </c>
      <c r="O506" s="692"/>
      <c r="P506" s="559" t="str">
        <f t="shared" si="21"/>
        <v>INCLUDED</v>
      </c>
      <c r="Q506" s="578">
        <f t="shared" si="22"/>
        <v>0</v>
      </c>
      <c r="R506" s="575">
        <f t="shared" si="23"/>
        <v>0</v>
      </c>
      <c r="AH506" s="579"/>
    </row>
    <row r="507" spans="1:34" ht="31.2">
      <c r="A507" s="560">
        <v>488</v>
      </c>
      <c r="B507" s="681">
        <v>7000009996</v>
      </c>
      <c r="C507" s="681">
        <v>5930</v>
      </c>
      <c r="D507" s="681">
        <v>290</v>
      </c>
      <c r="E507" s="681">
        <v>170</v>
      </c>
      <c r="F507" s="732" t="s">
        <v>846</v>
      </c>
      <c r="G507" s="681">
        <v>100002487</v>
      </c>
      <c r="H507" s="681">
        <v>998731</v>
      </c>
      <c r="I507" s="690"/>
      <c r="J507" s="693">
        <v>18</v>
      </c>
      <c r="K507" s="691"/>
      <c r="L507" s="732" t="s">
        <v>576</v>
      </c>
      <c r="M507" s="681" t="s">
        <v>443</v>
      </c>
      <c r="N507" s="681">
        <v>1</v>
      </c>
      <c r="O507" s="692"/>
      <c r="P507" s="559" t="str">
        <f t="shared" si="21"/>
        <v>INCLUDED</v>
      </c>
      <c r="Q507" s="578">
        <f t="shared" si="22"/>
        <v>0</v>
      </c>
      <c r="R507" s="575">
        <f t="shared" si="23"/>
        <v>0</v>
      </c>
      <c r="AH507" s="579"/>
    </row>
    <row r="508" spans="1:34" ht="31.2">
      <c r="A508" s="560">
        <v>489</v>
      </c>
      <c r="B508" s="681">
        <v>7000009996</v>
      </c>
      <c r="C508" s="681">
        <v>5930</v>
      </c>
      <c r="D508" s="681">
        <v>290</v>
      </c>
      <c r="E508" s="681">
        <v>180</v>
      </c>
      <c r="F508" s="732" t="s">
        <v>846</v>
      </c>
      <c r="G508" s="681">
        <v>100004456</v>
      </c>
      <c r="H508" s="681">
        <v>998739</v>
      </c>
      <c r="I508" s="690"/>
      <c r="J508" s="693">
        <v>18</v>
      </c>
      <c r="K508" s="691"/>
      <c r="L508" s="732" t="s">
        <v>1000</v>
      </c>
      <c r="M508" s="681" t="s">
        <v>443</v>
      </c>
      <c r="N508" s="681">
        <v>1</v>
      </c>
      <c r="O508" s="692"/>
      <c r="P508" s="559" t="str">
        <f t="shared" si="21"/>
        <v>INCLUDED</v>
      </c>
      <c r="Q508" s="578">
        <f t="shared" si="22"/>
        <v>0</v>
      </c>
      <c r="R508" s="575">
        <f t="shared" si="23"/>
        <v>0</v>
      </c>
      <c r="AH508" s="579"/>
    </row>
    <row r="509" spans="1:34" ht="62.4">
      <c r="A509" s="560">
        <v>490</v>
      </c>
      <c r="B509" s="681">
        <v>7000009996</v>
      </c>
      <c r="C509" s="681">
        <v>5940</v>
      </c>
      <c r="D509" s="681">
        <v>300</v>
      </c>
      <c r="E509" s="681">
        <v>10</v>
      </c>
      <c r="F509" s="732" t="s">
        <v>847</v>
      </c>
      <c r="G509" s="681">
        <v>100001210</v>
      </c>
      <c r="H509" s="681">
        <v>995455</v>
      </c>
      <c r="I509" s="690"/>
      <c r="J509" s="693">
        <v>18</v>
      </c>
      <c r="K509" s="691"/>
      <c r="L509" s="732" t="s">
        <v>1001</v>
      </c>
      <c r="M509" s="681" t="s">
        <v>452</v>
      </c>
      <c r="N509" s="681">
        <v>58</v>
      </c>
      <c r="O509" s="692"/>
      <c r="P509" s="559" t="str">
        <f t="shared" si="21"/>
        <v>INCLUDED</v>
      </c>
      <c r="Q509" s="578">
        <f t="shared" si="22"/>
        <v>0</v>
      </c>
      <c r="R509" s="575">
        <f t="shared" si="23"/>
        <v>0</v>
      </c>
      <c r="AH509" s="579"/>
    </row>
    <row r="510" spans="1:34" ht="46.8">
      <c r="A510" s="560">
        <v>491</v>
      </c>
      <c r="B510" s="681">
        <v>7000009996</v>
      </c>
      <c r="C510" s="681">
        <v>5940</v>
      </c>
      <c r="D510" s="681">
        <v>300</v>
      </c>
      <c r="E510" s="681">
        <v>20</v>
      </c>
      <c r="F510" s="732" t="s">
        <v>847</v>
      </c>
      <c r="G510" s="681">
        <v>100001680</v>
      </c>
      <c r="H510" s="681">
        <v>995455</v>
      </c>
      <c r="I510" s="690"/>
      <c r="J510" s="693">
        <v>18</v>
      </c>
      <c r="K510" s="691"/>
      <c r="L510" s="732" t="s">
        <v>891</v>
      </c>
      <c r="M510" s="681" t="s">
        <v>452</v>
      </c>
      <c r="N510" s="681">
        <v>3.5</v>
      </c>
      <c r="O510" s="692"/>
      <c r="P510" s="559" t="str">
        <f t="shared" si="21"/>
        <v>INCLUDED</v>
      </c>
      <c r="Q510" s="578">
        <f t="shared" si="22"/>
        <v>0</v>
      </c>
      <c r="R510" s="575">
        <f t="shared" si="23"/>
        <v>0</v>
      </c>
      <c r="AH510" s="579"/>
    </row>
    <row r="511" spans="1:34" ht="46.8">
      <c r="A511" s="560">
        <v>492</v>
      </c>
      <c r="B511" s="681">
        <v>7000009996</v>
      </c>
      <c r="C511" s="681">
        <v>5940</v>
      </c>
      <c r="D511" s="681">
        <v>300</v>
      </c>
      <c r="E511" s="681">
        <v>30</v>
      </c>
      <c r="F511" s="732" t="s">
        <v>847</v>
      </c>
      <c r="G511" s="681">
        <v>100001681</v>
      </c>
      <c r="H511" s="681">
        <v>995455</v>
      </c>
      <c r="I511" s="690"/>
      <c r="J511" s="693">
        <v>18</v>
      </c>
      <c r="K511" s="691"/>
      <c r="L511" s="732" t="s">
        <v>892</v>
      </c>
      <c r="M511" s="681" t="s">
        <v>452</v>
      </c>
      <c r="N511" s="681">
        <v>4.4000000000000004</v>
      </c>
      <c r="O511" s="692"/>
      <c r="P511" s="559" t="str">
        <f t="shared" si="21"/>
        <v>INCLUDED</v>
      </c>
      <c r="Q511" s="578">
        <f t="shared" si="22"/>
        <v>0</v>
      </c>
      <c r="R511" s="575">
        <f t="shared" si="23"/>
        <v>0</v>
      </c>
      <c r="AH511" s="579"/>
    </row>
    <row r="512" spans="1:34" ht="31.2">
      <c r="A512" s="560">
        <v>493</v>
      </c>
      <c r="B512" s="681">
        <v>7000009996</v>
      </c>
      <c r="C512" s="681">
        <v>5940</v>
      </c>
      <c r="D512" s="681">
        <v>300</v>
      </c>
      <c r="E512" s="681">
        <v>40</v>
      </c>
      <c r="F512" s="732" t="s">
        <v>847</v>
      </c>
      <c r="G512" s="681">
        <v>100001677</v>
      </c>
      <c r="H512" s="681">
        <v>995455</v>
      </c>
      <c r="I512" s="690"/>
      <c r="J512" s="693">
        <v>18</v>
      </c>
      <c r="K512" s="691"/>
      <c r="L512" s="732" t="s">
        <v>893</v>
      </c>
      <c r="M512" s="681" t="s">
        <v>290</v>
      </c>
      <c r="N512" s="681">
        <v>50</v>
      </c>
      <c r="O512" s="692"/>
      <c r="P512" s="559" t="str">
        <f t="shared" si="21"/>
        <v>INCLUDED</v>
      </c>
      <c r="Q512" s="578">
        <f t="shared" si="22"/>
        <v>0</v>
      </c>
      <c r="R512" s="575">
        <f t="shared" si="23"/>
        <v>0</v>
      </c>
      <c r="AH512" s="579"/>
    </row>
    <row r="513" spans="1:34" ht="31.2">
      <c r="A513" s="560">
        <v>494</v>
      </c>
      <c r="B513" s="681">
        <v>7000009996</v>
      </c>
      <c r="C513" s="681">
        <v>5940</v>
      </c>
      <c r="D513" s="681">
        <v>300</v>
      </c>
      <c r="E513" s="681">
        <v>50</v>
      </c>
      <c r="F513" s="732" t="s">
        <v>847</v>
      </c>
      <c r="G513" s="681">
        <v>100003103</v>
      </c>
      <c r="H513" s="681">
        <v>998731</v>
      </c>
      <c r="I513" s="690"/>
      <c r="J513" s="693">
        <v>18</v>
      </c>
      <c r="K513" s="691"/>
      <c r="L513" s="732" t="s">
        <v>894</v>
      </c>
      <c r="M513" s="681" t="s">
        <v>587</v>
      </c>
      <c r="N513" s="681">
        <v>1</v>
      </c>
      <c r="O513" s="692"/>
      <c r="P513" s="559" t="str">
        <f t="shared" si="21"/>
        <v>INCLUDED</v>
      </c>
      <c r="Q513" s="578">
        <f t="shared" si="22"/>
        <v>0</v>
      </c>
      <c r="R513" s="575">
        <f t="shared" si="23"/>
        <v>0</v>
      </c>
      <c r="AH513" s="579"/>
    </row>
    <row r="514" spans="1:34" ht="31.2">
      <c r="A514" s="560">
        <v>495</v>
      </c>
      <c r="B514" s="681">
        <v>7000009996</v>
      </c>
      <c r="C514" s="681">
        <v>5940</v>
      </c>
      <c r="D514" s="681">
        <v>300</v>
      </c>
      <c r="E514" s="681">
        <v>60</v>
      </c>
      <c r="F514" s="732" t="s">
        <v>847</v>
      </c>
      <c r="G514" s="681">
        <v>100001668</v>
      </c>
      <c r="H514" s="681">
        <v>995455</v>
      </c>
      <c r="I514" s="690"/>
      <c r="J514" s="693">
        <v>18</v>
      </c>
      <c r="K514" s="691"/>
      <c r="L514" s="732" t="s">
        <v>475</v>
      </c>
      <c r="M514" s="681" t="s">
        <v>290</v>
      </c>
      <c r="N514" s="681">
        <v>3</v>
      </c>
      <c r="O514" s="692"/>
      <c r="P514" s="559" t="str">
        <f t="shared" si="21"/>
        <v>INCLUDED</v>
      </c>
      <c r="Q514" s="578">
        <f t="shared" si="22"/>
        <v>0</v>
      </c>
      <c r="R514" s="575">
        <f t="shared" si="23"/>
        <v>0</v>
      </c>
      <c r="AH514" s="579"/>
    </row>
    <row r="515" spans="1:34" ht="31.2">
      <c r="A515" s="560">
        <v>496</v>
      </c>
      <c r="B515" s="681">
        <v>7000009996</v>
      </c>
      <c r="C515" s="681">
        <v>5950</v>
      </c>
      <c r="D515" s="681">
        <v>310</v>
      </c>
      <c r="E515" s="681">
        <v>10</v>
      </c>
      <c r="F515" s="732" t="s">
        <v>848</v>
      </c>
      <c r="G515" s="681">
        <v>100000638</v>
      </c>
      <c r="H515" s="681">
        <v>998731</v>
      </c>
      <c r="I515" s="690"/>
      <c r="J515" s="693">
        <v>18</v>
      </c>
      <c r="K515" s="691"/>
      <c r="L515" s="732" t="s">
        <v>1002</v>
      </c>
      <c r="M515" s="681" t="s">
        <v>291</v>
      </c>
      <c r="N515" s="681">
        <v>4</v>
      </c>
      <c r="O515" s="692"/>
      <c r="P515" s="559" t="str">
        <f t="shared" si="21"/>
        <v>INCLUDED</v>
      </c>
      <c r="Q515" s="578">
        <f t="shared" si="22"/>
        <v>0</v>
      </c>
      <c r="R515" s="575">
        <f t="shared" si="23"/>
        <v>0</v>
      </c>
      <c r="AH515" s="579"/>
    </row>
    <row r="516" spans="1:34" ht="31.2">
      <c r="A516" s="560">
        <v>497</v>
      </c>
      <c r="B516" s="681">
        <v>7000009996</v>
      </c>
      <c r="C516" s="681">
        <v>5950</v>
      </c>
      <c r="D516" s="681">
        <v>310</v>
      </c>
      <c r="E516" s="681">
        <v>20</v>
      </c>
      <c r="F516" s="732" t="s">
        <v>848</v>
      </c>
      <c r="G516" s="681">
        <v>100000639</v>
      </c>
      <c r="H516" s="681">
        <v>998731</v>
      </c>
      <c r="I516" s="690"/>
      <c r="J516" s="693">
        <v>18</v>
      </c>
      <c r="K516" s="691"/>
      <c r="L516" s="732" t="s">
        <v>1003</v>
      </c>
      <c r="M516" s="681" t="s">
        <v>291</v>
      </c>
      <c r="N516" s="681">
        <v>2</v>
      </c>
      <c r="O516" s="692"/>
      <c r="P516" s="559" t="str">
        <f t="shared" si="21"/>
        <v>INCLUDED</v>
      </c>
      <c r="Q516" s="578">
        <f t="shared" si="22"/>
        <v>0</v>
      </c>
      <c r="R516" s="575">
        <f t="shared" si="23"/>
        <v>0</v>
      </c>
      <c r="AH516" s="579"/>
    </row>
    <row r="517" spans="1:34" ht="31.2">
      <c r="A517" s="560">
        <v>498</v>
      </c>
      <c r="B517" s="681">
        <v>7000009996</v>
      </c>
      <c r="C517" s="681">
        <v>5950</v>
      </c>
      <c r="D517" s="681">
        <v>310</v>
      </c>
      <c r="E517" s="681">
        <v>30</v>
      </c>
      <c r="F517" s="732" t="s">
        <v>848</v>
      </c>
      <c r="G517" s="681">
        <v>100000646</v>
      </c>
      <c r="H517" s="681">
        <v>998731</v>
      </c>
      <c r="I517" s="690"/>
      <c r="J517" s="693">
        <v>18</v>
      </c>
      <c r="K517" s="691"/>
      <c r="L517" s="732" t="s">
        <v>1004</v>
      </c>
      <c r="M517" s="681" t="s">
        <v>291</v>
      </c>
      <c r="N517" s="681">
        <v>1</v>
      </c>
      <c r="O517" s="692"/>
      <c r="P517" s="559" t="str">
        <f t="shared" si="21"/>
        <v>INCLUDED</v>
      </c>
      <c r="Q517" s="578">
        <f t="shared" si="22"/>
        <v>0</v>
      </c>
      <c r="R517" s="575">
        <f t="shared" si="23"/>
        <v>0</v>
      </c>
      <c r="AH517" s="579"/>
    </row>
    <row r="518" spans="1:34">
      <c r="A518" s="560">
        <v>499</v>
      </c>
      <c r="B518" s="681">
        <v>7000009996</v>
      </c>
      <c r="C518" s="681">
        <v>5950</v>
      </c>
      <c r="D518" s="681">
        <v>310</v>
      </c>
      <c r="E518" s="681">
        <v>40</v>
      </c>
      <c r="F518" s="732" t="s">
        <v>848</v>
      </c>
      <c r="G518" s="681">
        <v>100002655</v>
      </c>
      <c r="H518" s="681">
        <v>998731</v>
      </c>
      <c r="I518" s="690"/>
      <c r="J518" s="693">
        <v>18</v>
      </c>
      <c r="K518" s="691"/>
      <c r="L518" s="732" t="s">
        <v>1005</v>
      </c>
      <c r="M518" s="681" t="s">
        <v>291</v>
      </c>
      <c r="N518" s="681">
        <v>4</v>
      </c>
      <c r="O518" s="692"/>
      <c r="P518" s="559" t="str">
        <f t="shared" si="21"/>
        <v>INCLUDED</v>
      </c>
      <c r="Q518" s="578">
        <f t="shared" si="22"/>
        <v>0</v>
      </c>
      <c r="R518" s="575">
        <f t="shared" si="23"/>
        <v>0</v>
      </c>
      <c r="AH518" s="579"/>
    </row>
    <row r="519" spans="1:34" ht="31.2">
      <c r="A519" s="560">
        <v>500</v>
      </c>
      <c r="B519" s="681">
        <v>7000009996</v>
      </c>
      <c r="C519" s="681">
        <v>5950</v>
      </c>
      <c r="D519" s="681">
        <v>310</v>
      </c>
      <c r="E519" s="681">
        <v>50</v>
      </c>
      <c r="F519" s="732" t="s">
        <v>848</v>
      </c>
      <c r="G519" s="681">
        <v>100003728</v>
      </c>
      <c r="H519" s="681">
        <v>998731</v>
      </c>
      <c r="I519" s="690"/>
      <c r="J519" s="693">
        <v>18</v>
      </c>
      <c r="K519" s="691"/>
      <c r="L519" s="732" t="s">
        <v>1006</v>
      </c>
      <c r="M519" s="681" t="s">
        <v>291</v>
      </c>
      <c r="N519" s="681">
        <v>2</v>
      </c>
      <c r="O519" s="692"/>
      <c r="P519" s="559" t="str">
        <f t="shared" si="21"/>
        <v>INCLUDED</v>
      </c>
      <c r="Q519" s="578">
        <f t="shared" si="22"/>
        <v>0</v>
      </c>
      <c r="R519" s="575">
        <f t="shared" si="23"/>
        <v>0</v>
      </c>
      <c r="AH519" s="579"/>
    </row>
    <row r="520" spans="1:34" ht="31.2">
      <c r="A520" s="560">
        <v>501</v>
      </c>
      <c r="B520" s="681">
        <v>7000009996</v>
      </c>
      <c r="C520" s="681">
        <v>5960</v>
      </c>
      <c r="D520" s="681">
        <v>320</v>
      </c>
      <c r="E520" s="681">
        <v>10</v>
      </c>
      <c r="F520" s="732" t="s">
        <v>849</v>
      </c>
      <c r="G520" s="681">
        <v>100002180</v>
      </c>
      <c r="H520" s="681">
        <v>998736</v>
      </c>
      <c r="I520" s="690"/>
      <c r="J520" s="693">
        <v>18</v>
      </c>
      <c r="K520" s="691"/>
      <c r="L520" s="732" t="s">
        <v>470</v>
      </c>
      <c r="M520" s="681" t="s">
        <v>443</v>
      </c>
      <c r="N520" s="681">
        <v>1</v>
      </c>
      <c r="O520" s="692"/>
      <c r="P520" s="559" t="str">
        <f t="shared" si="21"/>
        <v>INCLUDED</v>
      </c>
      <c r="Q520" s="578">
        <f t="shared" si="22"/>
        <v>0</v>
      </c>
      <c r="R520" s="575">
        <f t="shared" si="23"/>
        <v>0</v>
      </c>
      <c r="AH520" s="579"/>
    </row>
    <row r="521" spans="1:34" ht="31.2">
      <c r="A521" s="560">
        <v>502</v>
      </c>
      <c r="B521" s="681">
        <v>7000009996</v>
      </c>
      <c r="C521" s="681">
        <v>5960</v>
      </c>
      <c r="D521" s="681">
        <v>320</v>
      </c>
      <c r="E521" s="681">
        <v>20</v>
      </c>
      <c r="F521" s="732" t="s">
        <v>849</v>
      </c>
      <c r="G521" s="681">
        <v>100002181</v>
      </c>
      <c r="H521" s="681">
        <v>998736</v>
      </c>
      <c r="I521" s="690"/>
      <c r="J521" s="693">
        <v>18</v>
      </c>
      <c r="K521" s="691"/>
      <c r="L521" s="732" t="s">
        <v>442</v>
      </c>
      <c r="M521" s="681" t="s">
        <v>443</v>
      </c>
      <c r="N521" s="681">
        <v>1</v>
      </c>
      <c r="O521" s="692"/>
      <c r="P521" s="559" t="str">
        <f t="shared" si="21"/>
        <v>INCLUDED</v>
      </c>
      <c r="Q521" s="578">
        <f t="shared" si="22"/>
        <v>0</v>
      </c>
      <c r="R521" s="575">
        <f t="shared" si="23"/>
        <v>0</v>
      </c>
      <c r="AH521" s="579"/>
    </row>
    <row r="522" spans="1:34" ht="31.2">
      <c r="A522" s="560">
        <v>503</v>
      </c>
      <c r="B522" s="681">
        <v>7000009996</v>
      </c>
      <c r="C522" s="681">
        <v>5960</v>
      </c>
      <c r="D522" s="681">
        <v>320</v>
      </c>
      <c r="E522" s="681">
        <v>30</v>
      </c>
      <c r="F522" s="732" t="s">
        <v>849</v>
      </c>
      <c r="G522" s="681">
        <v>100002182</v>
      </c>
      <c r="H522" s="681">
        <v>998736</v>
      </c>
      <c r="I522" s="690"/>
      <c r="J522" s="693">
        <v>18</v>
      </c>
      <c r="K522" s="691"/>
      <c r="L522" s="732" t="s">
        <v>444</v>
      </c>
      <c r="M522" s="681" t="s">
        <v>443</v>
      </c>
      <c r="N522" s="681">
        <v>1</v>
      </c>
      <c r="O522" s="692"/>
      <c r="P522" s="559" t="str">
        <f t="shared" si="21"/>
        <v>INCLUDED</v>
      </c>
      <c r="Q522" s="578">
        <f t="shared" si="22"/>
        <v>0</v>
      </c>
      <c r="R522" s="575">
        <f t="shared" si="23"/>
        <v>0</v>
      </c>
      <c r="AH522" s="579"/>
    </row>
    <row r="523" spans="1:34" ht="46.8">
      <c r="A523" s="560">
        <v>504</v>
      </c>
      <c r="B523" s="681">
        <v>7000009996</v>
      </c>
      <c r="C523" s="681">
        <v>5960</v>
      </c>
      <c r="D523" s="681">
        <v>320</v>
      </c>
      <c r="E523" s="681">
        <v>40</v>
      </c>
      <c r="F523" s="732" t="s">
        <v>849</v>
      </c>
      <c r="G523" s="681">
        <v>100003538</v>
      </c>
      <c r="H523" s="681">
        <v>998736</v>
      </c>
      <c r="I523" s="690"/>
      <c r="J523" s="693">
        <v>18</v>
      </c>
      <c r="K523" s="691"/>
      <c r="L523" s="732" t="s">
        <v>1007</v>
      </c>
      <c r="M523" s="681" t="s">
        <v>291</v>
      </c>
      <c r="N523" s="681">
        <v>8</v>
      </c>
      <c r="O523" s="692"/>
      <c r="P523" s="559" t="str">
        <f t="shared" si="21"/>
        <v>INCLUDED</v>
      </c>
      <c r="Q523" s="578">
        <f t="shared" si="22"/>
        <v>0</v>
      </c>
      <c r="R523" s="575">
        <f t="shared" si="23"/>
        <v>0</v>
      </c>
      <c r="AH523" s="579"/>
    </row>
    <row r="524" spans="1:34">
      <c r="A524" s="560">
        <v>505</v>
      </c>
      <c r="B524" s="681">
        <v>7000009996</v>
      </c>
      <c r="C524" s="681">
        <v>5960</v>
      </c>
      <c r="D524" s="681">
        <v>320</v>
      </c>
      <c r="E524" s="681">
        <v>50</v>
      </c>
      <c r="F524" s="732" t="s">
        <v>849</v>
      </c>
      <c r="G524" s="681">
        <v>100003004</v>
      </c>
      <c r="H524" s="681">
        <v>998736</v>
      </c>
      <c r="I524" s="690"/>
      <c r="J524" s="693">
        <v>18</v>
      </c>
      <c r="K524" s="691"/>
      <c r="L524" s="732" t="s">
        <v>1008</v>
      </c>
      <c r="M524" s="681" t="s">
        <v>587</v>
      </c>
      <c r="N524" s="681">
        <v>3</v>
      </c>
      <c r="O524" s="692"/>
      <c r="P524" s="559" t="str">
        <f t="shared" si="21"/>
        <v>INCLUDED</v>
      </c>
      <c r="Q524" s="578">
        <f t="shared" si="22"/>
        <v>0</v>
      </c>
      <c r="R524" s="575">
        <f t="shared" si="23"/>
        <v>0</v>
      </c>
      <c r="AH524" s="579"/>
    </row>
    <row r="525" spans="1:34">
      <c r="A525" s="560">
        <v>506</v>
      </c>
      <c r="B525" s="681">
        <v>7000009996</v>
      </c>
      <c r="C525" s="681">
        <v>5960</v>
      </c>
      <c r="D525" s="681">
        <v>320</v>
      </c>
      <c r="E525" s="681">
        <v>60</v>
      </c>
      <c r="F525" s="732" t="s">
        <v>849</v>
      </c>
      <c r="G525" s="681">
        <v>100003005</v>
      </c>
      <c r="H525" s="681">
        <v>998736</v>
      </c>
      <c r="I525" s="690"/>
      <c r="J525" s="693">
        <v>18</v>
      </c>
      <c r="K525" s="691"/>
      <c r="L525" s="732" t="s">
        <v>1009</v>
      </c>
      <c r="M525" s="681" t="s">
        <v>587</v>
      </c>
      <c r="N525" s="681">
        <v>1</v>
      </c>
      <c r="O525" s="692"/>
      <c r="P525" s="559" t="str">
        <f t="shared" si="21"/>
        <v>INCLUDED</v>
      </c>
      <c r="Q525" s="578">
        <f t="shared" si="22"/>
        <v>0</v>
      </c>
      <c r="R525" s="575">
        <f t="shared" si="23"/>
        <v>0</v>
      </c>
      <c r="AH525" s="579"/>
    </row>
    <row r="526" spans="1:34" ht="46.8">
      <c r="A526" s="560">
        <v>507</v>
      </c>
      <c r="B526" s="681">
        <v>7000009996</v>
      </c>
      <c r="C526" s="681">
        <v>5970</v>
      </c>
      <c r="D526" s="681">
        <v>330</v>
      </c>
      <c r="E526" s="681">
        <v>10</v>
      </c>
      <c r="F526" s="732" t="s">
        <v>850</v>
      </c>
      <c r="G526" s="681">
        <v>100000783</v>
      </c>
      <c r="H526" s="681">
        <v>998736</v>
      </c>
      <c r="I526" s="690"/>
      <c r="J526" s="693">
        <v>18</v>
      </c>
      <c r="K526" s="691"/>
      <c r="L526" s="732" t="s">
        <v>934</v>
      </c>
      <c r="M526" s="681" t="s">
        <v>291</v>
      </c>
      <c r="N526" s="681">
        <v>1</v>
      </c>
      <c r="O526" s="692"/>
      <c r="P526" s="559" t="str">
        <f t="shared" si="21"/>
        <v>INCLUDED</v>
      </c>
      <c r="Q526" s="578">
        <f t="shared" si="22"/>
        <v>0</v>
      </c>
      <c r="R526" s="575">
        <f t="shared" si="23"/>
        <v>0</v>
      </c>
      <c r="AH526" s="579"/>
    </row>
    <row r="527" spans="1:34" ht="31.2">
      <c r="A527" s="560">
        <v>508</v>
      </c>
      <c r="B527" s="681">
        <v>7000009996</v>
      </c>
      <c r="C527" s="681">
        <v>5970</v>
      </c>
      <c r="D527" s="681">
        <v>330</v>
      </c>
      <c r="E527" s="681">
        <v>20</v>
      </c>
      <c r="F527" s="732" t="s">
        <v>850</v>
      </c>
      <c r="G527" s="681">
        <v>100000774</v>
      </c>
      <c r="H527" s="681">
        <v>998736</v>
      </c>
      <c r="I527" s="690"/>
      <c r="J527" s="693">
        <v>18</v>
      </c>
      <c r="K527" s="691"/>
      <c r="L527" s="732" t="s">
        <v>1010</v>
      </c>
      <c r="M527" s="681" t="s">
        <v>290</v>
      </c>
      <c r="N527" s="681">
        <v>6</v>
      </c>
      <c r="O527" s="692"/>
      <c r="P527" s="559" t="str">
        <f t="shared" si="21"/>
        <v>INCLUDED</v>
      </c>
      <c r="Q527" s="578">
        <f t="shared" si="22"/>
        <v>0</v>
      </c>
      <c r="R527" s="575">
        <f t="shared" si="23"/>
        <v>0</v>
      </c>
      <c r="AH527" s="579"/>
    </row>
    <row r="528" spans="1:34" ht="31.2">
      <c r="A528" s="560">
        <v>509</v>
      </c>
      <c r="B528" s="681">
        <v>7000009996</v>
      </c>
      <c r="C528" s="681">
        <v>5970</v>
      </c>
      <c r="D528" s="681">
        <v>330</v>
      </c>
      <c r="E528" s="681">
        <v>30</v>
      </c>
      <c r="F528" s="732" t="s">
        <v>850</v>
      </c>
      <c r="G528" s="681">
        <v>100002710</v>
      </c>
      <c r="H528" s="681">
        <v>998736</v>
      </c>
      <c r="I528" s="690"/>
      <c r="J528" s="693">
        <v>18</v>
      </c>
      <c r="K528" s="691"/>
      <c r="L528" s="732" t="s">
        <v>1011</v>
      </c>
      <c r="M528" s="681" t="s">
        <v>290</v>
      </c>
      <c r="N528" s="681">
        <v>1</v>
      </c>
      <c r="O528" s="692"/>
      <c r="P528" s="559" t="str">
        <f t="shared" si="21"/>
        <v>INCLUDED</v>
      </c>
      <c r="Q528" s="578">
        <f t="shared" si="22"/>
        <v>0</v>
      </c>
      <c r="R528" s="575">
        <f t="shared" si="23"/>
        <v>0</v>
      </c>
      <c r="AH528" s="579"/>
    </row>
    <row r="529" spans="1:34" ht="31.2">
      <c r="A529" s="560">
        <v>510</v>
      </c>
      <c r="B529" s="681">
        <v>7000009996</v>
      </c>
      <c r="C529" s="681">
        <v>5970</v>
      </c>
      <c r="D529" s="681">
        <v>330</v>
      </c>
      <c r="E529" s="681">
        <v>40</v>
      </c>
      <c r="F529" s="732" t="s">
        <v>850</v>
      </c>
      <c r="G529" s="681">
        <v>100002774</v>
      </c>
      <c r="H529" s="681">
        <v>998736</v>
      </c>
      <c r="I529" s="690"/>
      <c r="J529" s="693">
        <v>18</v>
      </c>
      <c r="K529" s="691"/>
      <c r="L529" s="732" t="s">
        <v>1012</v>
      </c>
      <c r="M529" s="681" t="s">
        <v>290</v>
      </c>
      <c r="N529" s="681">
        <v>1</v>
      </c>
      <c r="O529" s="692"/>
      <c r="P529" s="559" t="str">
        <f t="shared" si="21"/>
        <v>INCLUDED</v>
      </c>
      <c r="Q529" s="578">
        <f t="shared" si="22"/>
        <v>0</v>
      </c>
      <c r="R529" s="575">
        <f t="shared" si="23"/>
        <v>0</v>
      </c>
      <c r="AH529" s="579"/>
    </row>
    <row r="530" spans="1:34" ht="31.2">
      <c r="A530" s="560">
        <v>511</v>
      </c>
      <c r="B530" s="681">
        <v>7000009996</v>
      </c>
      <c r="C530" s="681">
        <v>5970</v>
      </c>
      <c r="D530" s="681">
        <v>330</v>
      </c>
      <c r="E530" s="681">
        <v>50</v>
      </c>
      <c r="F530" s="732" t="s">
        <v>850</v>
      </c>
      <c r="G530" s="681">
        <v>100002775</v>
      </c>
      <c r="H530" s="681">
        <v>998736</v>
      </c>
      <c r="I530" s="690"/>
      <c r="J530" s="693">
        <v>18</v>
      </c>
      <c r="K530" s="691"/>
      <c r="L530" s="732" t="s">
        <v>1013</v>
      </c>
      <c r="M530" s="681" t="s">
        <v>290</v>
      </c>
      <c r="N530" s="681">
        <v>8</v>
      </c>
      <c r="O530" s="692"/>
      <c r="P530" s="559" t="str">
        <f t="shared" ref="P530:P593" si="24">IF(O530="","INCLUDED",O530*N530)</f>
        <v>INCLUDED</v>
      </c>
      <c r="Q530" s="578">
        <f t="shared" ref="Q530:Q593" si="25">IF(O530="",0,IF(K530="",O530*J530/100,K530*O530))</f>
        <v>0</v>
      </c>
      <c r="R530" s="575">
        <f t="shared" ref="R530:R593" si="26">Q530*N530</f>
        <v>0</v>
      </c>
      <c r="AH530" s="579"/>
    </row>
    <row r="531" spans="1:34" ht="31.2">
      <c r="A531" s="560">
        <v>512</v>
      </c>
      <c r="B531" s="681">
        <v>7000009996</v>
      </c>
      <c r="C531" s="681">
        <v>6120</v>
      </c>
      <c r="D531" s="681">
        <v>450</v>
      </c>
      <c r="E531" s="681">
        <v>10</v>
      </c>
      <c r="F531" s="732" t="s">
        <v>851</v>
      </c>
      <c r="G531" s="681">
        <v>100001324</v>
      </c>
      <c r="H531" s="681">
        <v>995433</v>
      </c>
      <c r="I531" s="690"/>
      <c r="J531" s="693">
        <v>18</v>
      </c>
      <c r="K531" s="691"/>
      <c r="L531" s="732" t="s">
        <v>476</v>
      </c>
      <c r="M531" s="681" t="s">
        <v>448</v>
      </c>
      <c r="N531" s="681">
        <v>13400</v>
      </c>
      <c r="O531" s="692"/>
      <c r="P531" s="559" t="str">
        <f t="shared" si="24"/>
        <v>INCLUDED</v>
      </c>
      <c r="Q531" s="578">
        <f t="shared" si="25"/>
        <v>0</v>
      </c>
      <c r="R531" s="575">
        <f t="shared" si="26"/>
        <v>0</v>
      </c>
      <c r="AH531" s="579"/>
    </row>
    <row r="532" spans="1:34">
      <c r="A532" s="560">
        <v>513</v>
      </c>
      <c r="B532" s="681">
        <v>7000009996</v>
      </c>
      <c r="C532" s="681">
        <v>6120</v>
      </c>
      <c r="D532" s="681">
        <v>450</v>
      </c>
      <c r="E532" s="681">
        <v>20</v>
      </c>
      <c r="F532" s="732" t="s">
        <v>851</v>
      </c>
      <c r="G532" s="681">
        <v>100001325</v>
      </c>
      <c r="H532" s="681">
        <v>995454</v>
      </c>
      <c r="I532" s="690"/>
      <c r="J532" s="693">
        <v>18</v>
      </c>
      <c r="K532" s="691"/>
      <c r="L532" s="732" t="s">
        <v>449</v>
      </c>
      <c r="M532" s="681" t="s">
        <v>448</v>
      </c>
      <c r="N532" s="681">
        <v>881</v>
      </c>
      <c r="O532" s="692"/>
      <c r="P532" s="559" t="str">
        <f t="shared" si="24"/>
        <v>INCLUDED</v>
      </c>
      <c r="Q532" s="578">
        <f t="shared" si="25"/>
        <v>0</v>
      </c>
      <c r="R532" s="575">
        <f t="shared" si="26"/>
        <v>0</v>
      </c>
      <c r="AH532" s="579"/>
    </row>
    <row r="533" spans="1:34">
      <c r="A533" s="560">
        <v>514</v>
      </c>
      <c r="B533" s="681">
        <v>7000009996</v>
      </c>
      <c r="C533" s="681">
        <v>6120</v>
      </c>
      <c r="D533" s="681">
        <v>450</v>
      </c>
      <c r="E533" s="681">
        <v>30</v>
      </c>
      <c r="F533" s="732" t="s">
        <v>851</v>
      </c>
      <c r="G533" s="681">
        <v>100001326</v>
      </c>
      <c r="H533" s="681">
        <v>995454</v>
      </c>
      <c r="I533" s="690"/>
      <c r="J533" s="693">
        <v>18</v>
      </c>
      <c r="K533" s="691"/>
      <c r="L533" s="732" t="s">
        <v>465</v>
      </c>
      <c r="M533" s="681" t="s">
        <v>448</v>
      </c>
      <c r="N533" s="681">
        <v>219</v>
      </c>
      <c r="O533" s="692"/>
      <c r="P533" s="559" t="str">
        <f t="shared" si="24"/>
        <v>INCLUDED</v>
      </c>
      <c r="Q533" s="578">
        <f t="shared" si="25"/>
        <v>0</v>
      </c>
      <c r="R533" s="575">
        <f t="shared" si="26"/>
        <v>0</v>
      </c>
      <c r="AH533" s="579"/>
    </row>
    <row r="534" spans="1:34" ht="46.8">
      <c r="A534" s="560">
        <v>515</v>
      </c>
      <c r="B534" s="681">
        <v>7000009996</v>
      </c>
      <c r="C534" s="681">
        <v>6120</v>
      </c>
      <c r="D534" s="681">
        <v>450</v>
      </c>
      <c r="E534" s="681">
        <v>40</v>
      </c>
      <c r="F534" s="732" t="s">
        <v>851</v>
      </c>
      <c r="G534" s="681">
        <v>100001754</v>
      </c>
      <c r="H534" s="681">
        <v>995454</v>
      </c>
      <c r="I534" s="690"/>
      <c r="J534" s="693">
        <v>18</v>
      </c>
      <c r="K534" s="691"/>
      <c r="L534" s="732" t="s">
        <v>480</v>
      </c>
      <c r="M534" s="681" t="s">
        <v>448</v>
      </c>
      <c r="N534" s="681">
        <v>3687</v>
      </c>
      <c r="O534" s="692"/>
      <c r="P534" s="559" t="str">
        <f t="shared" si="24"/>
        <v>INCLUDED</v>
      </c>
      <c r="Q534" s="578">
        <f t="shared" si="25"/>
        <v>0</v>
      </c>
      <c r="R534" s="575">
        <f t="shared" si="26"/>
        <v>0</v>
      </c>
      <c r="AH534" s="579"/>
    </row>
    <row r="535" spans="1:34" ht="31.2">
      <c r="A535" s="560">
        <v>516</v>
      </c>
      <c r="B535" s="681">
        <v>7000009996</v>
      </c>
      <c r="C535" s="681">
        <v>6120</v>
      </c>
      <c r="D535" s="681">
        <v>450</v>
      </c>
      <c r="E535" s="681">
        <v>50</v>
      </c>
      <c r="F535" s="732" t="s">
        <v>851</v>
      </c>
      <c r="G535" s="681">
        <v>100001328</v>
      </c>
      <c r="H535" s="681">
        <v>995454</v>
      </c>
      <c r="I535" s="690"/>
      <c r="J535" s="693">
        <v>18</v>
      </c>
      <c r="K535" s="691"/>
      <c r="L535" s="732" t="s">
        <v>450</v>
      </c>
      <c r="M535" s="681" t="s">
        <v>448</v>
      </c>
      <c r="N535" s="681">
        <v>495</v>
      </c>
      <c r="O535" s="692"/>
      <c r="P535" s="559" t="str">
        <f t="shared" si="24"/>
        <v>INCLUDED</v>
      </c>
      <c r="Q535" s="578">
        <f t="shared" si="25"/>
        <v>0</v>
      </c>
      <c r="R535" s="575">
        <f t="shared" si="26"/>
        <v>0</v>
      </c>
      <c r="AH535" s="579"/>
    </row>
    <row r="536" spans="1:34">
      <c r="A536" s="560">
        <v>517</v>
      </c>
      <c r="B536" s="681">
        <v>7000009996</v>
      </c>
      <c r="C536" s="681">
        <v>6120</v>
      </c>
      <c r="D536" s="681">
        <v>450</v>
      </c>
      <c r="E536" s="681">
        <v>60</v>
      </c>
      <c r="F536" s="732" t="s">
        <v>851</v>
      </c>
      <c r="G536" s="681">
        <v>100001329</v>
      </c>
      <c r="H536" s="681">
        <v>995454</v>
      </c>
      <c r="I536" s="690"/>
      <c r="J536" s="693">
        <v>18</v>
      </c>
      <c r="K536" s="691"/>
      <c r="L536" s="732" t="s">
        <v>451</v>
      </c>
      <c r="M536" s="681" t="s">
        <v>452</v>
      </c>
      <c r="N536" s="681">
        <v>334</v>
      </c>
      <c r="O536" s="692"/>
      <c r="P536" s="559" t="str">
        <f t="shared" si="24"/>
        <v>INCLUDED</v>
      </c>
      <c r="Q536" s="578">
        <f t="shared" si="25"/>
        <v>0</v>
      </c>
      <c r="R536" s="575">
        <f t="shared" si="26"/>
        <v>0</v>
      </c>
      <c r="AH536" s="579"/>
    </row>
    <row r="537" spans="1:34">
      <c r="A537" s="560">
        <v>518</v>
      </c>
      <c r="B537" s="681">
        <v>7000009996</v>
      </c>
      <c r="C537" s="681">
        <v>6120</v>
      </c>
      <c r="D537" s="681">
        <v>450</v>
      </c>
      <c r="E537" s="681">
        <v>70</v>
      </c>
      <c r="F537" s="732" t="s">
        <v>851</v>
      </c>
      <c r="G537" s="681">
        <v>100001330</v>
      </c>
      <c r="H537" s="681">
        <v>995428</v>
      </c>
      <c r="I537" s="690"/>
      <c r="J537" s="693">
        <v>18</v>
      </c>
      <c r="K537" s="691"/>
      <c r="L537" s="732" t="s">
        <v>937</v>
      </c>
      <c r="M537" s="681" t="s">
        <v>448</v>
      </c>
      <c r="N537" s="681">
        <v>10</v>
      </c>
      <c r="O537" s="692"/>
      <c r="P537" s="559" t="str">
        <f t="shared" si="24"/>
        <v>INCLUDED</v>
      </c>
      <c r="Q537" s="578">
        <f t="shared" si="25"/>
        <v>0</v>
      </c>
      <c r="R537" s="575">
        <f t="shared" si="26"/>
        <v>0</v>
      </c>
      <c r="AH537" s="579"/>
    </row>
    <row r="538" spans="1:34" ht="46.8">
      <c r="A538" s="560">
        <v>519</v>
      </c>
      <c r="B538" s="681">
        <v>7000009996</v>
      </c>
      <c r="C538" s="681">
        <v>6120</v>
      </c>
      <c r="D538" s="681">
        <v>450</v>
      </c>
      <c r="E538" s="681">
        <v>80</v>
      </c>
      <c r="F538" s="732" t="s">
        <v>851</v>
      </c>
      <c r="G538" s="681">
        <v>100001331</v>
      </c>
      <c r="H538" s="681">
        <v>995455</v>
      </c>
      <c r="I538" s="690"/>
      <c r="J538" s="693">
        <v>18</v>
      </c>
      <c r="K538" s="691"/>
      <c r="L538" s="732" t="s">
        <v>453</v>
      </c>
      <c r="M538" s="681" t="s">
        <v>452</v>
      </c>
      <c r="N538" s="681">
        <v>10</v>
      </c>
      <c r="O538" s="692"/>
      <c r="P538" s="559" t="str">
        <f t="shared" si="24"/>
        <v>INCLUDED</v>
      </c>
      <c r="Q538" s="578">
        <f t="shared" si="25"/>
        <v>0</v>
      </c>
      <c r="R538" s="575">
        <f t="shared" si="26"/>
        <v>0</v>
      </c>
      <c r="AH538" s="579"/>
    </row>
    <row r="539" spans="1:34" ht="78">
      <c r="A539" s="560">
        <v>520</v>
      </c>
      <c r="B539" s="681">
        <v>7000009996</v>
      </c>
      <c r="C539" s="681">
        <v>6120</v>
      </c>
      <c r="D539" s="681">
        <v>450</v>
      </c>
      <c r="E539" s="681">
        <v>90</v>
      </c>
      <c r="F539" s="732" t="s">
        <v>851</v>
      </c>
      <c r="G539" s="681">
        <v>100001683</v>
      </c>
      <c r="H539" s="681">
        <v>995414</v>
      </c>
      <c r="I539" s="690"/>
      <c r="J539" s="693">
        <v>18</v>
      </c>
      <c r="K539" s="691"/>
      <c r="L539" s="732" t="s">
        <v>938</v>
      </c>
      <c r="M539" s="681" t="s">
        <v>454</v>
      </c>
      <c r="N539" s="681">
        <v>622</v>
      </c>
      <c r="O539" s="692"/>
      <c r="P539" s="559" t="str">
        <f t="shared" si="24"/>
        <v>INCLUDED</v>
      </c>
      <c r="Q539" s="578">
        <f t="shared" si="25"/>
        <v>0</v>
      </c>
      <c r="R539" s="575">
        <f t="shared" si="26"/>
        <v>0</v>
      </c>
      <c r="AH539" s="579"/>
    </row>
    <row r="540" spans="1:34" ht="62.4">
      <c r="A540" s="560">
        <v>521</v>
      </c>
      <c r="B540" s="681">
        <v>7000009996</v>
      </c>
      <c r="C540" s="681">
        <v>6120</v>
      </c>
      <c r="D540" s="681">
        <v>450</v>
      </c>
      <c r="E540" s="681">
        <v>100</v>
      </c>
      <c r="F540" s="732" t="s">
        <v>851</v>
      </c>
      <c r="G540" s="681">
        <v>100001682</v>
      </c>
      <c r="H540" s="681">
        <v>995416</v>
      </c>
      <c r="I540" s="690"/>
      <c r="J540" s="693">
        <v>18</v>
      </c>
      <c r="K540" s="691"/>
      <c r="L540" s="732" t="s">
        <v>939</v>
      </c>
      <c r="M540" s="681" t="s">
        <v>454</v>
      </c>
      <c r="N540" s="681">
        <v>25</v>
      </c>
      <c r="O540" s="692"/>
      <c r="P540" s="559" t="str">
        <f t="shared" si="24"/>
        <v>INCLUDED</v>
      </c>
      <c r="Q540" s="578">
        <f t="shared" si="25"/>
        <v>0</v>
      </c>
      <c r="R540" s="575">
        <f t="shared" si="26"/>
        <v>0</v>
      </c>
      <c r="AH540" s="579"/>
    </row>
    <row r="541" spans="1:34" ht="62.4">
      <c r="A541" s="560">
        <v>522</v>
      </c>
      <c r="B541" s="681">
        <v>7000009996</v>
      </c>
      <c r="C541" s="681">
        <v>6120</v>
      </c>
      <c r="D541" s="681">
        <v>450</v>
      </c>
      <c r="E541" s="681">
        <v>110</v>
      </c>
      <c r="F541" s="732" t="s">
        <v>851</v>
      </c>
      <c r="G541" s="681">
        <v>100001700</v>
      </c>
      <c r="H541" s="681">
        <v>995454</v>
      </c>
      <c r="I541" s="690"/>
      <c r="J541" s="693">
        <v>18</v>
      </c>
      <c r="K541" s="691"/>
      <c r="L541" s="732" t="s">
        <v>940</v>
      </c>
      <c r="M541" s="681" t="s">
        <v>290</v>
      </c>
      <c r="N541" s="681">
        <v>1</v>
      </c>
      <c r="O541" s="692"/>
      <c r="P541" s="559" t="str">
        <f t="shared" si="24"/>
        <v>INCLUDED</v>
      </c>
      <c r="Q541" s="578">
        <f t="shared" si="25"/>
        <v>0</v>
      </c>
      <c r="R541" s="575">
        <f t="shared" si="26"/>
        <v>0</v>
      </c>
      <c r="AH541" s="579"/>
    </row>
    <row r="542" spans="1:34" ht="31.2">
      <c r="A542" s="560">
        <v>523</v>
      </c>
      <c r="B542" s="681">
        <v>7000009996</v>
      </c>
      <c r="C542" s="681">
        <v>6120</v>
      </c>
      <c r="D542" s="681">
        <v>450</v>
      </c>
      <c r="E542" s="681">
        <v>120</v>
      </c>
      <c r="F542" s="732" t="s">
        <v>851</v>
      </c>
      <c r="G542" s="681">
        <v>100002755</v>
      </c>
      <c r="H542" s="681">
        <v>995428</v>
      </c>
      <c r="I542" s="690"/>
      <c r="J542" s="693">
        <v>18</v>
      </c>
      <c r="K542" s="691"/>
      <c r="L542" s="732" t="s">
        <v>941</v>
      </c>
      <c r="M542" s="681" t="s">
        <v>454</v>
      </c>
      <c r="N542" s="681">
        <v>4400</v>
      </c>
      <c r="O542" s="692"/>
      <c r="P542" s="559" t="str">
        <f t="shared" si="24"/>
        <v>INCLUDED</v>
      </c>
      <c r="Q542" s="578">
        <f t="shared" si="25"/>
        <v>0</v>
      </c>
      <c r="R542" s="575">
        <f t="shared" si="26"/>
        <v>0</v>
      </c>
      <c r="AH542" s="579"/>
    </row>
    <row r="543" spans="1:34" ht="62.4">
      <c r="A543" s="560">
        <v>524</v>
      </c>
      <c r="B543" s="681">
        <v>7000009996</v>
      </c>
      <c r="C543" s="681">
        <v>6120</v>
      </c>
      <c r="D543" s="681">
        <v>450</v>
      </c>
      <c r="E543" s="681">
        <v>140</v>
      </c>
      <c r="F543" s="732" t="s">
        <v>851</v>
      </c>
      <c r="G543" s="681">
        <v>100004507</v>
      </c>
      <c r="H543" s="681">
        <v>995421</v>
      </c>
      <c r="I543" s="690"/>
      <c r="J543" s="693">
        <v>18</v>
      </c>
      <c r="K543" s="691"/>
      <c r="L543" s="732" t="s">
        <v>466</v>
      </c>
      <c r="M543" s="681" t="s">
        <v>454</v>
      </c>
      <c r="N543" s="681">
        <v>2232</v>
      </c>
      <c r="O543" s="692"/>
      <c r="P543" s="559" t="str">
        <f t="shared" si="24"/>
        <v>INCLUDED</v>
      </c>
      <c r="Q543" s="578">
        <f t="shared" si="25"/>
        <v>0</v>
      </c>
      <c r="R543" s="575">
        <f t="shared" si="26"/>
        <v>0</v>
      </c>
      <c r="AH543" s="579"/>
    </row>
    <row r="544" spans="1:34">
      <c r="A544" s="560">
        <v>525</v>
      </c>
      <c r="B544" s="681">
        <v>7000009996</v>
      </c>
      <c r="C544" s="681">
        <v>6120</v>
      </c>
      <c r="D544" s="681">
        <v>450</v>
      </c>
      <c r="E544" s="681">
        <v>150</v>
      </c>
      <c r="F544" s="732" t="s">
        <v>851</v>
      </c>
      <c r="G544" s="681">
        <v>100001391</v>
      </c>
      <c r="H544" s="681">
        <v>995477</v>
      </c>
      <c r="I544" s="690"/>
      <c r="J544" s="693">
        <v>18</v>
      </c>
      <c r="K544" s="691"/>
      <c r="L544" s="732" t="s">
        <v>477</v>
      </c>
      <c r="M544" s="681" t="s">
        <v>461</v>
      </c>
      <c r="N544" s="681">
        <v>60</v>
      </c>
      <c r="O544" s="692"/>
      <c r="P544" s="559" t="str">
        <f t="shared" si="24"/>
        <v>INCLUDED</v>
      </c>
      <c r="Q544" s="578">
        <f t="shared" si="25"/>
        <v>0</v>
      </c>
      <c r="R544" s="575">
        <f t="shared" si="26"/>
        <v>0</v>
      </c>
      <c r="AH544" s="579"/>
    </row>
    <row r="545" spans="1:34">
      <c r="A545" s="560">
        <v>526</v>
      </c>
      <c r="B545" s="681">
        <v>7000009996</v>
      </c>
      <c r="C545" s="681">
        <v>6120</v>
      </c>
      <c r="D545" s="681">
        <v>450</v>
      </c>
      <c r="E545" s="681">
        <v>160</v>
      </c>
      <c r="F545" s="732" t="s">
        <v>851</v>
      </c>
      <c r="G545" s="681">
        <v>100001392</v>
      </c>
      <c r="H545" s="681">
        <v>995455</v>
      </c>
      <c r="I545" s="690"/>
      <c r="J545" s="693">
        <v>18</v>
      </c>
      <c r="K545" s="691"/>
      <c r="L545" s="732" t="s">
        <v>942</v>
      </c>
      <c r="M545" s="681" t="s">
        <v>290</v>
      </c>
      <c r="N545" s="681">
        <v>2</v>
      </c>
      <c r="O545" s="692"/>
      <c r="P545" s="559" t="str">
        <f t="shared" si="24"/>
        <v>INCLUDED</v>
      </c>
      <c r="Q545" s="578">
        <f t="shared" si="25"/>
        <v>0</v>
      </c>
      <c r="R545" s="575">
        <f t="shared" si="26"/>
        <v>0</v>
      </c>
      <c r="AH545" s="579"/>
    </row>
    <row r="546" spans="1:34" ht="31.2">
      <c r="A546" s="560">
        <v>527</v>
      </c>
      <c r="B546" s="681">
        <v>7000009996</v>
      </c>
      <c r="C546" s="681">
        <v>6120</v>
      </c>
      <c r="D546" s="681">
        <v>450</v>
      </c>
      <c r="E546" s="681">
        <v>170</v>
      </c>
      <c r="F546" s="732" t="s">
        <v>851</v>
      </c>
      <c r="G546" s="681">
        <v>100001405</v>
      </c>
      <c r="H546" s="681">
        <v>995462</v>
      </c>
      <c r="I546" s="690"/>
      <c r="J546" s="693">
        <v>18</v>
      </c>
      <c r="K546" s="691"/>
      <c r="L546" s="732" t="s">
        <v>943</v>
      </c>
      <c r="M546" s="681" t="s">
        <v>461</v>
      </c>
      <c r="N546" s="681">
        <v>50</v>
      </c>
      <c r="O546" s="692"/>
      <c r="P546" s="559" t="str">
        <f t="shared" si="24"/>
        <v>INCLUDED</v>
      </c>
      <c r="Q546" s="578">
        <f t="shared" si="25"/>
        <v>0</v>
      </c>
      <c r="R546" s="575">
        <f t="shared" si="26"/>
        <v>0</v>
      </c>
      <c r="AH546" s="579"/>
    </row>
    <row r="547" spans="1:34" ht="31.2">
      <c r="A547" s="560">
        <v>528</v>
      </c>
      <c r="B547" s="681">
        <v>7000009996</v>
      </c>
      <c r="C547" s="681">
        <v>6120</v>
      </c>
      <c r="D547" s="681">
        <v>450</v>
      </c>
      <c r="E547" s="681">
        <v>180</v>
      </c>
      <c r="F547" s="732" t="s">
        <v>851</v>
      </c>
      <c r="G547" s="681">
        <v>100001406</v>
      </c>
      <c r="H547" s="681">
        <v>995462</v>
      </c>
      <c r="I547" s="690"/>
      <c r="J547" s="693">
        <v>18</v>
      </c>
      <c r="K547" s="691"/>
      <c r="L547" s="732" t="s">
        <v>944</v>
      </c>
      <c r="M547" s="681" t="s">
        <v>461</v>
      </c>
      <c r="N547" s="681">
        <v>20</v>
      </c>
      <c r="O547" s="692"/>
      <c r="P547" s="559" t="str">
        <f t="shared" si="24"/>
        <v>INCLUDED</v>
      </c>
      <c r="Q547" s="578">
        <f t="shared" si="25"/>
        <v>0</v>
      </c>
      <c r="R547" s="575">
        <f t="shared" si="26"/>
        <v>0</v>
      </c>
      <c r="AH547" s="579"/>
    </row>
    <row r="548" spans="1:34" ht="31.2">
      <c r="A548" s="560">
        <v>529</v>
      </c>
      <c r="B548" s="681">
        <v>7000009996</v>
      </c>
      <c r="C548" s="681">
        <v>6120</v>
      </c>
      <c r="D548" s="681">
        <v>450</v>
      </c>
      <c r="E548" s="681">
        <v>190</v>
      </c>
      <c r="F548" s="732" t="s">
        <v>851</v>
      </c>
      <c r="G548" s="681">
        <v>100001407</v>
      </c>
      <c r="H548" s="681">
        <v>995462</v>
      </c>
      <c r="I548" s="690"/>
      <c r="J548" s="693">
        <v>18</v>
      </c>
      <c r="K548" s="691"/>
      <c r="L548" s="732" t="s">
        <v>945</v>
      </c>
      <c r="M548" s="681" t="s">
        <v>461</v>
      </c>
      <c r="N548" s="681">
        <v>1088</v>
      </c>
      <c r="O548" s="692"/>
      <c r="P548" s="559" t="str">
        <f t="shared" si="24"/>
        <v>INCLUDED</v>
      </c>
      <c r="Q548" s="578">
        <f t="shared" si="25"/>
        <v>0</v>
      </c>
      <c r="R548" s="575">
        <f t="shared" si="26"/>
        <v>0</v>
      </c>
      <c r="AH548" s="579"/>
    </row>
    <row r="549" spans="1:34" ht="31.2">
      <c r="A549" s="560">
        <v>530</v>
      </c>
      <c r="B549" s="681">
        <v>7000009996</v>
      </c>
      <c r="C549" s="681">
        <v>6120</v>
      </c>
      <c r="D549" s="681">
        <v>450</v>
      </c>
      <c r="E549" s="681">
        <v>200</v>
      </c>
      <c r="F549" s="732" t="s">
        <v>851</v>
      </c>
      <c r="G549" s="681">
        <v>100001408</v>
      </c>
      <c r="H549" s="681">
        <v>995462</v>
      </c>
      <c r="I549" s="690"/>
      <c r="J549" s="693">
        <v>18</v>
      </c>
      <c r="K549" s="691"/>
      <c r="L549" s="732" t="s">
        <v>946</v>
      </c>
      <c r="M549" s="681" t="s">
        <v>461</v>
      </c>
      <c r="N549" s="681">
        <v>10</v>
      </c>
      <c r="O549" s="692"/>
      <c r="P549" s="559" t="str">
        <f t="shared" si="24"/>
        <v>INCLUDED</v>
      </c>
      <c r="Q549" s="578">
        <f t="shared" si="25"/>
        <v>0</v>
      </c>
      <c r="R549" s="575">
        <f t="shared" si="26"/>
        <v>0</v>
      </c>
      <c r="AH549" s="579"/>
    </row>
    <row r="550" spans="1:34">
      <c r="A550" s="560">
        <v>531</v>
      </c>
      <c r="B550" s="681">
        <v>7000009996</v>
      </c>
      <c r="C550" s="681">
        <v>6120</v>
      </c>
      <c r="D550" s="681">
        <v>450</v>
      </c>
      <c r="E550" s="681">
        <v>210</v>
      </c>
      <c r="F550" s="732" t="s">
        <v>851</v>
      </c>
      <c r="G550" s="681">
        <v>100001410</v>
      </c>
      <c r="H550" s="681">
        <v>995462</v>
      </c>
      <c r="I550" s="690"/>
      <c r="J550" s="693">
        <v>18</v>
      </c>
      <c r="K550" s="691"/>
      <c r="L550" s="732" t="s">
        <v>947</v>
      </c>
      <c r="M550" s="681" t="s">
        <v>290</v>
      </c>
      <c r="N550" s="681">
        <v>2</v>
      </c>
      <c r="O550" s="692"/>
      <c r="P550" s="559" t="str">
        <f t="shared" si="24"/>
        <v>INCLUDED</v>
      </c>
      <c r="Q550" s="578">
        <f t="shared" si="25"/>
        <v>0</v>
      </c>
      <c r="R550" s="575">
        <f t="shared" si="26"/>
        <v>0</v>
      </c>
      <c r="AH550" s="579"/>
    </row>
    <row r="551" spans="1:34">
      <c r="A551" s="560">
        <v>532</v>
      </c>
      <c r="B551" s="681">
        <v>7000009996</v>
      </c>
      <c r="C551" s="681">
        <v>6120</v>
      </c>
      <c r="D551" s="681">
        <v>450</v>
      </c>
      <c r="E551" s="681">
        <v>220</v>
      </c>
      <c r="F551" s="732" t="s">
        <v>851</v>
      </c>
      <c r="G551" s="681">
        <v>100001411</v>
      </c>
      <c r="H551" s="681">
        <v>995462</v>
      </c>
      <c r="I551" s="690"/>
      <c r="J551" s="693">
        <v>18</v>
      </c>
      <c r="K551" s="691"/>
      <c r="L551" s="732" t="s">
        <v>948</v>
      </c>
      <c r="M551" s="681" t="s">
        <v>290</v>
      </c>
      <c r="N551" s="681">
        <v>2</v>
      </c>
      <c r="O551" s="692"/>
      <c r="P551" s="559" t="str">
        <f t="shared" si="24"/>
        <v>INCLUDED</v>
      </c>
      <c r="Q551" s="578">
        <f t="shared" si="25"/>
        <v>0</v>
      </c>
      <c r="R551" s="575">
        <f t="shared" si="26"/>
        <v>0</v>
      </c>
      <c r="AH551" s="579"/>
    </row>
    <row r="552" spans="1:34" ht="31.2">
      <c r="A552" s="560">
        <v>533</v>
      </c>
      <c r="B552" s="681">
        <v>7000009996</v>
      </c>
      <c r="C552" s="681">
        <v>6120</v>
      </c>
      <c r="D552" s="681">
        <v>450</v>
      </c>
      <c r="E552" s="681">
        <v>230</v>
      </c>
      <c r="F552" s="732" t="s">
        <v>851</v>
      </c>
      <c r="G552" s="681">
        <v>100001412</v>
      </c>
      <c r="H552" s="681">
        <v>995462</v>
      </c>
      <c r="I552" s="690"/>
      <c r="J552" s="693">
        <v>18</v>
      </c>
      <c r="K552" s="691"/>
      <c r="L552" s="732" t="s">
        <v>478</v>
      </c>
      <c r="M552" s="681" t="s">
        <v>461</v>
      </c>
      <c r="N552" s="681">
        <v>645</v>
      </c>
      <c r="O552" s="692"/>
      <c r="P552" s="559" t="str">
        <f t="shared" si="24"/>
        <v>INCLUDED</v>
      </c>
      <c r="Q552" s="578">
        <f t="shared" si="25"/>
        <v>0</v>
      </c>
      <c r="R552" s="575">
        <f t="shared" si="26"/>
        <v>0</v>
      </c>
      <c r="AH552" s="579"/>
    </row>
    <row r="553" spans="1:34" ht="31.2">
      <c r="A553" s="560">
        <v>534</v>
      </c>
      <c r="B553" s="681">
        <v>7000009996</v>
      </c>
      <c r="C553" s="681">
        <v>6120</v>
      </c>
      <c r="D553" s="681">
        <v>450</v>
      </c>
      <c r="E553" s="681">
        <v>240</v>
      </c>
      <c r="F553" s="732" t="s">
        <v>851</v>
      </c>
      <c r="G553" s="681">
        <v>100001413</v>
      </c>
      <c r="H553" s="681">
        <v>995462</v>
      </c>
      <c r="I553" s="690"/>
      <c r="J553" s="693">
        <v>18</v>
      </c>
      <c r="K553" s="691"/>
      <c r="L553" s="732" t="s">
        <v>479</v>
      </c>
      <c r="M553" s="681" t="s">
        <v>461</v>
      </c>
      <c r="N553" s="681">
        <v>75</v>
      </c>
      <c r="O553" s="692"/>
      <c r="P553" s="559" t="str">
        <f t="shared" si="24"/>
        <v>INCLUDED</v>
      </c>
      <c r="Q553" s="578">
        <f t="shared" si="25"/>
        <v>0</v>
      </c>
      <c r="R553" s="575">
        <f t="shared" si="26"/>
        <v>0</v>
      </c>
      <c r="AH553" s="579"/>
    </row>
    <row r="554" spans="1:34" ht="31.2">
      <c r="A554" s="560">
        <v>535</v>
      </c>
      <c r="B554" s="681">
        <v>7000009996</v>
      </c>
      <c r="C554" s="681">
        <v>6120</v>
      </c>
      <c r="D554" s="681">
        <v>450</v>
      </c>
      <c r="E554" s="681">
        <v>250</v>
      </c>
      <c r="F554" s="732" t="s">
        <v>851</v>
      </c>
      <c r="G554" s="681">
        <v>100001414</v>
      </c>
      <c r="H554" s="681">
        <v>995462</v>
      </c>
      <c r="I554" s="690"/>
      <c r="J554" s="693">
        <v>18</v>
      </c>
      <c r="K554" s="691"/>
      <c r="L554" s="732" t="s">
        <v>949</v>
      </c>
      <c r="M554" s="681" t="s">
        <v>461</v>
      </c>
      <c r="N554" s="681">
        <v>45</v>
      </c>
      <c r="O554" s="692"/>
      <c r="P554" s="559" t="str">
        <f t="shared" si="24"/>
        <v>INCLUDED</v>
      </c>
      <c r="Q554" s="578">
        <f t="shared" si="25"/>
        <v>0</v>
      </c>
      <c r="R554" s="575">
        <f t="shared" si="26"/>
        <v>0</v>
      </c>
      <c r="AH554" s="579"/>
    </row>
    <row r="555" spans="1:34" ht="31.2">
      <c r="A555" s="560">
        <v>536</v>
      </c>
      <c r="B555" s="681">
        <v>7000009996</v>
      </c>
      <c r="C555" s="681">
        <v>6120</v>
      </c>
      <c r="D555" s="681">
        <v>450</v>
      </c>
      <c r="E555" s="681">
        <v>260</v>
      </c>
      <c r="F555" s="732" t="s">
        <v>851</v>
      </c>
      <c r="G555" s="681">
        <v>100001415</v>
      </c>
      <c r="H555" s="681">
        <v>995462</v>
      </c>
      <c r="I555" s="690"/>
      <c r="J555" s="693">
        <v>18</v>
      </c>
      <c r="K555" s="691"/>
      <c r="L555" s="732" t="s">
        <v>950</v>
      </c>
      <c r="M555" s="681" t="s">
        <v>461</v>
      </c>
      <c r="N555" s="681">
        <v>30</v>
      </c>
      <c r="O555" s="692"/>
      <c r="P555" s="559" t="str">
        <f t="shared" si="24"/>
        <v>INCLUDED</v>
      </c>
      <c r="Q555" s="578">
        <f t="shared" si="25"/>
        <v>0</v>
      </c>
      <c r="R555" s="575">
        <f t="shared" si="26"/>
        <v>0</v>
      </c>
      <c r="AH555" s="579"/>
    </row>
    <row r="556" spans="1:34" ht="31.2">
      <c r="A556" s="560">
        <v>537</v>
      </c>
      <c r="B556" s="681">
        <v>7000009996</v>
      </c>
      <c r="C556" s="681">
        <v>6120</v>
      </c>
      <c r="D556" s="681">
        <v>450</v>
      </c>
      <c r="E556" s="681">
        <v>270</v>
      </c>
      <c r="F556" s="732" t="s">
        <v>851</v>
      </c>
      <c r="G556" s="681">
        <v>100001756</v>
      </c>
      <c r="H556" s="681">
        <v>995424</v>
      </c>
      <c r="I556" s="690"/>
      <c r="J556" s="693">
        <v>18</v>
      </c>
      <c r="K556" s="691"/>
      <c r="L556" s="732" t="s">
        <v>951</v>
      </c>
      <c r="M556" s="681" t="s">
        <v>461</v>
      </c>
      <c r="N556" s="681">
        <v>50</v>
      </c>
      <c r="O556" s="692"/>
      <c r="P556" s="559" t="str">
        <f t="shared" si="24"/>
        <v>INCLUDED</v>
      </c>
      <c r="Q556" s="578">
        <f t="shared" si="25"/>
        <v>0</v>
      </c>
      <c r="R556" s="575">
        <f t="shared" si="26"/>
        <v>0</v>
      </c>
      <c r="AH556" s="579"/>
    </row>
    <row r="557" spans="1:34" ht="31.2">
      <c r="A557" s="560">
        <v>538</v>
      </c>
      <c r="B557" s="681">
        <v>7000009996</v>
      </c>
      <c r="C557" s="681">
        <v>6120</v>
      </c>
      <c r="D557" s="681">
        <v>450</v>
      </c>
      <c r="E557" s="681">
        <v>280</v>
      </c>
      <c r="F557" s="732" t="s">
        <v>851</v>
      </c>
      <c r="G557" s="681">
        <v>100001758</v>
      </c>
      <c r="H557" s="681">
        <v>995424</v>
      </c>
      <c r="I557" s="690"/>
      <c r="J557" s="693">
        <v>18</v>
      </c>
      <c r="K557" s="691"/>
      <c r="L557" s="732" t="s">
        <v>952</v>
      </c>
      <c r="M557" s="681" t="s">
        <v>461</v>
      </c>
      <c r="N557" s="681">
        <v>50</v>
      </c>
      <c r="O557" s="692"/>
      <c r="P557" s="559" t="str">
        <f t="shared" si="24"/>
        <v>INCLUDED</v>
      </c>
      <c r="Q557" s="578">
        <f t="shared" si="25"/>
        <v>0</v>
      </c>
      <c r="R557" s="575">
        <f t="shared" si="26"/>
        <v>0</v>
      </c>
      <c r="AH557" s="579"/>
    </row>
    <row r="558" spans="1:34">
      <c r="A558" s="560">
        <v>539</v>
      </c>
      <c r="B558" s="681">
        <v>7000009996</v>
      </c>
      <c r="C558" s="681">
        <v>6120</v>
      </c>
      <c r="D558" s="681">
        <v>450</v>
      </c>
      <c r="E558" s="681">
        <v>290</v>
      </c>
      <c r="F558" s="732" t="s">
        <v>851</v>
      </c>
      <c r="G558" s="681">
        <v>100001740</v>
      </c>
      <c r="H558" s="681">
        <v>995441</v>
      </c>
      <c r="I558" s="690"/>
      <c r="J558" s="693">
        <v>18</v>
      </c>
      <c r="K558" s="691"/>
      <c r="L558" s="732" t="s">
        <v>953</v>
      </c>
      <c r="M558" s="681" t="s">
        <v>290</v>
      </c>
      <c r="N558" s="681">
        <v>1</v>
      </c>
      <c r="O558" s="692"/>
      <c r="P558" s="559" t="str">
        <f t="shared" si="24"/>
        <v>INCLUDED</v>
      </c>
      <c r="Q558" s="578">
        <f t="shared" si="25"/>
        <v>0</v>
      </c>
      <c r="R558" s="575">
        <f t="shared" si="26"/>
        <v>0</v>
      </c>
      <c r="AH558" s="579"/>
    </row>
    <row r="559" spans="1:34" ht="265.2">
      <c r="A559" s="560">
        <v>540</v>
      </c>
      <c r="B559" s="681">
        <v>7000009996</v>
      </c>
      <c r="C559" s="681">
        <v>6120</v>
      </c>
      <c r="D559" s="681">
        <v>450</v>
      </c>
      <c r="E559" s="681">
        <v>300</v>
      </c>
      <c r="F559" s="732" t="s">
        <v>851</v>
      </c>
      <c r="G559" s="681">
        <v>100002911</v>
      </c>
      <c r="H559" s="681">
        <v>995432</v>
      </c>
      <c r="I559" s="690"/>
      <c r="J559" s="693">
        <v>18</v>
      </c>
      <c r="K559" s="691"/>
      <c r="L559" s="732" t="s">
        <v>966</v>
      </c>
      <c r="M559" s="681" t="s">
        <v>448</v>
      </c>
      <c r="N559" s="681">
        <v>19500</v>
      </c>
      <c r="O559" s="692"/>
      <c r="P559" s="559" t="str">
        <f t="shared" si="24"/>
        <v>INCLUDED</v>
      </c>
      <c r="Q559" s="578">
        <f t="shared" si="25"/>
        <v>0</v>
      </c>
      <c r="R559" s="575">
        <f t="shared" si="26"/>
        <v>0</v>
      </c>
      <c r="AH559" s="579"/>
    </row>
    <row r="560" spans="1:34" ht="31.2">
      <c r="A560" s="560">
        <v>541</v>
      </c>
      <c r="B560" s="681">
        <v>7000009996</v>
      </c>
      <c r="C560" s="681">
        <v>6120</v>
      </c>
      <c r="D560" s="681">
        <v>450</v>
      </c>
      <c r="E560" s="681">
        <v>320</v>
      </c>
      <c r="F560" s="732" t="s">
        <v>851</v>
      </c>
      <c r="G560" s="681">
        <v>100001722</v>
      </c>
      <c r="H560" s="681">
        <v>995462</v>
      </c>
      <c r="I560" s="690"/>
      <c r="J560" s="693">
        <v>18</v>
      </c>
      <c r="K560" s="691"/>
      <c r="L560" s="732" t="s">
        <v>954</v>
      </c>
      <c r="M560" s="681" t="s">
        <v>461</v>
      </c>
      <c r="N560" s="681">
        <v>80</v>
      </c>
      <c r="O560" s="692"/>
      <c r="P560" s="559" t="str">
        <f t="shared" si="24"/>
        <v>INCLUDED</v>
      </c>
      <c r="Q560" s="578">
        <f t="shared" si="25"/>
        <v>0</v>
      </c>
      <c r="R560" s="575">
        <f t="shared" si="26"/>
        <v>0</v>
      </c>
      <c r="AH560" s="579"/>
    </row>
    <row r="561" spans="1:34" ht="31.2">
      <c r="A561" s="560">
        <v>542</v>
      </c>
      <c r="B561" s="681">
        <v>7000009996</v>
      </c>
      <c r="C561" s="681">
        <v>6120</v>
      </c>
      <c r="D561" s="681">
        <v>450</v>
      </c>
      <c r="E561" s="681">
        <v>330</v>
      </c>
      <c r="F561" s="732" t="s">
        <v>851</v>
      </c>
      <c r="G561" s="681">
        <v>100001723</v>
      </c>
      <c r="H561" s="681">
        <v>995462</v>
      </c>
      <c r="I561" s="690"/>
      <c r="J561" s="693">
        <v>18</v>
      </c>
      <c r="K561" s="691"/>
      <c r="L561" s="732" t="s">
        <v>955</v>
      </c>
      <c r="M561" s="681" t="s">
        <v>461</v>
      </c>
      <c r="N561" s="681">
        <v>60</v>
      </c>
      <c r="O561" s="692"/>
      <c r="P561" s="559" t="str">
        <f t="shared" si="24"/>
        <v>INCLUDED</v>
      </c>
      <c r="Q561" s="578">
        <f t="shared" si="25"/>
        <v>0</v>
      </c>
      <c r="R561" s="575">
        <f t="shared" si="26"/>
        <v>0</v>
      </c>
      <c r="AH561" s="579"/>
    </row>
    <row r="562" spans="1:34" ht="31.2">
      <c r="A562" s="560">
        <v>543</v>
      </c>
      <c r="B562" s="681">
        <v>7000009996</v>
      </c>
      <c r="C562" s="681">
        <v>6120</v>
      </c>
      <c r="D562" s="681">
        <v>450</v>
      </c>
      <c r="E562" s="681">
        <v>340</v>
      </c>
      <c r="F562" s="732" t="s">
        <v>851</v>
      </c>
      <c r="G562" s="681">
        <v>100001724</v>
      </c>
      <c r="H562" s="681">
        <v>995462</v>
      </c>
      <c r="I562" s="690"/>
      <c r="J562" s="693">
        <v>18</v>
      </c>
      <c r="K562" s="691"/>
      <c r="L562" s="732" t="s">
        <v>956</v>
      </c>
      <c r="M562" s="681" t="s">
        <v>461</v>
      </c>
      <c r="N562" s="681">
        <v>20</v>
      </c>
      <c r="O562" s="692"/>
      <c r="P562" s="559" t="str">
        <f t="shared" si="24"/>
        <v>INCLUDED</v>
      </c>
      <c r="Q562" s="578">
        <f t="shared" si="25"/>
        <v>0</v>
      </c>
      <c r="R562" s="575">
        <f t="shared" si="26"/>
        <v>0</v>
      </c>
      <c r="AH562" s="579"/>
    </row>
    <row r="563" spans="1:34" ht="31.2">
      <c r="A563" s="560">
        <v>544</v>
      </c>
      <c r="B563" s="681">
        <v>7000009996</v>
      </c>
      <c r="C563" s="681">
        <v>6120</v>
      </c>
      <c r="D563" s="681">
        <v>450</v>
      </c>
      <c r="E563" s="681">
        <v>350</v>
      </c>
      <c r="F563" s="732" t="s">
        <v>851</v>
      </c>
      <c r="G563" s="681">
        <v>100001725</v>
      </c>
      <c r="H563" s="681">
        <v>995462</v>
      </c>
      <c r="I563" s="690"/>
      <c r="J563" s="693">
        <v>18</v>
      </c>
      <c r="K563" s="691"/>
      <c r="L563" s="732" t="s">
        <v>957</v>
      </c>
      <c r="M563" s="681" t="s">
        <v>461</v>
      </c>
      <c r="N563" s="681">
        <v>10</v>
      </c>
      <c r="O563" s="692"/>
      <c r="P563" s="559" t="str">
        <f t="shared" si="24"/>
        <v>INCLUDED</v>
      </c>
      <c r="Q563" s="578">
        <f t="shared" si="25"/>
        <v>0</v>
      </c>
      <c r="R563" s="575">
        <f t="shared" si="26"/>
        <v>0</v>
      </c>
      <c r="AH563" s="579"/>
    </row>
    <row r="564" spans="1:34" ht="62.4">
      <c r="A564" s="560">
        <v>545</v>
      </c>
      <c r="B564" s="681">
        <v>7000009996</v>
      </c>
      <c r="C564" s="681">
        <v>6120</v>
      </c>
      <c r="D564" s="681">
        <v>450</v>
      </c>
      <c r="E564" s="681">
        <v>370</v>
      </c>
      <c r="F564" s="732" t="s">
        <v>851</v>
      </c>
      <c r="G564" s="681">
        <v>100001701</v>
      </c>
      <c r="H564" s="681">
        <v>995411</v>
      </c>
      <c r="I564" s="690"/>
      <c r="J564" s="693">
        <v>18</v>
      </c>
      <c r="K564" s="691"/>
      <c r="L564" s="732" t="s">
        <v>959</v>
      </c>
      <c r="M564" s="681" t="s">
        <v>454</v>
      </c>
      <c r="N564" s="681">
        <v>18</v>
      </c>
      <c r="O564" s="692"/>
      <c r="P564" s="559" t="str">
        <f t="shared" si="24"/>
        <v>INCLUDED</v>
      </c>
      <c r="Q564" s="578">
        <f t="shared" si="25"/>
        <v>0</v>
      </c>
      <c r="R564" s="575">
        <f t="shared" si="26"/>
        <v>0</v>
      </c>
      <c r="AH564" s="579"/>
    </row>
    <row r="565" spans="1:34">
      <c r="A565" s="560">
        <v>546</v>
      </c>
      <c r="B565" s="681">
        <v>7000009996</v>
      </c>
      <c r="C565" s="681">
        <v>6120</v>
      </c>
      <c r="D565" s="681">
        <v>450</v>
      </c>
      <c r="E565" s="681">
        <v>380</v>
      </c>
      <c r="F565" s="732" t="s">
        <v>851</v>
      </c>
      <c r="G565" s="681">
        <v>100002488</v>
      </c>
      <c r="H565" s="681">
        <v>995462</v>
      </c>
      <c r="I565" s="690"/>
      <c r="J565" s="693">
        <v>18</v>
      </c>
      <c r="K565" s="691"/>
      <c r="L565" s="732" t="s">
        <v>960</v>
      </c>
      <c r="M565" s="681" t="s">
        <v>290</v>
      </c>
      <c r="N565" s="681">
        <v>1</v>
      </c>
      <c r="O565" s="692"/>
      <c r="P565" s="559" t="str">
        <f t="shared" si="24"/>
        <v>INCLUDED</v>
      </c>
      <c r="Q565" s="578">
        <f t="shared" si="25"/>
        <v>0</v>
      </c>
      <c r="R565" s="575">
        <f t="shared" si="26"/>
        <v>0</v>
      </c>
      <c r="AH565" s="579"/>
    </row>
    <row r="566" spans="1:34" ht="62.4">
      <c r="A566" s="560">
        <v>547</v>
      </c>
      <c r="B566" s="681">
        <v>7000009996</v>
      </c>
      <c r="C566" s="681">
        <v>6120</v>
      </c>
      <c r="D566" s="681">
        <v>450</v>
      </c>
      <c r="E566" s="681">
        <v>390</v>
      </c>
      <c r="F566" s="732" t="s">
        <v>851</v>
      </c>
      <c r="G566" s="681">
        <v>100001721</v>
      </c>
      <c r="H566" s="681">
        <v>995428</v>
      </c>
      <c r="I566" s="690"/>
      <c r="J566" s="693">
        <v>18</v>
      </c>
      <c r="K566" s="691"/>
      <c r="L566" s="732" t="s">
        <v>961</v>
      </c>
      <c r="M566" s="681" t="s">
        <v>448</v>
      </c>
      <c r="N566" s="681">
        <v>100</v>
      </c>
      <c r="O566" s="692"/>
      <c r="P566" s="559" t="str">
        <f t="shared" si="24"/>
        <v>INCLUDED</v>
      </c>
      <c r="Q566" s="578">
        <f t="shared" si="25"/>
        <v>0</v>
      </c>
      <c r="R566" s="575">
        <f t="shared" si="26"/>
        <v>0</v>
      </c>
      <c r="AH566" s="579"/>
    </row>
    <row r="567" spans="1:34" ht="62.4">
      <c r="A567" s="560">
        <v>548</v>
      </c>
      <c r="B567" s="681">
        <v>7000009996</v>
      </c>
      <c r="C567" s="681">
        <v>6120</v>
      </c>
      <c r="D567" s="681">
        <v>450</v>
      </c>
      <c r="E567" s="681">
        <v>400</v>
      </c>
      <c r="F567" s="732" t="s">
        <v>851</v>
      </c>
      <c r="G567" s="681">
        <v>100001459</v>
      </c>
      <c r="H567" s="681">
        <v>995428</v>
      </c>
      <c r="I567" s="690"/>
      <c r="J567" s="693">
        <v>18</v>
      </c>
      <c r="K567" s="691"/>
      <c r="L567" s="732" t="s">
        <v>962</v>
      </c>
      <c r="M567" s="681" t="s">
        <v>448</v>
      </c>
      <c r="N567" s="681">
        <v>200</v>
      </c>
      <c r="O567" s="692"/>
      <c r="P567" s="559" t="str">
        <f t="shared" si="24"/>
        <v>INCLUDED</v>
      </c>
      <c r="Q567" s="578">
        <f t="shared" si="25"/>
        <v>0</v>
      </c>
      <c r="R567" s="575">
        <f t="shared" si="26"/>
        <v>0</v>
      </c>
      <c r="AH567" s="579"/>
    </row>
    <row r="568" spans="1:34" ht="140.4">
      <c r="A568" s="560">
        <v>549</v>
      </c>
      <c r="B568" s="681">
        <v>7000009996</v>
      </c>
      <c r="C568" s="681">
        <v>6120</v>
      </c>
      <c r="D568" s="681">
        <v>450</v>
      </c>
      <c r="E568" s="681">
        <v>410</v>
      </c>
      <c r="F568" s="732" t="s">
        <v>851</v>
      </c>
      <c r="G568" s="681">
        <v>100004463</v>
      </c>
      <c r="H568" s="681">
        <v>995456</v>
      </c>
      <c r="I568" s="690"/>
      <c r="J568" s="693">
        <v>18</v>
      </c>
      <c r="K568" s="691"/>
      <c r="L568" s="732" t="s">
        <v>963</v>
      </c>
      <c r="M568" s="681" t="s">
        <v>448</v>
      </c>
      <c r="N568" s="681">
        <v>890</v>
      </c>
      <c r="O568" s="692"/>
      <c r="P568" s="559" t="str">
        <f t="shared" si="24"/>
        <v>INCLUDED</v>
      </c>
      <c r="Q568" s="578">
        <f t="shared" si="25"/>
        <v>0</v>
      </c>
      <c r="R568" s="575">
        <f t="shared" si="26"/>
        <v>0</v>
      </c>
      <c r="AH568" s="579"/>
    </row>
    <row r="569" spans="1:34" ht="62.4">
      <c r="A569" s="560">
        <v>550</v>
      </c>
      <c r="B569" s="681">
        <v>7000009996</v>
      </c>
      <c r="C569" s="681">
        <v>6120</v>
      </c>
      <c r="D569" s="681">
        <v>450</v>
      </c>
      <c r="E569" s="681">
        <v>430</v>
      </c>
      <c r="F569" s="732" t="s">
        <v>851</v>
      </c>
      <c r="G569" s="681">
        <v>100004467</v>
      </c>
      <c r="H569" s="681">
        <v>995432</v>
      </c>
      <c r="I569" s="690"/>
      <c r="J569" s="693">
        <v>18</v>
      </c>
      <c r="K569" s="691"/>
      <c r="L569" s="732" t="s">
        <v>964</v>
      </c>
      <c r="M569" s="681" t="s">
        <v>448</v>
      </c>
      <c r="N569" s="681">
        <v>1000</v>
      </c>
      <c r="O569" s="692"/>
      <c r="P569" s="559" t="str">
        <f t="shared" si="24"/>
        <v>INCLUDED</v>
      </c>
      <c r="Q569" s="578">
        <f t="shared" si="25"/>
        <v>0</v>
      </c>
      <c r="R569" s="575">
        <f t="shared" si="26"/>
        <v>0</v>
      </c>
      <c r="AH569" s="579"/>
    </row>
    <row r="570" spans="1:34" ht="62.4">
      <c r="A570" s="560">
        <v>551</v>
      </c>
      <c r="B570" s="681">
        <v>7000009996</v>
      </c>
      <c r="C570" s="681">
        <v>6120</v>
      </c>
      <c r="D570" s="681">
        <v>450</v>
      </c>
      <c r="E570" s="681">
        <v>440</v>
      </c>
      <c r="F570" s="732" t="s">
        <v>851</v>
      </c>
      <c r="G570" s="681">
        <v>100001458</v>
      </c>
      <c r="H570" s="681">
        <v>995421</v>
      </c>
      <c r="I570" s="690"/>
      <c r="J570" s="693">
        <v>18</v>
      </c>
      <c r="K570" s="691"/>
      <c r="L570" s="732" t="s">
        <v>969</v>
      </c>
      <c r="M570" s="681" t="s">
        <v>454</v>
      </c>
      <c r="N570" s="681">
        <v>52</v>
      </c>
      <c r="O570" s="692"/>
      <c r="P570" s="559" t="str">
        <f t="shared" si="24"/>
        <v>INCLUDED</v>
      </c>
      <c r="Q570" s="578">
        <f t="shared" si="25"/>
        <v>0</v>
      </c>
      <c r="R570" s="575">
        <f t="shared" si="26"/>
        <v>0</v>
      </c>
      <c r="AH570" s="579"/>
    </row>
    <row r="571" spans="1:34" ht="62.4">
      <c r="A571" s="560">
        <v>552</v>
      </c>
      <c r="B571" s="681">
        <v>7000009996</v>
      </c>
      <c r="C571" s="681">
        <v>6120</v>
      </c>
      <c r="D571" s="681">
        <v>450</v>
      </c>
      <c r="E571" s="681">
        <v>450</v>
      </c>
      <c r="F571" s="732" t="s">
        <v>851</v>
      </c>
      <c r="G571" s="681">
        <v>100004508</v>
      </c>
      <c r="H571" s="681">
        <v>995421</v>
      </c>
      <c r="I571" s="690"/>
      <c r="J571" s="693">
        <v>18</v>
      </c>
      <c r="K571" s="691"/>
      <c r="L571" s="732" t="s">
        <v>968</v>
      </c>
      <c r="M571" s="681" t="s">
        <v>454</v>
      </c>
      <c r="N571" s="681">
        <v>188</v>
      </c>
      <c r="O571" s="692"/>
      <c r="P571" s="559" t="str">
        <f t="shared" si="24"/>
        <v>INCLUDED</v>
      </c>
      <c r="Q571" s="578">
        <f t="shared" si="25"/>
        <v>0</v>
      </c>
      <c r="R571" s="575">
        <f t="shared" si="26"/>
        <v>0</v>
      </c>
      <c r="AH571" s="579"/>
    </row>
    <row r="572" spans="1:34" ht="31.2">
      <c r="A572" s="560">
        <v>553</v>
      </c>
      <c r="B572" s="681">
        <v>7000009996</v>
      </c>
      <c r="C572" s="681">
        <v>6120</v>
      </c>
      <c r="D572" s="681">
        <v>450</v>
      </c>
      <c r="E572" s="681">
        <v>460</v>
      </c>
      <c r="F572" s="732" t="s">
        <v>851</v>
      </c>
      <c r="G572" s="681">
        <v>100001393</v>
      </c>
      <c r="H572" s="681">
        <v>995454</v>
      </c>
      <c r="I572" s="690"/>
      <c r="J572" s="693">
        <v>18</v>
      </c>
      <c r="K572" s="691"/>
      <c r="L572" s="732" t="s">
        <v>970</v>
      </c>
      <c r="M572" s="681" t="s">
        <v>462</v>
      </c>
      <c r="N572" s="681">
        <v>1</v>
      </c>
      <c r="O572" s="692"/>
      <c r="P572" s="559" t="str">
        <f t="shared" si="24"/>
        <v>INCLUDED</v>
      </c>
      <c r="Q572" s="578">
        <f t="shared" si="25"/>
        <v>0</v>
      </c>
      <c r="R572" s="575">
        <f t="shared" si="26"/>
        <v>0</v>
      </c>
      <c r="AH572" s="579"/>
    </row>
    <row r="573" spans="1:34">
      <c r="A573" s="560">
        <v>554</v>
      </c>
      <c r="B573" s="681">
        <v>7000009996</v>
      </c>
      <c r="C573" s="681">
        <v>6120</v>
      </c>
      <c r="D573" s="681">
        <v>450</v>
      </c>
      <c r="E573" s="681">
        <v>470</v>
      </c>
      <c r="F573" s="732" t="s">
        <v>851</v>
      </c>
      <c r="G573" s="681">
        <v>100001432</v>
      </c>
      <c r="H573" s="681">
        <v>995423</v>
      </c>
      <c r="I573" s="690"/>
      <c r="J573" s="693">
        <v>18</v>
      </c>
      <c r="K573" s="691"/>
      <c r="L573" s="732" t="s">
        <v>967</v>
      </c>
      <c r="M573" s="681" t="s">
        <v>461</v>
      </c>
      <c r="N573" s="681">
        <v>50</v>
      </c>
      <c r="O573" s="692"/>
      <c r="P573" s="559" t="str">
        <f t="shared" si="24"/>
        <v>INCLUDED</v>
      </c>
      <c r="Q573" s="578">
        <f t="shared" si="25"/>
        <v>0</v>
      </c>
      <c r="R573" s="575">
        <f t="shared" si="26"/>
        <v>0</v>
      </c>
      <c r="AH573" s="579"/>
    </row>
    <row r="574" spans="1:34" ht="46.8">
      <c r="A574" s="560">
        <v>555</v>
      </c>
      <c r="B574" s="681">
        <v>7000009996</v>
      </c>
      <c r="C574" s="681">
        <v>6120</v>
      </c>
      <c r="D574" s="681">
        <v>450</v>
      </c>
      <c r="E574" s="681">
        <v>480</v>
      </c>
      <c r="F574" s="732" t="s">
        <v>851</v>
      </c>
      <c r="G574" s="681">
        <v>100004812</v>
      </c>
      <c r="H574" s="681">
        <v>995454</v>
      </c>
      <c r="I574" s="690"/>
      <c r="J574" s="693">
        <v>18</v>
      </c>
      <c r="K574" s="691"/>
      <c r="L574" s="732" t="s">
        <v>973</v>
      </c>
      <c r="M574" s="681" t="s">
        <v>461</v>
      </c>
      <c r="N574" s="681">
        <v>261</v>
      </c>
      <c r="O574" s="692"/>
      <c r="P574" s="559" t="str">
        <f t="shared" si="24"/>
        <v>INCLUDED</v>
      </c>
      <c r="Q574" s="578">
        <f t="shared" si="25"/>
        <v>0</v>
      </c>
      <c r="R574" s="575">
        <f t="shared" si="26"/>
        <v>0</v>
      </c>
      <c r="AH574" s="579"/>
    </row>
    <row r="575" spans="1:34" ht="62.4">
      <c r="A575" s="560">
        <v>556</v>
      </c>
      <c r="B575" s="681">
        <v>7000009996</v>
      </c>
      <c r="C575" s="681">
        <v>6120</v>
      </c>
      <c r="D575" s="681">
        <v>450</v>
      </c>
      <c r="E575" s="681">
        <v>490</v>
      </c>
      <c r="F575" s="732" t="s">
        <v>851</v>
      </c>
      <c r="G575" s="681">
        <v>100001684</v>
      </c>
      <c r="H575" s="681">
        <v>995411</v>
      </c>
      <c r="I575" s="690"/>
      <c r="J575" s="693">
        <v>18</v>
      </c>
      <c r="K575" s="691"/>
      <c r="L575" s="732" t="s">
        <v>971</v>
      </c>
      <c r="M575" s="681" t="s">
        <v>454</v>
      </c>
      <c r="N575" s="681">
        <v>290</v>
      </c>
      <c r="O575" s="692"/>
      <c r="P575" s="559" t="str">
        <f t="shared" si="24"/>
        <v>INCLUDED</v>
      </c>
      <c r="Q575" s="578">
        <f t="shared" si="25"/>
        <v>0</v>
      </c>
      <c r="R575" s="575">
        <f t="shared" si="26"/>
        <v>0</v>
      </c>
      <c r="AH575" s="579"/>
    </row>
    <row r="576" spans="1:34">
      <c r="A576" s="560">
        <v>557</v>
      </c>
      <c r="B576" s="681">
        <v>7000009996</v>
      </c>
      <c r="C576" s="681">
        <v>6120</v>
      </c>
      <c r="D576" s="681">
        <v>450</v>
      </c>
      <c r="E576" s="681">
        <v>500</v>
      </c>
      <c r="F576" s="732" t="s">
        <v>851</v>
      </c>
      <c r="G576" s="681">
        <v>100002760</v>
      </c>
      <c r="H576" s="681">
        <v>995411</v>
      </c>
      <c r="I576" s="690"/>
      <c r="J576" s="693">
        <v>18</v>
      </c>
      <c r="K576" s="691"/>
      <c r="L576" s="732" t="s">
        <v>972</v>
      </c>
      <c r="M576" s="681" t="s">
        <v>290</v>
      </c>
      <c r="N576" s="681">
        <v>1</v>
      </c>
      <c r="O576" s="692"/>
      <c r="P576" s="559" t="str">
        <f t="shared" si="24"/>
        <v>INCLUDED</v>
      </c>
      <c r="Q576" s="578">
        <f t="shared" si="25"/>
        <v>0</v>
      </c>
      <c r="R576" s="575">
        <f t="shared" si="26"/>
        <v>0</v>
      </c>
      <c r="AH576" s="579"/>
    </row>
    <row r="577" spans="1:34" ht="31.2">
      <c r="A577" s="560">
        <v>558</v>
      </c>
      <c r="B577" s="681">
        <v>7000009996</v>
      </c>
      <c r="C577" s="681">
        <v>6120</v>
      </c>
      <c r="D577" s="681">
        <v>450</v>
      </c>
      <c r="E577" s="681">
        <v>510</v>
      </c>
      <c r="F577" s="732" t="s">
        <v>851</v>
      </c>
      <c r="G577" s="681">
        <v>100003926</v>
      </c>
      <c r="H577" s="681">
        <v>995428</v>
      </c>
      <c r="I577" s="690"/>
      <c r="J577" s="693">
        <v>18</v>
      </c>
      <c r="K577" s="691"/>
      <c r="L577" s="732" t="s">
        <v>974</v>
      </c>
      <c r="M577" s="681" t="s">
        <v>454</v>
      </c>
      <c r="N577" s="681">
        <v>1000</v>
      </c>
      <c r="O577" s="692"/>
      <c r="P577" s="559" t="str">
        <f t="shared" si="24"/>
        <v>INCLUDED</v>
      </c>
      <c r="Q577" s="578">
        <f t="shared" si="25"/>
        <v>0</v>
      </c>
      <c r="R577" s="575">
        <f t="shared" si="26"/>
        <v>0</v>
      </c>
      <c r="AH577" s="579"/>
    </row>
    <row r="578" spans="1:34" ht="31.2">
      <c r="A578" s="560">
        <v>559</v>
      </c>
      <c r="B578" s="681">
        <v>7000009996</v>
      </c>
      <c r="C578" s="681">
        <v>6120</v>
      </c>
      <c r="D578" s="681">
        <v>450</v>
      </c>
      <c r="E578" s="681">
        <v>520</v>
      </c>
      <c r="F578" s="732" t="s">
        <v>851</v>
      </c>
      <c r="G578" s="681">
        <v>100004392</v>
      </c>
      <c r="H578" s="681">
        <v>995454</v>
      </c>
      <c r="I578" s="690"/>
      <c r="J578" s="693">
        <v>18</v>
      </c>
      <c r="K578" s="691"/>
      <c r="L578" s="732" t="s">
        <v>975</v>
      </c>
      <c r="M578" s="681" t="s">
        <v>448</v>
      </c>
      <c r="N578" s="681">
        <v>300</v>
      </c>
      <c r="O578" s="692"/>
      <c r="P578" s="559" t="str">
        <f t="shared" si="24"/>
        <v>INCLUDED</v>
      </c>
      <c r="Q578" s="578">
        <f t="shared" si="25"/>
        <v>0</v>
      </c>
      <c r="R578" s="575">
        <f t="shared" si="26"/>
        <v>0</v>
      </c>
      <c r="AH578" s="579"/>
    </row>
    <row r="579" spans="1:34" ht="78">
      <c r="A579" s="560">
        <v>560</v>
      </c>
      <c r="B579" s="681">
        <v>7000009996</v>
      </c>
      <c r="C579" s="681">
        <v>6120</v>
      </c>
      <c r="D579" s="681">
        <v>450</v>
      </c>
      <c r="E579" s="681">
        <v>530</v>
      </c>
      <c r="F579" s="732" t="s">
        <v>851</v>
      </c>
      <c r="G579" s="681">
        <v>100007900</v>
      </c>
      <c r="H579" s="681">
        <v>995454</v>
      </c>
      <c r="I579" s="690"/>
      <c r="J579" s="693">
        <v>18</v>
      </c>
      <c r="K579" s="691"/>
      <c r="L579" s="732" t="s">
        <v>976</v>
      </c>
      <c r="M579" s="681" t="s">
        <v>977</v>
      </c>
      <c r="N579" s="681">
        <v>164</v>
      </c>
      <c r="O579" s="692"/>
      <c r="P579" s="559" t="str">
        <f t="shared" si="24"/>
        <v>INCLUDED</v>
      </c>
      <c r="Q579" s="578">
        <f t="shared" si="25"/>
        <v>0</v>
      </c>
      <c r="R579" s="575">
        <f t="shared" si="26"/>
        <v>0</v>
      </c>
      <c r="AH579" s="579"/>
    </row>
    <row r="580" spans="1:34" ht="31.2">
      <c r="A580" s="560">
        <v>561</v>
      </c>
      <c r="B580" s="681">
        <v>7000009996</v>
      </c>
      <c r="C580" s="681">
        <v>6130</v>
      </c>
      <c r="D580" s="681">
        <v>470</v>
      </c>
      <c r="E580" s="681">
        <v>10</v>
      </c>
      <c r="F580" s="732" t="s">
        <v>860</v>
      </c>
      <c r="G580" s="681">
        <v>100000612</v>
      </c>
      <c r="H580" s="681">
        <v>998736</v>
      </c>
      <c r="I580" s="690"/>
      <c r="J580" s="693">
        <v>18</v>
      </c>
      <c r="K580" s="691"/>
      <c r="L580" s="732" t="s">
        <v>706</v>
      </c>
      <c r="M580" s="681" t="s">
        <v>290</v>
      </c>
      <c r="N580" s="681">
        <v>7</v>
      </c>
      <c r="O580" s="692"/>
      <c r="P580" s="559" t="str">
        <f t="shared" si="24"/>
        <v>INCLUDED</v>
      </c>
      <c r="Q580" s="578">
        <f t="shared" si="25"/>
        <v>0</v>
      </c>
      <c r="R580" s="575">
        <f t="shared" si="26"/>
        <v>0</v>
      </c>
      <c r="AH580" s="579"/>
    </row>
    <row r="581" spans="1:34" ht="31.2">
      <c r="A581" s="560">
        <v>562</v>
      </c>
      <c r="B581" s="681">
        <v>7000009996</v>
      </c>
      <c r="C581" s="681">
        <v>6130</v>
      </c>
      <c r="D581" s="681">
        <v>470</v>
      </c>
      <c r="E581" s="681">
        <v>20</v>
      </c>
      <c r="F581" s="732" t="s">
        <v>860</v>
      </c>
      <c r="G581" s="681">
        <v>100000622</v>
      </c>
      <c r="H581" s="681">
        <v>998736</v>
      </c>
      <c r="I581" s="690"/>
      <c r="J581" s="693">
        <v>18</v>
      </c>
      <c r="K581" s="691"/>
      <c r="L581" s="732" t="s">
        <v>707</v>
      </c>
      <c r="M581" s="681" t="s">
        <v>290</v>
      </c>
      <c r="N581" s="681">
        <v>15</v>
      </c>
      <c r="O581" s="692"/>
      <c r="P581" s="559" t="str">
        <f t="shared" si="24"/>
        <v>INCLUDED</v>
      </c>
      <c r="Q581" s="578">
        <f t="shared" si="25"/>
        <v>0</v>
      </c>
      <c r="R581" s="575">
        <f t="shared" si="26"/>
        <v>0</v>
      </c>
      <c r="AH581" s="579"/>
    </row>
    <row r="582" spans="1:34" ht="31.2">
      <c r="A582" s="560">
        <v>563</v>
      </c>
      <c r="B582" s="681">
        <v>7000009996</v>
      </c>
      <c r="C582" s="681">
        <v>6130</v>
      </c>
      <c r="D582" s="681">
        <v>470</v>
      </c>
      <c r="E582" s="681">
        <v>30</v>
      </c>
      <c r="F582" s="732" t="s">
        <v>860</v>
      </c>
      <c r="G582" s="681">
        <v>100002792</v>
      </c>
      <c r="H582" s="681">
        <v>998736</v>
      </c>
      <c r="I582" s="690"/>
      <c r="J582" s="693">
        <v>18</v>
      </c>
      <c r="K582" s="691"/>
      <c r="L582" s="732" t="s">
        <v>1014</v>
      </c>
      <c r="M582" s="681" t="s">
        <v>290</v>
      </c>
      <c r="N582" s="681">
        <v>6</v>
      </c>
      <c r="O582" s="692"/>
      <c r="P582" s="559" t="str">
        <f t="shared" si="24"/>
        <v>INCLUDED</v>
      </c>
      <c r="Q582" s="578">
        <f t="shared" si="25"/>
        <v>0</v>
      </c>
      <c r="R582" s="575">
        <f t="shared" si="26"/>
        <v>0</v>
      </c>
      <c r="AH582" s="579"/>
    </row>
    <row r="583" spans="1:34" ht="31.2">
      <c r="A583" s="560">
        <v>564</v>
      </c>
      <c r="B583" s="681">
        <v>7000009996</v>
      </c>
      <c r="C583" s="681">
        <v>6130</v>
      </c>
      <c r="D583" s="681">
        <v>470</v>
      </c>
      <c r="E583" s="681">
        <v>40</v>
      </c>
      <c r="F583" s="732" t="s">
        <v>860</v>
      </c>
      <c r="G583" s="681">
        <v>100000624</v>
      </c>
      <c r="H583" s="681">
        <v>998736</v>
      </c>
      <c r="I583" s="690"/>
      <c r="J583" s="693">
        <v>18</v>
      </c>
      <c r="K583" s="691"/>
      <c r="L583" s="732" t="s">
        <v>713</v>
      </c>
      <c r="M583" s="681" t="s">
        <v>290</v>
      </c>
      <c r="N583" s="681">
        <v>6</v>
      </c>
      <c r="O583" s="692"/>
      <c r="P583" s="559" t="str">
        <f t="shared" si="24"/>
        <v>INCLUDED</v>
      </c>
      <c r="Q583" s="578">
        <f t="shared" si="25"/>
        <v>0</v>
      </c>
      <c r="R583" s="575">
        <f t="shared" si="26"/>
        <v>0</v>
      </c>
      <c r="AH583" s="579"/>
    </row>
    <row r="584" spans="1:34" ht="31.2">
      <c r="A584" s="560">
        <v>565</v>
      </c>
      <c r="B584" s="681">
        <v>7000009996</v>
      </c>
      <c r="C584" s="681">
        <v>6130</v>
      </c>
      <c r="D584" s="681">
        <v>470</v>
      </c>
      <c r="E584" s="681">
        <v>50</v>
      </c>
      <c r="F584" s="732" t="s">
        <v>860</v>
      </c>
      <c r="G584" s="681">
        <v>100000628</v>
      </c>
      <c r="H584" s="681">
        <v>998736</v>
      </c>
      <c r="I584" s="690"/>
      <c r="J584" s="693">
        <v>18</v>
      </c>
      <c r="K584" s="691"/>
      <c r="L584" s="732" t="s">
        <v>709</v>
      </c>
      <c r="M584" s="681" t="s">
        <v>290</v>
      </c>
      <c r="N584" s="681">
        <v>6</v>
      </c>
      <c r="O584" s="692"/>
      <c r="P584" s="559" t="str">
        <f t="shared" si="24"/>
        <v>INCLUDED</v>
      </c>
      <c r="Q584" s="578">
        <f t="shared" si="25"/>
        <v>0</v>
      </c>
      <c r="R584" s="575">
        <f t="shared" si="26"/>
        <v>0</v>
      </c>
      <c r="AH584" s="579"/>
    </row>
    <row r="585" spans="1:34" ht="31.2">
      <c r="A585" s="560">
        <v>566</v>
      </c>
      <c r="B585" s="681">
        <v>7000009996</v>
      </c>
      <c r="C585" s="681">
        <v>6130</v>
      </c>
      <c r="D585" s="681">
        <v>470</v>
      </c>
      <c r="E585" s="681">
        <v>60</v>
      </c>
      <c r="F585" s="732" t="s">
        <v>860</v>
      </c>
      <c r="G585" s="681">
        <v>100000632</v>
      </c>
      <c r="H585" s="681">
        <v>998736</v>
      </c>
      <c r="I585" s="690"/>
      <c r="J585" s="693">
        <v>18</v>
      </c>
      <c r="K585" s="691"/>
      <c r="L585" s="732" t="s">
        <v>710</v>
      </c>
      <c r="M585" s="681" t="s">
        <v>290</v>
      </c>
      <c r="N585" s="681">
        <v>8</v>
      </c>
      <c r="O585" s="692"/>
      <c r="P585" s="559" t="str">
        <f t="shared" si="24"/>
        <v>INCLUDED</v>
      </c>
      <c r="Q585" s="578">
        <f t="shared" si="25"/>
        <v>0</v>
      </c>
      <c r="R585" s="575">
        <f t="shared" si="26"/>
        <v>0</v>
      </c>
      <c r="AH585" s="579"/>
    </row>
    <row r="586" spans="1:34" ht="31.2">
      <c r="A586" s="560">
        <v>567</v>
      </c>
      <c r="B586" s="681">
        <v>7000009996</v>
      </c>
      <c r="C586" s="681">
        <v>6130</v>
      </c>
      <c r="D586" s="681">
        <v>470</v>
      </c>
      <c r="E586" s="681">
        <v>70</v>
      </c>
      <c r="F586" s="732" t="s">
        <v>860</v>
      </c>
      <c r="G586" s="681">
        <v>100000635</v>
      </c>
      <c r="H586" s="681">
        <v>998736</v>
      </c>
      <c r="I586" s="690"/>
      <c r="J586" s="693">
        <v>18</v>
      </c>
      <c r="K586" s="691"/>
      <c r="L586" s="732" t="s">
        <v>1015</v>
      </c>
      <c r="M586" s="681" t="s">
        <v>290</v>
      </c>
      <c r="N586" s="681">
        <v>18</v>
      </c>
      <c r="O586" s="692"/>
      <c r="P586" s="559" t="str">
        <f t="shared" si="24"/>
        <v>INCLUDED</v>
      </c>
      <c r="Q586" s="578">
        <f t="shared" si="25"/>
        <v>0</v>
      </c>
      <c r="R586" s="575">
        <f t="shared" si="26"/>
        <v>0</v>
      </c>
      <c r="AH586" s="579"/>
    </row>
    <row r="587" spans="1:34" ht="31.2">
      <c r="A587" s="560">
        <v>568</v>
      </c>
      <c r="B587" s="681">
        <v>7000009996</v>
      </c>
      <c r="C587" s="681">
        <v>6130</v>
      </c>
      <c r="D587" s="681">
        <v>470</v>
      </c>
      <c r="E587" s="681">
        <v>80</v>
      </c>
      <c r="F587" s="732" t="s">
        <v>860</v>
      </c>
      <c r="G587" s="681">
        <v>100000649</v>
      </c>
      <c r="H587" s="681">
        <v>998736</v>
      </c>
      <c r="I587" s="690"/>
      <c r="J587" s="693">
        <v>18</v>
      </c>
      <c r="K587" s="691"/>
      <c r="L587" s="732" t="s">
        <v>1016</v>
      </c>
      <c r="M587" s="681" t="s">
        <v>291</v>
      </c>
      <c r="N587" s="681">
        <v>8</v>
      </c>
      <c r="O587" s="692"/>
      <c r="P587" s="559" t="str">
        <f t="shared" si="24"/>
        <v>INCLUDED</v>
      </c>
      <c r="Q587" s="578">
        <f t="shared" si="25"/>
        <v>0</v>
      </c>
      <c r="R587" s="575">
        <f t="shared" si="26"/>
        <v>0</v>
      </c>
      <c r="AH587" s="579"/>
    </row>
    <row r="588" spans="1:34" ht="31.2">
      <c r="A588" s="560">
        <v>569</v>
      </c>
      <c r="B588" s="681">
        <v>7000009996</v>
      </c>
      <c r="C588" s="681">
        <v>6140</v>
      </c>
      <c r="D588" s="681">
        <v>480</v>
      </c>
      <c r="E588" s="681">
        <v>10</v>
      </c>
      <c r="F588" s="732" t="s">
        <v>853</v>
      </c>
      <c r="G588" s="681">
        <v>100000894</v>
      </c>
      <c r="H588" s="681">
        <v>998736</v>
      </c>
      <c r="I588" s="690"/>
      <c r="J588" s="693">
        <v>18</v>
      </c>
      <c r="K588" s="691"/>
      <c r="L588" s="732" t="s">
        <v>534</v>
      </c>
      <c r="M588" s="681" t="s">
        <v>291</v>
      </c>
      <c r="N588" s="681">
        <v>1</v>
      </c>
      <c r="O588" s="692"/>
      <c r="P588" s="559" t="str">
        <f t="shared" si="24"/>
        <v>INCLUDED</v>
      </c>
      <c r="Q588" s="578">
        <f t="shared" si="25"/>
        <v>0</v>
      </c>
      <c r="R588" s="575">
        <f t="shared" si="26"/>
        <v>0</v>
      </c>
      <c r="AH588" s="579"/>
    </row>
    <row r="589" spans="1:34" ht="31.2">
      <c r="A589" s="560">
        <v>570</v>
      </c>
      <c r="B589" s="681">
        <v>7000009996</v>
      </c>
      <c r="C589" s="681">
        <v>6140</v>
      </c>
      <c r="D589" s="681">
        <v>480</v>
      </c>
      <c r="E589" s="681">
        <v>20</v>
      </c>
      <c r="F589" s="732" t="s">
        <v>853</v>
      </c>
      <c r="G589" s="681">
        <v>100000895</v>
      </c>
      <c r="H589" s="681">
        <v>998736</v>
      </c>
      <c r="I589" s="690"/>
      <c r="J589" s="693">
        <v>18</v>
      </c>
      <c r="K589" s="691"/>
      <c r="L589" s="732" t="s">
        <v>980</v>
      </c>
      <c r="M589" s="681" t="s">
        <v>291</v>
      </c>
      <c r="N589" s="681">
        <v>1</v>
      </c>
      <c r="O589" s="692"/>
      <c r="P589" s="559" t="str">
        <f t="shared" si="24"/>
        <v>INCLUDED</v>
      </c>
      <c r="Q589" s="578">
        <f t="shared" si="25"/>
        <v>0</v>
      </c>
      <c r="R589" s="575">
        <f t="shared" si="26"/>
        <v>0</v>
      </c>
      <c r="AH589" s="579"/>
    </row>
    <row r="590" spans="1:34" ht="31.2">
      <c r="A590" s="560">
        <v>571</v>
      </c>
      <c r="B590" s="681">
        <v>7000009996</v>
      </c>
      <c r="C590" s="681">
        <v>6140</v>
      </c>
      <c r="D590" s="681">
        <v>480</v>
      </c>
      <c r="E590" s="681">
        <v>30</v>
      </c>
      <c r="F590" s="732" t="s">
        <v>853</v>
      </c>
      <c r="G590" s="681">
        <v>100002065</v>
      </c>
      <c r="H590" s="681">
        <v>998731</v>
      </c>
      <c r="I590" s="690"/>
      <c r="J590" s="693">
        <v>18</v>
      </c>
      <c r="K590" s="691"/>
      <c r="L590" s="732" t="s">
        <v>536</v>
      </c>
      <c r="M590" s="681" t="s">
        <v>291</v>
      </c>
      <c r="N590" s="681">
        <v>1</v>
      </c>
      <c r="O590" s="692"/>
      <c r="P590" s="559" t="str">
        <f t="shared" si="24"/>
        <v>INCLUDED</v>
      </c>
      <c r="Q590" s="578">
        <f t="shared" si="25"/>
        <v>0</v>
      </c>
      <c r="R590" s="575">
        <f t="shared" si="26"/>
        <v>0</v>
      </c>
      <c r="AH590" s="579"/>
    </row>
    <row r="591" spans="1:34" ht="31.2">
      <c r="A591" s="560">
        <v>572</v>
      </c>
      <c r="B591" s="681">
        <v>7000009996</v>
      </c>
      <c r="C591" s="681">
        <v>6140</v>
      </c>
      <c r="D591" s="681">
        <v>480</v>
      </c>
      <c r="E591" s="681">
        <v>40</v>
      </c>
      <c r="F591" s="732" t="s">
        <v>853</v>
      </c>
      <c r="G591" s="681">
        <v>100002066</v>
      </c>
      <c r="H591" s="681">
        <v>998731</v>
      </c>
      <c r="I591" s="690"/>
      <c r="J591" s="693">
        <v>18</v>
      </c>
      <c r="K591" s="691"/>
      <c r="L591" s="732" t="s">
        <v>537</v>
      </c>
      <c r="M591" s="681" t="s">
        <v>291</v>
      </c>
      <c r="N591" s="681">
        <v>1</v>
      </c>
      <c r="O591" s="692"/>
      <c r="P591" s="559" t="str">
        <f t="shared" si="24"/>
        <v>INCLUDED</v>
      </c>
      <c r="Q591" s="578">
        <f t="shared" si="25"/>
        <v>0</v>
      </c>
      <c r="R591" s="575">
        <f t="shared" si="26"/>
        <v>0</v>
      </c>
      <c r="AH591" s="579"/>
    </row>
    <row r="592" spans="1:34" ht="31.2">
      <c r="A592" s="560">
        <v>573</v>
      </c>
      <c r="B592" s="681">
        <v>7000009996</v>
      </c>
      <c r="C592" s="681">
        <v>6140</v>
      </c>
      <c r="D592" s="681">
        <v>480</v>
      </c>
      <c r="E592" s="681">
        <v>50</v>
      </c>
      <c r="F592" s="732" t="s">
        <v>853</v>
      </c>
      <c r="G592" s="681">
        <v>100000904</v>
      </c>
      <c r="H592" s="681">
        <v>998736</v>
      </c>
      <c r="I592" s="690"/>
      <c r="J592" s="693">
        <v>18</v>
      </c>
      <c r="K592" s="691"/>
      <c r="L592" s="732" t="s">
        <v>719</v>
      </c>
      <c r="M592" s="681" t="s">
        <v>291</v>
      </c>
      <c r="N592" s="681">
        <v>2</v>
      </c>
      <c r="O592" s="692"/>
      <c r="P592" s="559" t="str">
        <f t="shared" si="24"/>
        <v>INCLUDED</v>
      </c>
      <c r="Q592" s="578">
        <f t="shared" si="25"/>
        <v>0</v>
      </c>
      <c r="R592" s="575">
        <f t="shared" si="26"/>
        <v>0</v>
      </c>
      <c r="AH592" s="579"/>
    </row>
    <row r="593" spans="1:38 12031:12053 12996:13011 14037:14052 15173:15188" ht="31.2">
      <c r="A593" s="560">
        <v>574</v>
      </c>
      <c r="B593" s="681">
        <v>7000009996</v>
      </c>
      <c r="C593" s="681">
        <v>6140</v>
      </c>
      <c r="D593" s="681">
        <v>480</v>
      </c>
      <c r="E593" s="681">
        <v>60</v>
      </c>
      <c r="F593" s="732" t="s">
        <v>853</v>
      </c>
      <c r="G593" s="681">
        <v>100002253</v>
      </c>
      <c r="H593" s="681">
        <v>998736</v>
      </c>
      <c r="I593" s="690"/>
      <c r="J593" s="693">
        <v>18</v>
      </c>
      <c r="K593" s="691"/>
      <c r="L593" s="732" t="s">
        <v>1017</v>
      </c>
      <c r="M593" s="681" t="s">
        <v>290</v>
      </c>
      <c r="N593" s="681">
        <v>2</v>
      </c>
      <c r="O593" s="692"/>
      <c r="P593" s="559" t="str">
        <f t="shared" si="24"/>
        <v>INCLUDED</v>
      </c>
      <c r="Q593" s="578">
        <f t="shared" si="25"/>
        <v>0</v>
      </c>
      <c r="R593" s="575">
        <f t="shared" si="26"/>
        <v>0</v>
      </c>
      <c r="AH593" s="579"/>
    </row>
    <row r="594" spans="1:38 12031:12053 12996:13011 14037:14052 15173:15188" ht="31.2">
      <c r="A594" s="560">
        <v>575</v>
      </c>
      <c r="B594" s="681">
        <v>7000009996</v>
      </c>
      <c r="C594" s="681">
        <v>6140</v>
      </c>
      <c r="D594" s="681">
        <v>480</v>
      </c>
      <c r="E594" s="681">
        <v>70</v>
      </c>
      <c r="F594" s="732" t="s">
        <v>853</v>
      </c>
      <c r="G594" s="681">
        <v>100000944</v>
      </c>
      <c r="H594" s="681">
        <v>998736</v>
      </c>
      <c r="I594" s="690"/>
      <c r="J594" s="693">
        <v>18</v>
      </c>
      <c r="K594" s="691"/>
      <c r="L594" s="732" t="s">
        <v>721</v>
      </c>
      <c r="M594" s="681" t="s">
        <v>290</v>
      </c>
      <c r="N594" s="681">
        <v>2</v>
      </c>
      <c r="O594" s="692"/>
      <c r="P594" s="559" t="str">
        <f t="shared" ref="P594:P657" si="27">IF(O594="","INCLUDED",O594*N594)</f>
        <v>INCLUDED</v>
      </c>
      <c r="Q594" s="578">
        <f t="shared" ref="Q594:Q657" si="28">IF(O594="",0,IF(K594="",O594*J594/100,K594*O594))</f>
        <v>0</v>
      </c>
      <c r="R594" s="575">
        <f t="shared" ref="R594:R657" si="29">Q594*N594</f>
        <v>0</v>
      </c>
      <c r="AH594" s="579"/>
    </row>
    <row r="595" spans="1:38 12031:12053 12996:13011 14037:14052 15173:15188" ht="31.2">
      <c r="A595" s="560">
        <v>576</v>
      </c>
      <c r="B595" s="681">
        <v>7000009996</v>
      </c>
      <c r="C595" s="681">
        <v>6140</v>
      </c>
      <c r="D595" s="681">
        <v>480</v>
      </c>
      <c r="E595" s="681">
        <v>80</v>
      </c>
      <c r="F595" s="732" t="s">
        <v>853</v>
      </c>
      <c r="G595" s="681">
        <v>100000924</v>
      </c>
      <c r="H595" s="681">
        <v>998736</v>
      </c>
      <c r="I595" s="690"/>
      <c r="J595" s="693">
        <v>18</v>
      </c>
      <c r="K595" s="691"/>
      <c r="L595" s="732" t="s">
        <v>538</v>
      </c>
      <c r="M595" s="681" t="s">
        <v>291</v>
      </c>
      <c r="N595" s="681">
        <v>2</v>
      </c>
      <c r="O595" s="692"/>
      <c r="P595" s="559" t="str">
        <f t="shared" si="27"/>
        <v>INCLUDED</v>
      </c>
      <c r="Q595" s="578">
        <f t="shared" si="28"/>
        <v>0</v>
      </c>
      <c r="R595" s="575">
        <f t="shared" si="29"/>
        <v>0</v>
      </c>
      <c r="AH595" s="579"/>
    </row>
    <row r="596" spans="1:38 12031:12053 12996:13011 14037:14052 15173:15188" ht="31.2">
      <c r="A596" s="560">
        <v>577</v>
      </c>
      <c r="B596" s="681">
        <v>7000009996</v>
      </c>
      <c r="C596" s="681">
        <v>6140</v>
      </c>
      <c r="D596" s="681">
        <v>480</v>
      </c>
      <c r="E596" s="681">
        <v>90</v>
      </c>
      <c r="F596" s="732" t="s">
        <v>853</v>
      </c>
      <c r="G596" s="681">
        <v>100002252</v>
      </c>
      <c r="H596" s="681">
        <v>998736</v>
      </c>
      <c r="I596" s="690"/>
      <c r="J596" s="693">
        <v>18</v>
      </c>
      <c r="K596" s="691"/>
      <c r="L596" s="732" t="s">
        <v>539</v>
      </c>
      <c r="M596" s="681" t="s">
        <v>291</v>
      </c>
      <c r="N596" s="681">
        <v>2</v>
      </c>
      <c r="O596" s="692"/>
      <c r="P596" s="559" t="str">
        <f t="shared" si="27"/>
        <v>INCLUDED</v>
      </c>
      <c r="Q596" s="578">
        <f t="shared" si="28"/>
        <v>0</v>
      </c>
      <c r="R596" s="575">
        <f t="shared" si="29"/>
        <v>0</v>
      </c>
      <c r="AH596" s="579"/>
    </row>
    <row r="597" spans="1:38 12031:12053 12996:13011 14037:14052 15173:15188" ht="31.2">
      <c r="A597" s="560">
        <v>578</v>
      </c>
      <c r="B597" s="681">
        <v>7000009996</v>
      </c>
      <c r="C597" s="681">
        <v>6140</v>
      </c>
      <c r="D597" s="681">
        <v>480</v>
      </c>
      <c r="E597" s="681">
        <v>100</v>
      </c>
      <c r="F597" s="732" t="s">
        <v>853</v>
      </c>
      <c r="G597" s="681">
        <v>100002612</v>
      </c>
      <c r="H597" s="681">
        <v>998736</v>
      </c>
      <c r="I597" s="690"/>
      <c r="J597" s="693">
        <v>18</v>
      </c>
      <c r="K597" s="691"/>
      <c r="L597" s="732" t="s">
        <v>1018</v>
      </c>
      <c r="M597" s="681" t="s">
        <v>290</v>
      </c>
      <c r="N597" s="681">
        <v>1</v>
      </c>
      <c r="O597" s="692"/>
      <c r="P597" s="559" t="str">
        <f t="shared" si="27"/>
        <v>INCLUDED</v>
      </c>
      <c r="Q597" s="578">
        <f t="shared" si="28"/>
        <v>0</v>
      </c>
      <c r="R597" s="575">
        <f t="shared" si="29"/>
        <v>0</v>
      </c>
      <c r="AH597" s="579"/>
    </row>
    <row r="598" spans="1:38 12031:12053 12996:13011 14037:14052 15173:15188" ht="31.2">
      <c r="A598" s="560">
        <v>579</v>
      </c>
      <c r="B598" s="681">
        <v>7000009996</v>
      </c>
      <c r="C598" s="681">
        <v>6140</v>
      </c>
      <c r="D598" s="681">
        <v>480</v>
      </c>
      <c r="E598" s="681">
        <v>110</v>
      </c>
      <c r="F598" s="732" t="s">
        <v>853</v>
      </c>
      <c r="G598" s="681">
        <v>100000960</v>
      </c>
      <c r="H598" s="681">
        <v>995463</v>
      </c>
      <c r="I598" s="690"/>
      <c r="J598" s="693">
        <v>18</v>
      </c>
      <c r="K598" s="691"/>
      <c r="L598" s="732" t="s">
        <v>540</v>
      </c>
      <c r="M598" s="681" t="s">
        <v>290</v>
      </c>
      <c r="N598" s="681">
        <v>6</v>
      </c>
      <c r="O598" s="692"/>
      <c r="P598" s="559" t="str">
        <f t="shared" si="27"/>
        <v>INCLUDED</v>
      </c>
      <c r="Q598" s="578">
        <f t="shared" si="28"/>
        <v>0</v>
      </c>
      <c r="R598" s="575">
        <f t="shared" si="29"/>
        <v>0</v>
      </c>
      <c r="AH598" s="579"/>
    </row>
    <row r="599" spans="1:38 12031:12053 12996:13011 14037:14052 15173:15188" ht="46.8">
      <c r="A599" s="560">
        <v>580</v>
      </c>
      <c r="B599" s="681">
        <v>7000009996</v>
      </c>
      <c r="C599" s="681">
        <v>6140</v>
      </c>
      <c r="D599" s="681">
        <v>480</v>
      </c>
      <c r="E599" s="681">
        <v>120</v>
      </c>
      <c r="F599" s="732" t="s">
        <v>853</v>
      </c>
      <c r="G599" s="681">
        <v>100002257</v>
      </c>
      <c r="H599" s="681">
        <v>998736</v>
      </c>
      <c r="I599" s="690"/>
      <c r="J599" s="693">
        <v>18</v>
      </c>
      <c r="K599" s="691"/>
      <c r="L599" s="732" t="s">
        <v>1019</v>
      </c>
      <c r="M599" s="681" t="s">
        <v>443</v>
      </c>
      <c r="N599" s="681">
        <v>1</v>
      </c>
      <c r="O599" s="692"/>
      <c r="P599" s="559" t="str">
        <f t="shared" si="27"/>
        <v>INCLUDED</v>
      </c>
      <c r="Q599" s="578">
        <f t="shared" si="28"/>
        <v>0</v>
      </c>
      <c r="R599" s="575">
        <f t="shared" si="29"/>
        <v>0</v>
      </c>
      <c r="AH599" s="579"/>
    </row>
    <row r="600" spans="1:38 12031:12053 12996:13011 14037:14052 15173:15188" ht="31.2">
      <c r="A600" s="560">
        <v>581</v>
      </c>
      <c r="B600" s="681">
        <v>7000009996</v>
      </c>
      <c r="C600" s="681">
        <v>6150</v>
      </c>
      <c r="D600" s="681">
        <v>490</v>
      </c>
      <c r="E600" s="681">
        <v>10</v>
      </c>
      <c r="F600" s="732" t="s">
        <v>854</v>
      </c>
      <c r="G600" s="681">
        <v>100000004</v>
      </c>
      <c r="H600" s="681">
        <v>998736</v>
      </c>
      <c r="I600" s="690"/>
      <c r="J600" s="693">
        <v>18</v>
      </c>
      <c r="K600" s="691"/>
      <c r="L600" s="732" t="s">
        <v>982</v>
      </c>
      <c r="M600" s="681" t="s">
        <v>290</v>
      </c>
      <c r="N600" s="681">
        <v>2</v>
      </c>
      <c r="O600" s="692"/>
      <c r="P600" s="559" t="str">
        <f t="shared" si="27"/>
        <v>INCLUDED</v>
      </c>
      <c r="Q600" s="578">
        <f t="shared" si="28"/>
        <v>0</v>
      </c>
      <c r="R600" s="575">
        <f t="shared" si="29"/>
        <v>0</v>
      </c>
      <c r="AH600" s="579"/>
    </row>
    <row r="601" spans="1:38 12031:12053 12996:13011 14037:14052 15173:15188" ht="31.2">
      <c r="A601" s="560">
        <v>582</v>
      </c>
      <c r="B601" s="681">
        <v>7000009996</v>
      </c>
      <c r="C601" s="681">
        <v>6150</v>
      </c>
      <c r="D601" s="681">
        <v>490</v>
      </c>
      <c r="E601" s="681">
        <v>20</v>
      </c>
      <c r="F601" s="732" t="s">
        <v>854</v>
      </c>
      <c r="G601" s="681">
        <v>100002776</v>
      </c>
      <c r="H601" s="681">
        <v>998736</v>
      </c>
      <c r="I601" s="690"/>
      <c r="J601" s="693">
        <v>18</v>
      </c>
      <c r="K601" s="691"/>
      <c r="L601" s="732" t="s">
        <v>1022</v>
      </c>
      <c r="M601" s="681" t="s">
        <v>290</v>
      </c>
      <c r="N601" s="681">
        <v>2</v>
      </c>
      <c r="O601" s="692"/>
      <c r="P601" s="559" t="str">
        <f t="shared" si="27"/>
        <v>INCLUDED</v>
      </c>
      <c r="Q601" s="578">
        <f t="shared" si="28"/>
        <v>0</v>
      </c>
      <c r="R601" s="575">
        <f t="shared" si="29"/>
        <v>0</v>
      </c>
      <c r="AH601" s="579"/>
    </row>
    <row r="602" spans="1:38 12031:12053 12996:13011 14037:14052 15173:15188" ht="31.2">
      <c r="A602" s="560">
        <v>583</v>
      </c>
      <c r="B602" s="681">
        <v>7000009996</v>
      </c>
      <c r="C602" s="681">
        <v>6150</v>
      </c>
      <c r="D602" s="681">
        <v>490</v>
      </c>
      <c r="E602" s="681">
        <v>30</v>
      </c>
      <c r="F602" s="732" t="s">
        <v>854</v>
      </c>
      <c r="G602" s="681">
        <v>100002777</v>
      </c>
      <c r="H602" s="681">
        <v>998736</v>
      </c>
      <c r="I602" s="690"/>
      <c r="J602" s="693">
        <v>18</v>
      </c>
      <c r="K602" s="691"/>
      <c r="L602" s="732" t="s">
        <v>1023</v>
      </c>
      <c r="M602" s="681" t="s">
        <v>291</v>
      </c>
      <c r="N602" s="681">
        <v>2</v>
      </c>
      <c r="O602" s="692"/>
      <c r="P602" s="559" t="str">
        <f t="shared" si="27"/>
        <v>INCLUDED</v>
      </c>
      <c r="Q602" s="578">
        <f t="shared" si="28"/>
        <v>0</v>
      </c>
      <c r="R602" s="575">
        <f t="shared" si="29"/>
        <v>0</v>
      </c>
      <c r="AH602" s="579"/>
    </row>
    <row r="603" spans="1:38 12031:12053 12996:13011 14037:14052 15173:15188" ht="31.2">
      <c r="A603" s="560">
        <v>584</v>
      </c>
      <c r="B603" s="681">
        <v>7000009996</v>
      </c>
      <c r="C603" s="681">
        <v>6150</v>
      </c>
      <c r="D603" s="681">
        <v>490</v>
      </c>
      <c r="E603" s="681">
        <v>40</v>
      </c>
      <c r="F603" s="732" t="s">
        <v>854</v>
      </c>
      <c r="G603" s="681">
        <v>100002055</v>
      </c>
      <c r="H603" s="681">
        <v>998736</v>
      </c>
      <c r="I603" s="690"/>
      <c r="J603" s="693">
        <v>18</v>
      </c>
      <c r="K603" s="691"/>
      <c r="L603" s="732" t="s">
        <v>705</v>
      </c>
      <c r="M603" s="681" t="s">
        <v>291</v>
      </c>
      <c r="N603" s="681">
        <v>2</v>
      </c>
      <c r="O603" s="692"/>
      <c r="P603" s="559" t="str">
        <f t="shared" si="27"/>
        <v>INCLUDED</v>
      </c>
      <c r="Q603" s="578">
        <f t="shared" si="28"/>
        <v>0</v>
      </c>
      <c r="R603" s="575">
        <f t="shared" si="29"/>
        <v>0</v>
      </c>
      <c r="AH603" s="579"/>
    </row>
    <row r="604" spans="1:38 12031:12053 12996:13011 14037:14052 15173:15188" ht="18">
      <c r="A604" s="683" t="s">
        <v>464</v>
      </c>
      <c r="B604" s="733" t="s">
        <v>863</v>
      </c>
      <c r="C604" s="688"/>
      <c r="D604" s="688"/>
      <c r="E604" s="688"/>
      <c r="F604" s="734"/>
      <c r="G604" s="688"/>
      <c r="H604" s="688"/>
      <c r="I604" s="663"/>
      <c r="J604" s="663"/>
      <c r="K604" s="663"/>
      <c r="L604" s="663"/>
      <c r="M604" s="736"/>
      <c r="N604" s="736"/>
      <c r="O604" s="663"/>
      <c r="P604" s="664"/>
      <c r="Q604" s="578">
        <f t="shared" si="28"/>
        <v>0</v>
      </c>
      <c r="R604" s="575">
        <f t="shared" si="29"/>
        <v>0</v>
      </c>
      <c r="S604" s="346"/>
      <c r="T604" s="346"/>
      <c r="U604" s="346"/>
      <c r="V604" s="346"/>
      <c r="W604" s="346"/>
      <c r="X604" s="346"/>
      <c r="Y604" s="346"/>
      <c r="Z604" s="346"/>
      <c r="AA604" s="346"/>
      <c r="AB604" s="346"/>
      <c r="AC604" s="346"/>
      <c r="AD604" s="346"/>
      <c r="AE604" s="346"/>
      <c r="AF604" s="346"/>
      <c r="AG604" s="346"/>
      <c r="AH604" s="346"/>
      <c r="AI604" s="346"/>
      <c r="AJ604" s="346"/>
      <c r="AK604" s="346"/>
      <c r="AL604" s="346"/>
      <c r="QTS604" s="683"/>
      <c r="QTT604" s="733"/>
      <c r="QTU604" s="688"/>
      <c r="QTV604" s="688"/>
      <c r="QTW604" s="688"/>
      <c r="QTX604" s="734"/>
      <c r="QTY604" s="688"/>
      <c r="QTZ604" s="688"/>
      <c r="QUA604" s="663"/>
      <c r="QUB604" s="663"/>
      <c r="QUC604" s="663"/>
      <c r="QUD604" s="663"/>
      <c r="QUE604" s="736"/>
      <c r="QUF604" s="736"/>
      <c r="QUG604" s="663"/>
      <c r="QUH604" s="664"/>
      <c r="QUI604" s="348"/>
      <c r="QUJ604" s="348"/>
      <c r="QUK604" s="348"/>
      <c r="QUL604" s="348"/>
      <c r="QUM604" s="348"/>
      <c r="QUN604" s="348"/>
      <c r="QUO604" s="348"/>
      <c r="SEV604" s="683"/>
      <c r="SEW604" s="733"/>
      <c r="SEX604" s="688"/>
      <c r="SEY604" s="688"/>
      <c r="SEZ604" s="688"/>
      <c r="SFA604" s="734"/>
      <c r="SFB604" s="688"/>
      <c r="SFC604" s="688"/>
      <c r="SFD604" s="663"/>
      <c r="SFE604" s="663"/>
      <c r="SFF604" s="663"/>
      <c r="SFG604" s="663"/>
      <c r="SFH604" s="736"/>
      <c r="SFI604" s="736"/>
      <c r="SFJ604" s="663"/>
      <c r="SFK604" s="664"/>
      <c r="TSW604" s="683"/>
      <c r="TSX604" s="733"/>
      <c r="TSY604" s="688"/>
      <c r="TSZ604" s="688"/>
      <c r="TTA604" s="688"/>
      <c r="TTB604" s="734"/>
      <c r="TTC604" s="688"/>
      <c r="TTD604" s="688"/>
      <c r="TTE604" s="663"/>
      <c r="TTF604" s="663"/>
      <c r="TTG604" s="663"/>
      <c r="TTH604" s="663"/>
      <c r="TTI604" s="736"/>
      <c r="TTJ604" s="736"/>
      <c r="TTK604" s="663"/>
      <c r="TTL604" s="664"/>
      <c r="VKO604" s="683"/>
      <c r="VKP604" s="733"/>
      <c r="VKQ604" s="688"/>
      <c r="VKR604" s="688"/>
      <c r="VKS604" s="688"/>
      <c r="VKT604" s="734"/>
      <c r="VKU604" s="688"/>
      <c r="VKV604" s="688"/>
      <c r="VKW604" s="663"/>
      <c r="VKX604" s="663"/>
      <c r="VKY604" s="663"/>
      <c r="VKZ604" s="663"/>
      <c r="VLA604" s="736"/>
      <c r="VLB604" s="736"/>
      <c r="VLC604" s="663"/>
      <c r="VLD604" s="664"/>
    </row>
    <row r="605" spans="1:38 12031:12053 12996:13011 14037:14052 15173:15188">
      <c r="A605" s="560">
        <v>585</v>
      </c>
      <c r="B605" s="681">
        <v>7000009996</v>
      </c>
      <c r="C605" s="681">
        <v>7060</v>
      </c>
      <c r="D605" s="681">
        <v>200</v>
      </c>
      <c r="E605" s="681">
        <v>10</v>
      </c>
      <c r="F605" s="732" t="s">
        <v>842</v>
      </c>
      <c r="G605" s="681">
        <v>100002773</v>
      </c>
      <c r="H605" s="681">
        <v>998736</v>
      </c>
      <c r="I605" s="690"/>
      <c r="J605" s="693">
        <v>18</v>
      </c>
      <c r="K605" s="691"/>
      <c r="L605" s="732" t="s">
        <v>991</v>
      </c>
      <c r="M605" s="681" t="s">
        <v>290</v>
      </c>
      <c r="N605" s="681">
        <v>2</v>
      </c>
      <c r="O605" s="692"/>
      <c r="P605" s="559" t="str">
        <f t="shared" si="27"/>
        <v>INCLUDED</v>
      </c>
      <c r="Q605" s="578">
        <f t="shared" si="28"/>
        <v>0</v>
      </c>
      <c r="R605" s="575">
        <f t="shared" si="29"/>
        <v>0</v>
      </c>
      <c r="AH605" s="579"/>
    </row>
    <row r="606" spans="1:38 12031:12053 12996:13011 14037:14052 15173:15188">
      <c r="A606" s="560">
        <v>586</v>
      </c>
      <c r="B606" s="681">
        <v>7000009996</v>
      </c>
      <c r="C606" s="681">
        <v>7210</v>
      </c>
      <c r="D606" s="681">
        <v>230</v>
      </c>
      <c r="E606" s="681">
        <v>10</v>
      </c>
      <c r="F606" s="732" t="s">
        <v>859</v>
      </c>
      <c r="G606" s="681">
        <v>100000710</v>
      </c>
      <c r="H606" s="681">
        <v>998736</v>
      </c>
      <c r="I606" s="690"/>
      <c r="J606" s="693">
        <v>18</v>
      </c>
      <c r="K606" s="691"/>
      <c r="L606" s="732" t="s">
        <v>714</v>
      </c>
      <c r="M606" s="681" t="s">
        <v>290</v>
      </c>
      <c r="N606" s="681">
        <v>4</v>
      </c>
      <c r="O606" s="692"/>
      <c r="P606" s="559" t="str">
        <f t="shared" si="27"/>
        <v>INCLUDED</v>
      </c>
      <c r="Q606" s="578">
        <f t="shared" si="28"/>
        <v>0</v>
      </c>
      <c r="R606" s="575">
        <f t="shared" si="29"/>
        <v>0</v>
      </c>
      <c r="AH606" s="579"/>
    </row>
    <row r="607" spans="1:38 12031:12053 12996:13011 14037:14052 15173:15188">
      <c r="A607" s="560">
        <v>587</v>
      </c>
      <c r="B607" s="681">
        <v>7000009996</v>
      </c>
      <c r="C607" s="681">
        <v>7210</v>
      </c>
      <c r="D607" s="681">
        <v>230</v>
      </c>
      <c r="E607" s="681">
        <v>20</v>
      </c>
      <c r="F607" s="732" t="s">
        <v>859</v>
      </c>
      <c r="G607" s="681">
        <v>100000713</v>
      </c>
      <c r="H607" s="681">
        <v>998736</v>
      </c>
      <c r="I607" s="690"/>
      <c r="J607" s="693">
        <v>18</v>
      </c>
      <c r="K607" s="691"/>
      <c r="L607" s="732" t="s">
        <v>661</v>
      </c>
      <c r="M607" s="681" t="s">
        <v>290</v>
      </c>
      <c r="N607" s="681">
        <v>12</v>
      </c>
      <c r="O607" s="692"/>
      <c r="P607" s="559" t="str">
        <f t="shared" si="27"/>
        <v>INCLUDED</v>
      </c>
      <c r="Q607" s="578">
        <f t="shared" si="28"/>
        <v>0</v>
      </c>
      <c r="R607" s="575">
        <f t="shared" si="29"/>
        <v>0</v>
      </c>
      <c r="AH607" s="579"/>
    </row>
    <row r="608" spans="1:38 12031:12053 12996:13011 14037:14052 15173:15188">
      <c r="A608" s="560">
        <v>588</v>
      </c>
      <c r="B608" s="681">
        <v>7000009996</v>
      </c>
      <c r="C608" s="681">
        <v>7210</v>
      </c>
      <c r="D608" s="681">
        <v>230</v>
      </c>
      <c r="E608" s="681">
        <v>30</v>
      </c>
      <c r="F608" s="732" t="s">
        <v>859</v>
      </c>
      <c r="G608" s="681">
        <v>100002040</v>
      </c>
      <c r="H608" s="681">
        <v>998736</v>
      </c>
      <c r="I608" s="690"/>
      <c r="J608" s="693">
        <v>18</v>
      </c>
      <c r="K608" s="691"/>
      <c r="L608" s="732" t="s">
        <v>662</v>
      </c>
      <c r="M608" s="681" t="s">
        <v>290</v>
      </c>
      <c r="N608" s="681">
        <v>12</v>
      </c>
      <c r="O608" s="692"/>
      <c r="P608" s="559" t="str">
        <f t="shared" si="27"/>
        <v>INCLUDED</v>
      </c>
      <c r="Q608" s="578">
        <f t="shared" si="28"/>
        <v>0</v>
      </c>
      <c r="R608" s="575">
        <f t="shared" si="29"/>
        <v>0</v>
      </c>
      <c r="AH608" s="579"/>
    </row>
    <row r="609" spans="1:34" ht="31.2">
      <c r="A609" s="560">
        <v>589</v>
      </c>
      <c r="B609" s="681">
        <v>7000009996</v>
      </c>
      <c r="C609" s="681">
        <v>7210</v>
      </c>
      <c r="D609" s="681">
        <v>230</v>
      </c>
      <c r="E609" s="681">
        <v>40</v>
      </c>
      <c r="F609" s="732" t="s">
        <v>859</v>
      </c>
      <c r="G609" s="681">
        <v>100003781</v>
      </c>
      <c r="H609" s="681">
        <v>998736</v>
      </c>
      <c r="I609" s="690"/>
      <c r="J609" s="693">
        <v>18</v>
      </c>
      <c r="K609" s="691"/>
      <c r="L609" s="732" t="s">
        <v>992</v>
      </c>
      <c r="M609" s="681" t="s">
        <v>291</v>
      </c>
      <c r="N609" s="681">
        <v>1</v>
      </c>
      <c r="O609" s="692"/>
      <c r="P609" s="559" t="str">
        <f t="shared" si="27"/>
        <v>INCLUDED</v>
      </c>
      <c r="Q609" s="578">
        <f t="shared" si="28"/>
        <v>0</v>
      </c>
      <c r="R609" s="575">
        <f t="shared" si="29"/>
        <v>0</v>
      </c>
      <c r="AH609" s="579"/>
    </row>
    <row r="610" spans="1:34" ht="31.2">
      <c r="A610" s="560">
        <v>590</v>
      </c>
      <c r="B610" s="681">
        <v>7000009996</v>
      </c>
      <c r="C610" s="681">
        <v>7210</v>
      </c>
      <c r="D610" s="681">
        <v>230</v>
      </c>
      <c r="E610" s="681">
        <v>50</v>
      </c>
      <c r="F610" s="732" t="s">
        <v>859</v>
      </c>
      <c r="G610" s="681">
        <v>100003779</v>
      </c>
      <c r="H610" s="681">
        <v>998736</v>
      </c>
      <c r="I610" s="690"/>
      <c r="J610" s="693">
        <v>18</v>
      </c>
      <c r="K610" s="691"/>
      <c r="L610" s="732" t="s">
        <v>993</v>
      </c>
      <c r="M610" s="681" t="s">
        <v>290</v>
      </c>
      <c r="N610" s="681">
        <v>4</v>
      </c>
      <c r="O610" s="692"/>
      <c r="P610" s="559" t="str">
        <f t="shared" si="27"/>
        <v>INCLUDED</v>
      </c>
      <c r="Q610" s="578">
        <f t="shared" si="28"/>
        <v>0</v>
      </c>
      <c r="R610" s="575">
        <f t="shared" si="29"/>
        <v>0</v>
      </c>
      <c r="AH610" s="579"/>
    </row>
    <row r="611" spans="1:34" ht="31.2">
      <c r="A611" s="560">
        <v>591</v>
      </c>
      <c r="B611" s="681">
        <v>7000009996</v>
      </c>
      <c r="C611" s="681">
        <v>7210</v>
      </c>
      <c r="D611" s="681">
        <v>230</v>
      </c>
      <c r="E611" s="681">
        <v>60</v>
      </c>
      <c r="F611" s="732" t="s">
        <v>859</v>
      </c>
      <c r="G611" s="681">
        <v>100003780</v>
      </c>
      <c r="H611" s="681">
        <v>998736</v>
      </c>
      <c r="I611" s="690"/>
      <c r="J611" s="693">
        <v>18</v>
      </c>
      <c r="K611" s="691"/>
      <c r="L611" s="732" t="s">
        <v>994</v>
      </c>
      <c r="M611" s="681" t="s">
        <v>290</v>
      </c>
      <c r="N611" s="681">
        <v>2</v>
      </c>
      <c r="O611" s="692"/>
      <c r="P611" s="559" t="str">
        <f t="shared" si="27"/>
        <v>INCLUDED</v>
      </c>
      <c r="Q611" s="578">
        <f t="shared" si="28"/>
        <v>0</v>
      </c>
      <c r="R611" s="575">
        <f t="shared" si="29"/>
        <v>0</v>
      </c>
      <c r="AH611" s="579"/>
    </row>
    <row r="612" spans="1:34" ht="31.2">
      <c r="A612" s="560">
        <v>592</v>
      </c>
      <c r="B612" s="681">
        <v>7000009996</v>
      </c>
      <c r="C612" s="681">
        <v>7210</v>
      </c>
      <c r="D612" s="681">
        <v>230</v>
      </c>
      <c r="E612" s="681">
        <v>70</v>
      </c>
      <c r="F612" s="732" t="s">
        <v>859</v>
      </c>
      <c r="G612" s="681">
        <v>100003792</v>
      </c>
      <c r="H612" s="681">
        <v>998736</v>
      </c>
      <c r="I612" s="690"/>
      <c r="J612" s="693">
        <v>18</v>
      </c>
      <c r="K612" s="691"/>
      <c r="L612" s="732" t="s">
        <v>995</v>
      </c>
      <c r="M612" s="681" t="s">
        <v>290</v>
      </c>
      <c r="N612" s="681">
        <v>2</v>
      </c>
      <c r="O612" s="692"/>
      <c r="P612" s="559" t="str">
        <f t="shared" si="27"/>
        <v>INCLUDED</v>
      </c>
      <c r="Q612" s="578">
        <f t="shared" si="28"/>
        <v>0</v>
      </c>
      <c r="R612" s="575">
        <f t="shared" si="29"/>
        <v>0</v>
      </c>
      <c r="AH612" s="579"/>
    </row>
    <row r="613" spans="1:34" ht="31.2">
      <c r="A613" s="560">
        <v>593</v>
      </c>
      <c r="B613" s="681">
        <v>7000009996</v>
      </c>
      <c r="C613" s="681">
        <v>7070</v>
      </c>
      <c r="D613" s="681">
        <v>240</v>
      </c>
      <c r="E613" s="681">
        <v>10</v>
      </c>
      <c r="F613" s="732" t="s">
        <v>844</v>
      </c>
      <c r="G613" s="681">
        <v>100000760</v>
      </c>
      <c r="H613" s="681">
        <v>998736</v>
      </c>
      <c r="I613" s="690"/>
      <c r="J613" s="693">
        <v>18</v>
      </c>
      <c r="K613" s="691"/>
      <c r="L613" s="732" t="s">
        <v>724</v>
      </c>
      <c r="M613" s="681" t="s">
        <v>290</v>
      </c>
      <c r="N613" s="681">
        <v>4</v>
      </c>
      <c r="O613" s="692"/>
      <c r="P613" s="559" t="str">
        <f t="shared" si="27"/>
        <v>INCLUDED</v>
      </c>
      <c r="Q613" s="578">
        <f t="shared" si="28"/>
        <v>0</v>
      </c>
      <c r="R613" s="575">
        <f t="shared" si="29"/>
        <v>0</v>
      </c>
      <c r="AH613" s="579"/>
    </row>
    <row r="614" spans="1:34" ht="31.2">
      <c r="A614" s="560">
        <v>594</v>
      </c>
      <c r="B614" s="681">
        <v>7000009996</v>
      </c>
      <c r="C614" s="681">
        <v>7070</v>
      </c>
      <c r="D614" s="681">
        <v>240</v>
      </c>
      <c r="E614" s="681">
        <v>20</v>
      </c>
      <c r="F614" s="732" t="s">
        <v>844</v>
      </c>
      <c r="G614" s="681">
        <v>100001891</v>
      </c>
      <c r="H614" s="681">
        <v>998736</v>
      </c>
      <c r="I614" s="690"/>
      <c r="J614" s="693">
        <v>18</v>
      </c>
      <c r="K614" s="691"/>
      <c r="L614" s="732" t="s">
        <v>545</v>
      </c>
      <c r="M614" s="681" t="s">
        <v>290</v>
      </c>
      <c r="N614" s="681">
        <v>1</v>
      </c>
      <c r="O614" s="692"/>
      <c r="P614" s="559" t="str">
        <f t="shared" si="27"/>
        <v>INCLUDED</v>
      </c>
      <c r="Q614" s="578">
        <f t="shared" si="28"/>
        <v>0</v>
      </c>
      <c r="R614" s="575">
        <f t="shared" si="29"/>
        <v>0</v>
      </c>
      <c r="AH614" s="579"/>
    </row>
    <row r="615" spans="1:34" ht="31.2">
      <c r="A615" s="560">
        <v>595</v>
      </c>
      <c r="B615" s="681">
        <v>7000009996</v>
      </c>
      <c r="C615" s="681">
        <v>7070</v>
      </c>
      <c r="D615" s="681">
        <v>240</v>
      </c>
      <c r="E615" s="681">
        <v>30</v>
      </c>
      <c r="F615" s="732" t="s">
        <v>844</v>
      </c>
      <c r="G615" s="681">
        <v>100000761</v>
      </c>
      <c r="H615" s="681">
        <v>998736</v>
      </c>
      <c r="I615" s="690"/>
      <c r="J615" s="693">
        <v>18</v>
      </c>
      <c r="K615" s="691"/>
      <c r="L615" s="732" t="s">
        <v>996</v>
      </c>
      <c r="M615" s="681" t="s">
        <v>290</v>
      </c>
      <c r="N615" s="681">
        <v>2</v>
      </c>
      <c r="O615" s="692"/>
      <c r="P615" s="559" t="str">
        <f t="shared" si="27"/>
        <v>INCLUDED</v>
      </c>
      <c r="Q615" s="578">
        <f t="shared" si="28"/>
        <v>0</v>
      </c>
      <c r="R615" s="575">
        <f t="shared" si="29"/>
        <v>0</v>
      </c>
      <c r="AH615" s="579"/>
    </row>
    <row r="616" spans="1:34" ht="31.2">
      <c r="A616" s="560">
        <v>596</v>
      </c>
      <c r="B616" s="681">
        <v>7000009996</v>
      </c>
      <c r="C616" s="681">
        <v>7070</v>
      </c>
      <c r="D616" s="681">
        <v>240</v>
      </c>
      <c r="E616" s="681">
        <v>40</v>
      </c>
      <c r="F616" s="732" t="s">
        <v>844</v>
      </c>
      <c r="G616" s="681">
        <v>100002711</v>
      </c>
      <c r="H616" s="681">
        <v>998736</v>
      </c>
      <c r="I616" s="690"/>
      <c r="J616" s="693">
        <v>18</v>
      </c>
      <c r="K616" s="691"/>
      <c r="L616" s="732" t="s">
        <v>997</v>
      </c>
      <c r="M616" s="681" t="s">
        <v>290</v>
      </c>
      <c r="N616" s="681">
        <v>1</v>
      </c>
      <c r="O616" s="692"/>
      <c r="P616" s="559" t="str">
        <f t="shared" si="27"/>
        <v>INCLUDED</v>
      </c>
      <c r="Q616" s="578">
        <f t="shared" si="28"/>
        <v>0</v>
      </c>
      <c r="R616" s="575">
        <f t="shared" si="29"/>
        <v>0</v>
      </c>
      <c r="AH616" s="579"/>
    </row>
    <row r="617" spans="1:34" ht="31.2">
      <c r="A617" s="560">
        <v>597</v>
      </c>
      <c r="B617" s="681">
        <v>7000009996</v>
      </c>
      <c r="C617" s="681">
        <v>7080</v>
      </c>
      <c r="D617" s="681">
        <v>280</v>
      </c>
      <c r="E617" s="681">
        <v>10</v>
      </c>
      <c r="F617" s="732" t="s">
        <v>845</v>
      </c>
      <c r="G617" s="681">
        <v>100000972</v>
      </c>
      <c r="H617" s="681">
        <v>998736</v>
      </c>
      <c r="I617" s="690"/>
      <c r="J617" s="693">
        <v>18</v>
      </c>
      <c r="K617" s="691"/>
      <c r="L617" s="732" t="s">
        <v>555</v>
      </c>
      <c r="M617" s="681" t="s">
        <v>290</v>
      </c>
      <c r="N617" s="681">
        <v>4</v>
      </c>
      <c r="O617" s="692"/>
      <c r="P617" s="559" t="str">
        <f t="shared" si="27"/>
        <v>INCLUDED</v>
      </c>
      <c r="Q617" s="578">
        <f t="shared" si="28"/>
        <v>0</v>
      </c>
      <c r="R617" s="575">
        <f t="shared" si="29"/>
        <v>0</v>
      </c>
      <c r="AH617" s="579"/>
    </row>
    <row r="618" spans="1:34" ht="31.2">
      <c r="A618" s="560">
        <v>598</v>
      </c>
      <c r="B618" s="681">
        <v>7000009996</v>
      </c>
      <c r="C618" s="681">
        <v>7080</v>
      </c>
      <c r="D618" s="681">
        <v>280</v>
      </c>
      <c r="E618" s="681">
        <v>20</v>
      </c>
      <c r="F618" s="732" t="s">
        <v>845</v>
      </c>
      <c r="G618" s="681">
        <v>100000975</v>
      </c>
      <c r="H618" s="681">
        <v>995461</v>
      </c>
      <c r="I618" s="690"/>
      <c r="J618" s="693">
        <v>18</v>
      </c>
      <c r="K618" s="691"/>
      <c r="L618" s="732" t="s">
        <v>556</v>
      </c>
      <c r="M618" s="681" t="s">
        <v>290</v>
      </c>
      <c r="N618" s="681">
        <v>10</v>
      </c>
      <c r="O618" s="692"/>
      <c r="P618" s="559" t="str">
        <f t="shared" si="27"/>
        <v>INCLUDED</v>
      </c>
      <c r="Q618" s="578">
        <f t="shared" si="28"/>
        <v>0</v>
      </c>
      <c r="R618" s="575">
        <f t="shared" si="29"/>
        <v>0</v>
      </c>
      <c r="AH618" s="579"/>
    </row>
    <row r="619" spans="1:34" ht="31.2">
      <c r="A619" s="560">
        <v>599</v>
      </c>
      <c r="B619" s="681">
        <v>7000009996</v>
      </c>
      <c r="C619" s="681">
        <v>7080</v>
      </c>
      <c r="D619" s="681">
        <v>280</v>
      </c>
      <c r="E619" s="681">
        <v>30</v>
      </c>
      <c r="F619" s="732" t="s">
        <v>845</v>
      </c>
      <c r="G619" s="681">
        <v>100002251</v>
      </c>
      <c r="H619" s="681">
        <v>998736</v>
      </c>
      <c r="I619" s="690"/>
      <c r="J619" s="693">
        <v>18</v>
      </c>
      <c r="K619" s="691"/>
      <c r="L619" s="732" t="s">
        <v>882</v>
      </c>
      <c r="M619" s="681" t="s">
        <v>290</v>
      </c>
      <c r="N619" s="681">
        <v>6</v>
      </c>
      <c r="O619" s="692"/>
      <c r="P619" s="559" t="str">
        <f t="shared" si="27"/>
        <v>INCLUDED</v>
      </c>
      <c r="Q619" s="578">
        <f t="shared" si="28"/>
        <v>0</v>
      </c>
      <c r="R619" s="575">
        <f t="shared" si="29"/>
        <v>0</v>
      </c>
      <c r="AH619" s="579"/>
    </row>
    <row r="620" spans="1:34" ht="31.2">
      <c r="A620" s="560">
        <v>600</v>
      </c>
      <c r="B620" s="681">
        <v>7000009996</v>
      </c>
      <c r="C620" s="681">
        <v>7080</v>
      </c>
      <c r="D620" s="681">
        <v>280</v>
      </c>
      <c r="E620" s="681">
        <v>40</v>
      </c>
      <c r="F620" s="732" t="s">
        <v>845</v>
      </c>
      <c r="G620" s="681">
        <v>100000973</v>
      </c>
      <c r="H620" s="681">
        <v>998736</v>
      </c>
      <c r="I620" s="690"/>
      <c r="J620" s="693">
        <v>18</v>
      </c>
      <c r="K620" s="691"/>
      <c r="L620" s="732" t="s">
        <v>558</v>
      </c>
      <c r="M620" s="681" t="s">
        <v>290</v>
      </c>
      <c r="N620" s="681">
        <v>2</v>
      </c>
      <c r="O620" s="692"/>
      <c r="P620" s="559" t="str">
        <f t="shared" si="27"/>
        <v>INCLUDED</v>
      </c>
      <c r="Q620" s="578">
        <f t="shared" si="28"/>
        <v>0</v>
      </c>
      <c r="R620" s="575">
        <f t="shared" si="29"/>
        <v>0</v>
      </c>
      <c r="AH620" s="579"/>
    </row>
    <row r="621" spans="1:34" ht="31.2">
      <c r="A621" s="560">
        <v>601</v>
      </c>
      <c r="B621" s="681">
        <v>7000009996</v>
      </c>
      <c r="C621" s="681">
        <v>7080</v>
      </c>
      <c r="D621" s="681">
        <v>280</v>
      </c>
      <c r="E621" s="681">
        <v>50</v>
      </c>
      <c r="F621" s="732" t="s">
        <v>845</v>
      </c>
      <c r="G621" s="681">
        <v>100002641</v>
      </c>
      <c r="H621" s="681">
        <v>995461</v>
      </c>
      <c r="I621" s="690"/>
      <c r="J621" s="693">
        <v>18</v>
      </c>
      <c r="K621" s="691"/>
      <c r="L621" s="732" t="s">
        <v>998</v>
      </c>
      <c r="M621" s="681" t="s">
        <v>443</v>
      </c>
      <c r="N621" s="681">
        <v>1</v>
      </c>
      <c r="O621" s="692"/>
      <c r="P621" s="559" t="str">
        <f t="shared" si="27"/>
        <v>INCLUDED</v>
      </c>
      <c r="Q621" s="578">
        <f t="shared" si="28"/>
        <v>0</v>
      </c>
      <c r="R621" s="575">
        <f t="shared" si="29"/>
        <v>0</v>
      </c>
      <c r="AH621" s="579"/>
    </row>
    <row r="622" spans="1:34" ht="31.2">
      <c r="A622" s="560">
        <v>602</v>
      </c>
      <c r="B622" s="681">
        <v>7000009996</v>
      </c>
      <c r="C622" s="681">
        <v>7090</v>
      </c>
      <c r="D622" s="681">
        <v>290</v>
      </c>
      <c r="E622" s="681">
        <v>10</v>
      </c>
      <c r="F622" s="732" t="s">
        <v>846</v>
      </c>
      <c r="G622" s="681">
        <v>100001021</v>
      </c>
      <c r="H622" s="681">
        <v>995461</v>
      </c>
      <c r="I622" s="690"/>
      <c r="J622" s="693">
        <v>18</v>
      </c>
      <c r="K622" s="691"/>
      <c r="L622" s="732" t="s">
        <v>445</v>
      </c>
      <c r="M622" s="681" t="s">
        <v>290</v>
      </c>
      <c r="N622" s="681">
        <v>2</v>
      </c>
      <c r="O622" s="692"/>
      <c r="P622" s="559" t="str">
        <f t="shared" si="27"/>
        <v>INCLUDED</v>
      </c>
      <c r="Q622" s="578">
        <f t="shared" si="28"/>
        <v>0</v>
      </c>
      <c r="R622" s="575">
        <f t="shared" si="29"/>
        <v>0</v>
      </c>
      <c r="AH622" s="579"/>
    </row>
    <row r="623" spans="1:34" ht="31.2">
      <c r="A623" s="560">
        <v>603</v>
      </c>
      <c r="B623" s="681">
        <v>7000009996</v>
      </c>
      <c r="C623" s="681">
        <v>7090</v>
      </c>
      <c r="D623" s="681">
        <v>290</v>
      </c>
      <c r="E623" s="681">
        <v>20</v>
      </c>
      <c r="F623" s="732" t="s">
        <v>846</v>
      </c>
      <c r="G623" s="681">
        <v>100001022</v>
      </c>
      <c r="H623" s="681">
        <v>998731</v>
      </c>
      <c r="I623" s="690"/>
      <c r="J623" s="693">
        <v>18</v>
      </c>
      <c r="K623" s="691"/>
      <c r="L623" s="732" t="s">
        <v>563</v>
      </c>
      <c r="M623" s="681" t="s">
        <v>290</v>
      </c>
      <c r="N623" s="681">
        <v>1</v>
      </c>
      <c r="O623" s="692"/>
      <c r="P623" s="559" t="str">
        <f t="shared" si="27"/>
        <v>INCLUDED</v>
      </c>
      <c r="Q623" s="578">
        <f t="shared" si="28"/>
        <v>0</v>
      </c>
      <c r="R623" s="575">
        <f t="shared" si="29"/>
        <v>0</v>
      </c>
      <c r="AH623" s="579"/>
    </row>
    <row r="624" spans="1:34" ht="31.2">
      <c r="A624" s="560">
        <v>604</v>
      </c>
      <c r="B624" s="681">
        <v>7000009996</v>
      </c>
      <c r="C624" s="681">
        <v>7090</v>
      </c>
      <c r="D624" s="681">
        <v>290</v>
      </c>
      <c r="E624" s="681">
        <v>30</v>
      </c>
      <c r="F624" s="732" t="s">
        <v>846</v>
      </c>
      <c r="G624" s="681">
        <v>100001024</v>
      </c>
      <c r="H624" s="681">
        <v>998731</v>
      </c>
      <c r="I624" s="690"/>
      <c r="J624" s="693">
        <v>18</v>
      </c>
      <c r="K624" s="691"/>
      <c r="L624" s="732" t="s">
        <v>446</v>
      </c>
      <c r="M624" s="681" t="s">
        <v>290</v>
      </c>
      <c r="N624" s="681">
        <v>1</v>
      </c>
      <c r="O624" s="692"/>
      <c r="P624" s="559" t="str">
        <f t="shared" si="27"/>
        <v>INCLUDED</v>
      </c>
      <c r="Q624" s="578">
        <f t="shared" si="28"/>
        <v>0</v>
      </c>
      <c r="R624" s="575">
        <f t="shared" si="29"/>
        <v>0</v>
      </c>
      <c r="AH624" s="579"/>
    </row>
    <row r="625" spans="1:34" ht="31.2">
      <c r="A625" s="560">
        <v>605</v>
      </c>
      <c r="B625" s="681">
        <v>7000009996</v>
      </c>
      <c r="C625" s="681">
        <v>7090</v>
      </c>
      <c r="D625" s="681">
        <v>290</v>
      </c>
      <c r="E625" s="681">
        <v>40</v>
      </c>
      <c r="F625" s="732" t="s">
        <v>846</v>
      </c>
      <c r="G625" s="681">
        <v>100001041</v>
      </c>
      <c r="H625" s="681">
        <v>998731</v>
      </c>
      <c r="I625" s="690"/>
      <c r="J625" s="693">
        <v>18</v>
      </c>
      <c r="K625" s="691"/>
      <c r="L625" s="732" t="s">
        <v>564</v>
      </c>
      <c r="M625" s="681" t="s">
        <v>290</v>
      </c>
      <c r="N625" s="681">
        <v>10</v>
      </c>
      <c r="O625" s="692"/>
      <c r="P625" s="559" t="str">
        <f t="shared" si="27"/>
        <v>INCLUDED</v>
      </c>
      <c r="Q625" s="578">
        <f t="shared" si="28"/>
        <v>0</v>
      </c>
      <c r="R625" s="575">
        <f t="shared" si="29"/>
        <v>0</v>
      </c>
      <c r="AH625" s="579"/>
    </row>
    <row r="626" spans="1:34" ht="31.2">
      <c r="A626" s="560">
        <v>606</v>
      </c>
      <c r="B626" s="681">
        <v>7000009996</v>
      </c>
      <c r="C626" s="681">
        <v>7090</v>
      </c>
      <c r="D626" s="681">
        <v>290</v>
      </c>
      <c r="E626" s="681">
        <v>50</v>
      </c>
      <c r="F626" s="732" t="s">
        <v>846</v>
      </c>
      <c r="G626" s="681">
        <v>100001042</v>
      </c>
      <c r="H626" s="681">
        <v>998731</v>
      </c>
      <c r="I626" s="690"/>
      <c r="J626" s="693">
        <v>18</v>
      </c>
      <c r="K626" s="691"/>
      <c r="L626" s="732" t="s">
        <v>565</v>
      </c>
      <c r="M626" s="681" t="s">
        <v>290</v>
      </c>
      <c r="N626" s="681">
        <v>10</v>
      </c>
      <c r="O626" s="692"/>
      <c r="P626" s="559" t="str">
        <f t="shared" si="27"/>
        <v>INCLUDED</v>
      </c>
      <c r="Q626" s="578">
        <f t="shared" si="28"/>
        <v>0</v>
      </c>
      <c r="R626" s="575">
        <f t="shared" si="29"/>
        <v>0</v>
      </c>
      <c r="AH626" s="579"/>
    </row>
    <row r="627" spans="1:34" ht="31.2">
      <c r="A627" s="560">
        <v>607</v>
      </c>
      <c r="B627" s="681">
        <v>7000009996</v>
      </c>
      <c r="C627" s="681">
        <v>7090</v>
      </c>
      <c r="D627" s="681">
        <v>290</v>
      </c>
      <c r="E627" s="681">
        <v>60</v>
      </c>
      <c r="F627" s="732" t="s">
        <v>846</v>
      </c>
      <c r="G627" s="681">
        <v>100001044</v>
      </c>
      <c r="H627" s="681">
        <v>998731</v>
      </c>
      <c r="I627" s="690"/>
      <c r="J627" s="693">
        <v>18</v>
      </c>
      <c r="K627" s="691"/>
      <c r="L627" s="732" t="s">
        <v>566</v>
      </c>
      <c r="M627" s="681" t="s">
        <v>290</v>
      </c>
      <c r="N627" s="681">
        <v>2</v>
      </c>
      <c r="O627" s="692"/>
      <c r="P627" s="559" t="str">
        <f t="shared" si="27"/>
        <v>INCLUDED</v>
      </c>
      <c r="Q627" s="578">
        <f t="shared" si="28"/>
        <v>0</v>
      </c>
      <c r="R627" s="575">
        <f t="shared" si="29"/>
        <v>0</v>
      </c>
      <c r="AH627" s="579"/>
    </row>
    <row r="628" spans="1:34" ht="31.2">
      <c r="A628" s="560">
        <v>608</v>
      </c>
      <c r="B628" s="681">
        <v>7000009996</v>
      </c>
      <c r="C628" s="681">
        <v>7090</v>
      </c>
      <c r="D628" s="681">
        <v>290</v>
      </c>
      <c r="E628" s="681">
        <v>70</v>
      </c>
      <c r="F628" s="732" t="s">
        <v>846</v>
      </c>
      <c r="G628" s="681">
        <v>100001045</v>
      </c>
      <c r="H628" s="681">
        <v>998731</v>
      </c>
      <c r="I628" s="690"/>
      <c r="J628" s="693">
        <v>18</v>
      </c>
      <c r="K628" s="691"/>
      <c r="L628" s="732" t="s">
        <v>567</v>
      </c>
      <c r="M628" s="681" t="s">
        <v>290</v>
      </c>
      <c r="N628" s="681">
        <v>4</v>
      </c>
      <c r="O628" s="692"/>
      <c r="P628" s="559" t="str">
        <f t="shared" si="27"/>
        <v>INCLUDED</v>
      </c>
      <c r="Q628" s="578">
        <f t="shared" si="28"/>
        <v>0</v>
      </c>
      <c r="R628" s="575">
        <f t="shared" si="29"/>
        <v>0</v>
      </c>
      <c r="AH628" s="579"/>
    </row>
    <row r="629" spans="1:34" ht="31.2">
      <c r="A629" s="560">
        <v>609</v>
      </c>
      <c r="B629" s="681">
        <v>7000009996</v>
      </c>
      <c r="C629" s="681">
        <v>7090</v>
      </c>
      <c r="D629" s="681">
        <v>290</v>
      </c>
      <c r="E629" s="681">
        <v>80</v>
      </c>
      <c r="F629" s="732" t="s">
        <v>846</v>
      </c>
      <c r="G629" s="681">
        <v>100001037</v>
      </c>
      <c r="H629" s="681">
        <v>998731</v>
      </c>
      <c r="I629" s="690"/>
      <c r="J629" s="693">
        <v>18</v>
      </c>
      <c r="K629" s="691"/>
      <c r="L629" s="732" t="s">
        <v>568</v>
      </c>
      <c r="M629" s="681" t="s">
        <v>290</v>
      </c>
      <c r="N629" s="681">
        <v>5</v>
      </c>
      <c r="O629" s="692"/>
      <c r="P629" s="559" t="str">
        <f t="shared" si="27"/>
        <v>INCLUDED</v>
      </c>
      <c r="Q629" s="578">
        <f t="shared" si="28"/>
        <v>0</v>
      </c>
      <c r="R629" s="575">
        <f t="shared" si="29"/>
        <v>0</v>
      </c>
      <c r="AH629" s="579"/>
    </row>
    <row r="630" spans="1:34" ht="31.2">
      <c r="A630" s="560">
        <v>610</v>
      </c>
      <c r="B630" s="681">
        <v>7000009996</v>
      </c>
      <c r="C630" s="681">
        <v>7090</v>
      </c>
      <c r="D630" s="681">
        <v>290</v>
      </c>
      <c r="E630" s="681">
        <v>90</v>
      </c>
      <c r="F630" s="732" t="s">
        <v>846</v>
      </c>
      <c r="G630" s="681">
        <v>100001096</v>
      </c>
      <c r="H630" s="681">
        <v>998731</v>
      </c>
      <c r="I630" s="690"/>
      <c r="J630" s="693">
        <v>18</v>
      </c>
      <c r="K630" s="691"/>
      <c r="L630" s="732" t="s">
        <v>569</v>
      </c>
      <c r="M630" s="681" t="s">
        <v>290</v>
      </c>
      <c r="N630" s="681">
        <v>4</v>
      </c>
      <c r="O630" s="692"/>
      <c r="P630" s="559" t="str">
        <f t="shared" si="27"/>
        <v>INCLUDED</v>
      </c>
      <c r="Q630" s="578">
        <f t="shared" si="28"/>
        <v>0</v>
      </c>
      <c r="R630" s="575">
        <f t="shared" si="29"/>
        <v>0</v>
      </c>
      <c r="AH630" s="579"/>
    </row>
    <row r="631" spans="1:34" ht="31.2">
      <c r="A631" s="560">
        <v>611</v>
      </c>
      <c r="B631" s="681">
        <v>7000009996</v>
      </c>
      <c r="C631" s="681">
        <v>7090</v>
      </c>
      <c r="D631" s="681">
        <v>290</v>
      </c>
      <c r="E631" s="681">
        <v>100</v>
      </c>
      <c r="F631" s="732" t="s">
        <v>846</v>
      </c>
      <c r="G631" s="681">
        <v>100001051</v>
      </c>
      <c r="H631" s="681">
        <v>998731</v>
      </c>
      <c r="I631" s="690"/>
      <c r="J631" s="693">
        <v>18</v>
      </c>
      <c r="K631" s="691"/>
      <c r="L631" s="732" t="s">
        <v>885</v>
      </c>
      <c r="M631" s="681" t="s">
        <v>290</v>
      </c>
      <c r="N631" s="681">
        <v>4</v>
      </c>
      <c r="O631" s="692"/>
      <c r="P631" s="559" t="str">
        <f t="shared" si="27"/>
        <v>INCLUDED</v>
      </c>
      <c r="Q631" s="578">
        <f t="shared" si="28"/>
        <v>0</v>
      </c>
      <c r="R631" s="575">
        <f t="shared" si="29"/>
        <v>0</v>
      </c>
      <c r="AH631" s="579"/>
    </row>
    <row r="632" spans="1:34" ht="31.2">
      <c r="A632" s="560">
        <v>612</v>
      </c>
      <c r="B632" s="681">
        <v>7000009996</v>
      </c>
      <c r="C632" s="681">
        <v>7090</v>
      </c>
      <c r="D632" s="681">
        <v>290</v>
      </c>
      <c r="E632" s="681">
        <v>110</v>
      </c>
      <c r="F632" s="732" t="s">
        <v>846</v>
      </c>
      <c r="G632" s="681">
        <v>100001053</v>
      </c>
      <c r="H632" s="681">
        <v>998731</v>
      </c>
      <c r="I632" s="690"/>
      <c r="J632" s="693">
        <v>18</v>
      </c>
      <c r="K632" s="691"/>
      <c r="L632" s="732" t="s">
        <v>999</v>
      </c>
      <c r="M632" s="681" t="s">
        <v>290</v>
      </c>
      <c r="N632" s="681">
        <v>2</v>
      </c>
      <c r="O632" s="692"/>
      <c r="P632" s="559" t="str">
        <f t="shared" si="27"/>
        <v>INCLUDED</v>
      </c>
      <c r="Q632" s="578">
        <f t="shared" si="28"/>
        <v>0</v>
      </c>
      <c r="R632" s="575">
        <f t="shared" si="29"/>
        <v>0</v>
      </c>
      <c r="AH632" s="579"/>
    </row>
    <row r="633" spans="1:34" ht="31.2">
      <c r="A633" s="560">
        <v>613</v>
      </c>
      <c r="B633" s="681">
        <v>7000009996</v>
      </c>
      <c r="C633" s="681">
        <v>7090</v>
      </c>
      <c r="D633" s="681">
        <v>290</v>
      </c>
      <c r="E633" s="681">
        <v>120</v>
      </c>
      <c r="F633" s="732" t="s">
        <v>846</v>
      </c>
      <c r="G633" s="681">
        <v>100001060</v>
      </c>
      <c r="H633" s="681">
        <v>998731</v>
      </c>
      <c r="I633" s="690"/>
      <c r="J633" s="693">
        <v>18</v>
      </c>
      <c r="K633" s="691"/>
      <c r="L633" s="732" t="s">
        <v>571</v>
      </c>
      <c r="M633" s="681" t="s">
        <v>290</v>
      </c>
      <c r="N633" s="681">
        <v>5</v>
      </c>
      <c r="O633" s="692"/>
      <c r="P633" s="559" t="str">
        <f t="shared" si="27"/>
        <v>INCLUDED</v>
      </c>
      <c r="Q633" s="578">
        <f t="shared" si="28"/>
        <v>0</v>
      </c>
      <c r="R633" s="575">
        <f t="shared" si="29"/>
        <v>0</v>
      </c>
      <c r="AH633" s="579"/>
    </row>
    <row r="634" spans="1:34" ht="31.2">
      <c r="A634" s="560">
        <v>614</v>
      </c>
      <c r="B634" s="681">
        <v>7000009996</v>
      </c>
      <c r="C634" s="681">
        <v>7090</v>
      </c>
      <c r="D634" s="681">
        <v>290</v>
      </c>
      <c r="E634" s="681">
        <v>130</v>
      </c>
      <c r="F634" s="732" t="s">
        <v>846</v>
      </c>
      <c r="G634" s="681">
        <v>100001059</v>
      </c>
      <c r="H634" s="681">
        <v>998731</v>
      </c>
      <c r="I634" s="690"/>
      <c r="J634" s="693">
        <v>18</v>
      </c>
      <c r="K634" s="691"/>
      <c r="L634" s="732" t="s">
        <v>572</v>
      </c>
      <c r="M634" s="681" t="s">
        <v>290</v>
      </c>
      <c r="N634" s="681">
        <v>4</v>
      </c>
      <c r="O634" s="692"/>
      <c r="P634" s="559" t="str">
        <f t="shared" si="27"/>
        <v>INCLUDED</v>
      </c>
      <c r="Q634" s="578">
        <f t="shared" si="28"/>
        <v>0</v>
      </c>
      <c r="R634" s="575">
        <f t="shared" si="29"/>
        <v>0</v>
      </c>
      <c r="AH634" s="579"/>
    </row>
    <row r="635" spans="1:34" ht="31.2">
      <c r="A635" s="560">
        <v>615</v>
      </c>
      <c r="B635" s="681">
        <v>7000009996</v>
      </c>
      <c r="C635" s="681">
        <v>7090</v>
      </c>
      <c r="D635" s="681">
        <v>290</v>
      </c>
      <c r="E635" s="681">
        <v>140</v>
      </c>
      <c r="F635" s="732" t="s">
        <v>846</v>
      </c>
      <c r="G635" s="681">
        <v>100001111</v>
      </c>
      <c r="H635" s="681">
        <v>998731</v>
      </c>
      <c r="I635" s="690"/>
      <c r="J635" s="693">
        <v>18</v>
      </c>
      <c r="K635" s="691"/>
      <c r="L635" s="732" t="s">
        <v>886</v>
      </c>
      <c r="M635" s="681" t="s">
        <v>290</v>
      </c>
      <c r="N635" s="681">
        <v>4</v>
      </c>
      <c r="O635" s="692"/>
      <c r="P635" s="559" t="str">
        <f t="shared" si="27"/>
        <v>INCLUDED</v>
      </c>
      <c r="Q635" s="578">
        <f t="shared" si="28"/>
        <v>0</v>
      </c>
      <c r="R635" s="575">
        <f t="shared" si="29"/>
        <v>0</v>
      </c>
      <c r="AH635" s="579"/>
    </row>
    <row r="636" spans="1:34" ht="46.8">
      <c r="A636" s="560">
        <v>616</v>
      </c>
      <c r="B636" s="681">
        <v>7000009996</v>
      </c>
      <c r="C636" s="681">
        <v>7090</v>
      </c>
      <c r="D636" s="681">
        <v>290</v>
      </c>
      <c r="E636" s="681">
        <v>150</v>
      </c>
      <c r="F636" s="732" t="s">
        <v>846</v>
      </c>
      <c r="G636" s="681">
        <v>100001075</v>
      </c>
      <c r="H636" s="681">
        <v>998731</v>
      </c>
      <c r="I636" s="690"/>
      <c r="J636" s="693">
        <v>18</v>
      </c>
      <c r="K636" s="691"/>
      <c r="L636" s="732" t="s">
        <v>887</v>
      </c>
      <c r="M636" s="681" t="s">
        <v>443</v>
      </c>
      <c r="N636" s="681">
        <v>1</v>
      </c>
      <c r="O636" s="692"/>
      <c r="P636" s="559" t="str">
        <f t="shared" si="27"/>
        <v>INCLUDED</v>
      </c>
      <c r="Q636" s="578">
        <f t="shared" si="28"/>
        <v>0</v>
      </c>
      <c r="R636" s="575">
        <f t="shared" si="29"/>
        <v>0</v>
      </c>
      <c r="AH636" s="579"/>
    </row>
    <row r="637" spans="1:34" ht="31.2">
      <c r="A637" s="560">
        <v>617</v>
      </c>
      <c r="B637" s="681">
        <v>7000009996</v>
      </c>
      <c r="C637" s="681">
        <v>7090</v>
      </c>
      <c r="D637" s="681">
        <v>290</v>
      </c>
      <c r="E637" s="681">
        <v>160</v>
      </c>
      <c r="F637" s="732" t="s">
        <v>846</v>
      </c>
      <c r="G637" s="681">
        <v>100002364</v>
      </c>
      <c r="H637" s="681">
        <v>998739</v>
      </c>
      <c r="I637" s="690"/>
      <c r="J637" s="693">
        <v>18</v>
      </c>
      <c r="K637" s="691"/>
      <c r="L637" s="732" t="s">
        <v>574</v>
      </c>
      <c r="M637" s="681" t="s">
        <v>443</v>
      </c>
      <c r="N637" s="681">
        <v>1</v>
      </c>
      <c r="O637" s="692"/>
      <c r="P637" s="559" t="str">
        <f t="shared" si="27"/>
        <v>INCLUDED</v>
      </c>
      <c r="Q637" s="578">
        <f t="shared" si="28"/>
        <v>0</v>
      </c>
      <c r="R637" s="575">
        <f t="shared" si="29"/>
        <v>0</v>
      </c>
      <c r="AH637" s="579"/>
    </row>
    <row r="638" spans="1:34" ht="31.2">
      <c r="A638" s="560">
        <v>618</v>
      </c>
      <c r="B638" s="681">
        <v>7000009996</v>
      </c>
      <c r="C638" s="681">
        <v>7090</v>
      </c>
      <c r="D638" s="681">
        <v>290</v>
      </c>
      <c r="E638" s="681">
        <v>170</v>
      </c>
      <c r="F638" s="732" t="s">
        <v>846</v>
      </c>
      <c r="G638" s="681">
        <v>100002487</v>
      </c>
      <c r="H638" s="681">
        <v>998731</v>
      </c>
      <c r="I638" s="690"/>
      <c r="J638" s="693">
        <v>18</v>
      </c>
      <c r="K638" s="691"/>
      <c r="L638" s="732" t="s">
        <v>576</v>
      </c>
      <c r="M638" s="681" t="s">
        <v>443</v>
      </c>
      <c r="N638" s="681">
        <v>1</v>
      </c>
      <c r="O638" s="692"/>
      <c r="P638" s="559" t="str">
        <f t="shared" si="27"/>
        <v>INCLUDED</v>
      </c>
      <c r="Q638" s="578">
        <f t="shared" si="28"/>
        <v>0</v>
      </c>
      <c r="R638" s="575">
        <f t="shared" si="29"/>
        <v>0</v>
      </c>
      <c r="AH638" s="579"/>
    </row>
    <row r="639" spans="1:34" ht="31.2">
      <c r="A639" s="560">
        <v>619</v>
      </c>
      <c r="B639" s="681">
        <v>7000009996</v>
      </c>
      <c r="C639" s="681">
        <v>7090</v>
      </c>
      <c r="D639" s="681">
        <v>290</v>
      </c>
      <c r="E639" s="681">
        <v>180</v>
      </c>
      <c r="F639" s="732" t="s">
        <v>846</v>
      </c>
      <c r="G639" s="681">
        <v>100004456</v>
      </c>
      <c r="H639" s="681">
        <v>998739</v>
      </c>
      <c r="I639" s="690"/>
      <c r="J639" s="693">
        <v>18</v>
      </c>
      <c r="K639" s="691"/>
      <c r="L639" s="732" t="s">
        <v>1000</v>
      </c>
      <c r="M639" s="681" t="s">
        <v>443</v>
      </c>
      <c r="N639" s="681">
        <v>1</v>
      </c>
      <c r="O639" s="692"/>
      <c r="P639" s="559" t="str">
        <f t="shared" si="27"/>
        <v>INCLUDED</v>
      </c>
      <c r="Q639" s="578">
        <f t="shared" si="28"/>
        <v>0</v>
      </c>
      <c r="R639" s="575">
        <f t="shared" si="29"/>
        <v>0</v>
      </c>
      <c r="AH639" s="579"/>
    </row>
    <row r="640" spans="1:34" ht="62.4">
      <c r="A640" s="560">
        <v>620</v>
      </c>
      <c r="B640" s="681">
        <v>7000009996</v>
      </c>
      <c r="C640" s="681">
        <v>7100</v>
      </c>
      <c r="D640" s="681">
        <v>300</v>
      </c>
      <c r="E640" s="681">
        <v>10</v>
      </c>
      <c r="F640" s="732" t="s">
        <v>847</v>
      </c>
      <c r="G640" s="681">
        <v>100001210</v>
      </c>
      <c r="H640" s="681">
        <v>995455</v>
      </c>
      <c r="I640" s="690"/>
      <c r="J640" s="693">
        <v>18</v>
      </c>
      <c r="K640" s="691"/>
      <c r="L640" s="732" t="s">
        <v>1001</v>
      </c>
      <c r="M640" s="681" t="s">
        <v>452</v>
      </c>
      <c r="N640" s="681">
        <v>58</v>
      </c>
      <c r="O640" s="692"/>
      <c r="P640" s="559" t="str">
        <f t="shared" si="27"/>
        <v>INCLUDED</v>
      </c>
      <c r="Q640" s="578">
        <f t="shared" si="28"/>
        <v>0</v>
      </c>
      <c r="R640" s="575">
        <f t="shared" si="29"/>
        <v>0</v>
      </c>
      <c r="AH640" s="579"/>
    </row>
    <row r="641" spans="1:34" ht="46.8">
      <c r="A641" s="560">
        <v>621</v>
      </c>
      <c r="B641" s="681">
        <v>7000009996</v>
      </c>
      <c r="C641" s="681">
        <v>7100</v>
      </c>
      <c r="D641" s="681">
        <v>300</v>
      </c>
      <c r="E641" s="681">
        <v>20</v>
      </c>
      <c r="F641" s="732" t="s">
        <v>847</v>
      </c>
      <c r="G641" s="681">
        <v>100001680</v>
      </c>
      <c r="H641" s="681">
        <v>995455</v>
      </c>
      <c r="I641" s="690"/>
      <c r="J641" s="693">
        <v>18</v>
      </c>
      <c r="K641" s="691"/>
      <c r="L641" s="732" t="s">
        <v>891</v>
      </c>
      <c r="M641" s="681" t="s">
        <v>452</v>
      </c>
      <c r="N641" s="681">
        <v>3.5</v>
      </c>
      <c r="O641" s="692"/>
      <c r="P641" s="559" t="str">
        <f t="shared" si="27"/>
        <v>INCLUDED</v>
      </c>
      <c r="Q641" s="578">
        <f t="shared" si="28"/>
        <v>0</v>
      </c>
      <c r="R641" s="575">
        <f t="shared" si="29"/>
        <v>0</v>
      </c>
      <c r="AH641" s="579"/>
    </row>
    <row r="642" spans="1:34" ht="46.8">
      <c r="A642" s="560">
        <v>622</v>
      </c>
      <c r="B642" s="681">
        <v>7000009996</v>
      </c>
      <c r="C642" s="681">
        <v>7100</v>
      </c>
      <c r="D642" s="681">
        <v>300</v>
      </c>
      <c r="E642" s="681">
        <v>30</v>
      </c>
      <c r="F642" s="732" t="s">
        <v>847</v>
      </c>
      <c r="G642" s="681">
        <v>100001681</v>
      </c>
      <c r="H642" s="681">
        <v>995455</v>
      </c>
      <c r="I642" s="690"/>
      <c r="J642" s="693">
        <v>18</v>
      </c>
      <c r="K642" s="691"/>
      <c r="L642" s="732" t="s">
        <v>892</v>
      </c>
      <c r="M642" s="681" t="s">
        <v>452</v>
      </c>
      <c r="N642" s="681">
        <v>4.4000000000000004</v>
      </c>
      <c r="O642" s="692"/>
      <c r="P642" s="559" t="str">
        <f t="shared" si="27"/>
        <v>INCLUDED</v>
      </c>
      <c r="Q642" s="578">
        <f t="shared" si="28"/>
        <v>0</v>
      </c>
      <c r="R642" s="575">
        <f t="shared" si="29"/>
        <v>0</v>
      </c>
      <c r="AH642" s="579"/>
    </row>
    <row r="643" spans="1:34" ht="31.2">
      <c r="A643" s="560">
        <v>623</v>
      </c>
      <c r="B643" s="681">
        <v>7000009996</v>
      </c>
      <c r="C643" s="681">
        <v>7100</v>
      </c>
      <c r="D643" s="681">
        <v>300</v>
      </c>
      <c r="E643" s="681">
        <v>40</v>
      </c>
      <c r="F643" s="732" t="s">
        <v>847</v>
      </c>
      <c r="G643" s="681">
        <v>100001677</v>
      </c>
      <c r="H643" s="681">
        <v>995455</v>
      </c>
      <c r="I643" s="690"/>
      <c r="J643" s="693">
        <v>18</v>
      </c>
      <c r="K643" s="691"/>
      <c r="L643" s="732" t="s">
        <v>893</v>
      </c>
      <c r="M643" s="681" t="s">
        <v>290</v>
      </c>
      <c r="N643" s="681">
        <v>50</v>
      </c>
      <c r="O643" s="692"/>
      <c r="P643" s="559" t="str">
        <f t="shared" si="27"/>
        <v>INCLUDED</v>
      </c>
      <c r="Q643" s="578">
        <f t="shared" si="28"/>
        <v>0</v>
      </c>
      <c r="R643" s="575">
        <f t="shared" si="29"/>
        <v>0</v>
      </c>
      <c r="AH643" s="579"/>
    </row>
    <row r="644" spans="1:34" ht="31.2">
      <c r="A644" s="560">
        <v>624</v>
      </c>
      <c r="B644" s="681">
        <v>7000009996</v>
      </c>
      <c r="C644" s="681">
        <v>7100</v>
      </c>
      <c r="D644" s="681">
        <v>300</v>
      </c>
      <c r="E644" s="681">
        <v>50</v>
      </c>
      <c r="F644" s="732" t="s">
        <v>847</v>
      </c>
      <c r="G644" s="681">
        <v>100003103</v>
      </c>
      <c r="H644" s="681">
        <v>998731</v>
      </c>
      <c r="I644" s="690"/>
      <c r="J644" s="693">
        <v>18</v>
      </c>
      <c r="K644" s="691"/>
      <c r="L644" s="732" t="s">
        <v>894</v>
      </c>
      <c r="M644" s="681" t="s">
        <v>587</v>
      </c>
      <c r="N644" s="681">
        <v>1</v>
      </c>
      <c r="O644" s="692"/>
      <c r="P644" s="559" t="str">
        <f t="shared" si="27"/>
        <v>INCLUDED</v>
      </c>
      <c r="Q644" s="578">
        <f t="shared" si="28"/>
        <v>0</v>
      </c>
      <c r="R644" s="575">
        <f t="shared" si="29"/>
        <v>0</v>
      </c>
      <c r="AH644" s="579"/>
    </row>
    <row r="645" spans="1:34" ht="31.2">
      <c r="A645" s="560">
        <v>625</v>
      </c>
      <c r="B645" s="681">
        <v>7000009996</v>
      </c>
      <c r="C645" s="681">
        <v>7100</v>
      </c>
      <c r="D645" s="681">
        <v>300</v>
      </c>
      <c r="E645" s="681">
        <v>60</v>
      </c>
      <c r="F645" s="732" t="s">
        <v>847</v>
      </c>
      <c r="G645" s="681">
        <v>100001668</v>
      </c>
      <c r="H645" s="681">
        <v>995455</v>
      </c>
      <c r="I645" s="690"/>
      <c r="J645" s="693">
        <v>18</v>
      </c>
      <c r="K645" s="691"/>
      <c r="L645" s="732" t="s">
        <v>475</v>
      </c>
      <c r="M645" s="681" t="s">
        <v>290</v>
      </c>
      <c r="N645" s="681">
        <v>3</v>
      </c>
      <c r="O645" s="692"/>
      <c r="P645" s="559" t="str">
        <f t="shared" si="27"/>
        <v>INCLUDED</v>
      </c>
      <c r="Q645" s="578">
        <f t="shared" si="28"/>
        <v>0</v>
      </c>
      <c r="R645" s="575">
        <f t="shared" si="29"/>
        <v>0</v>
      </c>
      <c r="AH645" s="579"/>
    </row>
    <row r="646" spans="1:34" ht="31.2">
      <c r="A646" s="560">
        <v>626</v>
      </c>
      <c r="B646" s="681">
        <v>7000009996</v>
      </c>
      <c r="C646" s="681">
        <v>7110</v>
      </c>
      <c r="D646" s="681">
        <v>310</v>
      </c>
      <c r="E646" s="681">
        <v>10</v>
      </c>
      <c r="F646" s="732" t="s">
        <v>848</v>
      </c>
      <c r="G646" s="681">
        <v>100000638</v>
      </c>
      <c r="H646" s="681">
        <v>998731</v>
      </c>
      <c r="I646" s="690"/>
      <c r="J646" s="693">
        <v>18</v>
      </c>
      <c r="K646" s="691"/>
      <c r="L646" s="732" t="s">
        <v>1002</v>
      </c>
      <c r="M646" s="681" t="s">
        <v>291</v>
      </c>
      <c r="N646" s="681">
        <v>4</v>
      </c>
      <c r="O646" s="692"/>
      <c r="P646" s="559" t="str">
        <f t="shared" si="27"/>
        <v>INCLUDED</v>
      </c>
      <c r="Q646" s="578">
        <f t="shared" si="28"/>
        <v>0</v>
      </c>
      <c r="R646" s="575">
        <f t="shared" si="29"/>
        <v>0</v>
      </c>
      <c r="AH646" s="579"/>
    </row>
    <row r="647" spans="1:34" ht="31.2">
      <c r="A647" s="560">
        <v>627</v>
      </c>
      <c r="B647" s="681">
        <v>7000009996</v>
      </c>
      <c r="C647" s="681">
        <v>7110</v>
      </c>
      <c r="D647" s="681">
        <v>310</v>
      </c>
      <c r="E647" s="681">
        <v>20</v>
      </c>
      <c r="F647" s="732" t="s">
        <v>848</v>
      </c>
      <c r="G647" s="681">
        <v>100000639</v>
      </c>
      <c r="H647" s="681">
        <v>998731</v>
      </c>
      <c r="I647" s="690"/>
      <c r="J647" s="693">
        <v>18</v>
      </c>
      <c r="K647" s="691"/>
      <c r="L647" s="732" t="s">
        <v>1003</v>
      </c>
      <c r="M647" s="681" t="s">
        <v>291</v>
      </c>
      <c r="N647" s="681">
        <v>2</v>
      </c>
      <c r="O647" s="692"/>
      <c r="P647" s="559" t="str">
        <f t="shared" si="27"/>
        <v>INCLUDED</v>
      </c>
      <c r="Q647" s="578">
        <f t="shared" si="28"/>
        <v>0</v>
      </c>
      <c r="R647" s="575">
        <f t="shared" si="29"/>
        <v>0</v>
      </c>
      <c r="AH647" s="579"/>
    </row>
    <row r="648" spans="1:34" ht="31.2">
      <c r="A648" s="560">
        <v>628</v>
      </c>
      <c r="B648" s="681">
        <v>7000009996</v>
      </c>
      <c r="C648" s="681">
        <v>7110</v>
      </c>
      <c r="D648" s="681">
        <v>310</v>
      </c>
      <c r="E648" s="681">
        <v>30</v>
      </c>
      <c r="F648" s="732" t="s">
        <v>848</v>
      </c>
      <c r="G648" s="681">
        <v>100000646</v>
      </c>
      <c r="H648" s="681">
        <v>998731</v>
      </c>
      <c r="I648" s="690"/>
      <c r="J648" s="693">
        <v>18</v>
      </c>
      <c r="K648" s="691"/>
      <c r="L648" s="732" t="s">
        <v>1004</v>
      </c>
      <c r="M648" s="681" t="s">
        <v>291</v>
      </c>
      <c r="N648" s="681">
        <v>1</v>
      </c>
      <c r="O648" s="692"/>
      <c r="P648" s="559" t="str">
        <f t="shared" si="27"/>
        <v>INCLUDED</v>
      </c>
      <c r="Q648" s="578">
        <f t="shared" si="28"/>
        <v>0</v>
      </c>
      <c r="R648" s="575">
        <f t="shared" si="29"/>
        <v>0</v>
      </c>
      <c r="AH648" s="579"/>
    </row>
    <row r="649" spans="1:34">
      <c r="A649" s="560">
        <v>629</v>
      </c>
      <c r="B649" s="681">
        <v>7000009996</v>
      </c>
      <c r="C649" s="681">
        <v>7110</v>
      </c>
      <c r="D649" s="681">
        <v>310</v>
      </c>
      <c r="E649" s="681">
        <v>40</v>
      </c>
      <c r="F649" s="732" t="s">
        <v>848</v>
      </c>
      <c r="G649" s="681">
        <v>100002655</v>
      </c>
      <c r="H649" s="681">
        <v>998731</v>
      </c>
      <c r="I649" s="690"/>
      <c r="J649" s="693">
        <v>18</v>
      </c>
      <c r="K649" s="691"/>
      <c r="L649" s="732" t="s">
        <v>1005</v>
      </c>
      <c r="M649" s="681" t="s">
        <v>291</v>
      </c>
      <c r="N649" s="681">
        <v>4</v>
      </c>
      <c r="O649" s="692"/>
      <c r="P649" s="559" t="str">
        <f t="shared" si="27"/>
        <v>INCLUDED</v>
      </c>
      <c r="Q649" s="578">
        <f t="shared" si="28"/>
        <v>0</v>
      </c>
      <c r="R649" s="575">
        <f t="shared" si="29"/>
        <v>0</v>
      </c>
      <c r="AH649" s="579"/>
    </row>
    <row r="650" spans="1:34" ht="31.2">
      <c r="A650" s="560">
        <v>630</v>
      </c>
      <c r="B650" s="681">
        <v>7000009996</v>
      </c>
      <c r="C650" s="681">
        <v>7110</v>
      </c>
      <c r="D650" s="681">
        <v>310</v>
      </c>
      <c r="E650" s="681">
        <v>50</v>
      </c>
      <c r="F650" s="732" t="s">
        <v>848</v>
      </c>
      <c r="G650" s="681">
        <v>100003728</v>
      </c>
      <c r="H650" s="681">
        <v>998731</v>
      </c>
      <c r="I650" s="690"/>
      <c r="J650" s="693">
        <v>18</v>
      </c>
      <c r="K650" s="691"/>
      <c r="L650" s="732" t="s">
        <v>1006</v>
      </c>
      <c r="M650" s="681" t="s">
        <v>291</v>
      </c>
      <c r="N650" s="681">
        <v>2</v>
      </c>
      <c r="O650" s="692"/>
      <c r="P650" s="559" t="str">
        <f t="shared" si="27"/>
        <v>INCLUDED</v>
      </c>
      <c r="Q650" s="578">
        <f t="shared" si="28"/>
        <v>0</v>
      </c>
      <c r="R650" s="575">
        <f t="shared" si="29"/>
        <v>0</v>
      </c>
      <c r="AH650" s="579"/>
    </row>
    <row r="651" spans="1:34" ht="31.2">
      <c r="A651" s="560">
        <v>631</v>
      </c>
      <c r="B651" s="681">
        <v>7000009996</v>
      </c>
      <c r="C651" s="681">
        <v>7120</v>
      </c>
      <c r="D651" s="681">
        <v>320</v>
      </c>
      <c r="E651" s="681">
        <v>10</v>
      </c>
      <c r="F651" s="732" t="s">
        <v>849</v>
      </c>
      <c r="G651" s="681">
        <v>100002180</v>
      </c>
      <c r="H651" s="681">
        <v>998736</v>
      </c>
      <c r="I651" s="690"/>
      <c r="J651" s="693">
        <v>18</v>
      </c>
      <c r="K651" s="691"/>
      <c r="L651" s="732" t="s">
        <v>470</v>
      </c>
      <c r="M651" s="681" t="s">
        <v>443</v>
      </c>
      <c r="N651" s="681">
        <v>1</v>
      </c>
      <c r="O651" s="692"/>
      <c r="P651" s="559" t="str">
        <f t="shared" si="27"/>
        <v>INCLUDED</v>
      </c>
      <c r="Q651" s="578">
        <f t="shared" si="28"/>
        <v>0</v>
      </c>
      <c r="R651" s="575">
        <f t="shared" si="29"/>
        <v>0</v>
      </c>
      <c r="AH651" s="579"/>
    </row>
    <row r="652" spans="1:34" ht="31.2">
      <c r="A652" s="560">
        <v>632</v>
      </c>
      <c r="B652" s="681">
        <v>7000009996</v>
      </c>
      <c r="C652" s="681">
        <v>7120</v>
      </c>
      <c r="D652" s="681">
        <v>320</v>
      </c>
      <c r="E652" s="681">
        <v>20</v>
      </c>
      <c r="F652" s="732" t="s">
        <v>849</v>
      </c>
      <c r="G652" s="681">
        <v>100002181</v>
      </c>
      <c r="H652" s="681">
        <v>998736</v>
      </c>
      <c r="I652" s="690"/>
      <c r="J652" s="693">
        <v>18</v>
      </c>
      <c r="K652" s="691"/>
      <c r="L652" s="732" t="s">
        <v>442</v>
      </c>
      <c r="M652" s="681" t="s">
        <v>443</v>
      </c>
      <c r="N652" s="681">
        <v>1</v>
      </c>
      <c r="O652" s="692"/>
      <c r="P652" s="559" t="str">
        <f t="shared" si="27"/>
        <v>INCLUDED</v>
      </c>
      <c r="Q652" s="578">
        <f t="shared" si="28"/>
        <v>0</v>
      </c>
      <c r="R652" s="575">
        <f t="shared" si="29"/>
        <v>0</v>
      </c>
      <c r="AH652" s="579"/>
    </row>
    <row r="653" spans="1:34" ht="31.2">
      <c r="A653" s="560">
        <v>633</v>
      </c>
      <c r="B653" s="681">
        <v>7000009996</v>
      </c>
      <c r="C653" s="681">
        <v>7120</v>
      </c>
      <c r="D653" s="681">
        <v>320</v>
      </c>
      <c r="E653" s="681">
        <v>30</v>
      </c>
      <c r="F653" s="732" t="s">
        <v>849</v>
      </c>
      <c r="G653" s="681">
        <v>100002182</v>
      </c>
      <c r="H653" s="681">
        <v>998736</v>
      </c>
      <c r="I653" s="690"/>
      <c r="J653" s="693">
        <v>18</v>
      </c>
      <c r="K653" s="691"/>
      <c r="L653" s="732" t="s">
        <v>444</v>
      </c>
      <c r="M653" s="681" t="s">
        <v>443</v>
      </c>
      <c r="N653" s="681">
        <v>1</v>
      </c>
      <c r="O653" s="692"/>
      <c r="P653" s="559" t="str">
        <f t="shared" si="27"/>
        <v>INCLUDED</v>
      </c>
      <c r="Q653" s="578">
        <f t="shared" si="28"/>
        <v>0</v>
      </c>
      <c r="R653" s="575">
        <f t="shared" si="29"/>
        <v>0</v>
      </c>
      <c r="AH653" s="579"/>
    </row>
    <row r="654" spans="1:34" ht="46.8">
      <c r="A654" s="560">
        <v>634</v>
      </c>
      <c r="B654" s="681">
        <v>7000009996</v>
      </c>
      <c r="C654" s="681">
        <v>7120</v>
      </c>
      <c r="D654" s="681">
        <v>320</v>
      </c>
      <c r="E654" s="681">
        <v>40</v>
      </c>
      <c r="F654" s="732" t="s">
        <v>849</v>
      </c>
      <c r="G654" s="681">
        <v>100003538</v>
      </c>
      <c r="H654" s="681">
        <v>998736</v>
      </c>
      <c r="I654" s="690"/>
      <c r="J654" s="693">
        <v>18</v>
      </c>
      <c r="K654" s="691"/>
      <c r="L654" s="732" t="s">
        <v>1007</v>
      </c>
      <c r="M654" s="681" t="s">
        <v>291</v>
      </c>
      <c r="N654" s="681">
        <v>8</v>
      </c>
      <c r="O654" s="692"/>
      <c r="P654" s="559" t="str">
        <f t="shared" si="27"/>
        <v>INCLUDED</v>
      </c>
      <c r="Q654" s="578">
        <f t="shared" si="28"/>
        <v>0</v>
      </c>
      <c r="R654" s="575">
        <f t="shared" si="29"/>
        <v>0</v>
      </c>
      <c r="AH654" s="579"/>
    </row>
    <row r="655" spans="1:34">
      <c r="A655" s="560">
        <v>635</v>
      </c>
      <c r="B655" s="681">
        <v>7000009996</v>
      </c>
      <c r="C655" s="681">
        <v>7120</v>
      </c>
      <c r="D655" s="681">
        <v>320</v>
      </c>
      <c r="E655" s="681">
        <v>50</v>
      </c>
      <c r="F655" s="732" t="s">
        <v>849</v>
      </c>
      <c r="G655" s="681">
        <v>100003004</v>
      </c>
      <c r="H655" s="681">
        <v>998736</v>
      </c>
      <c r="I655" s="690"/>
      <c r="J655" s="693">
        <v>18</v>
      </c>
      <c r="K655" s="691"/>
      <c r="L655" s="732" t="s">
        <v>1008</v>
      </c>
      <c r="M655" s="681" t="s">
        <v>587</v>
      </c>
      <c r="N655" s="681">
        <v>3</v>
      </c>
      <c r="O655" s="692"/>
      <c r="P655" s="559" t="str">
        <f t="shared" si="27"/>
        <v>INCLUDED</v>
      </c>
      <c r="Q655" s="578">
        <f t="shared" si="28"/>
        <v>0</v>
      </c>
      <c r="R655" s="575">
        <f t="shared" si="29"/>
        <v>0</v>
      </c>
      <c r="AH655" s="579"/>
    </row>
    <row r="656" spans="1:34">
      <c r="A656" s="560">
        <v>636</v>
      </c>
      <c r="B656" s="681">
        <v>7000009996</v>
      </c>
      <c r="C656" s="681">
        <v>7120</v>
      </c>
      <c r="D656" s="681">
        <v>320</v>
      </c>
      <c r="E656" s="681">
        <v>60</v>
      </c>
      <c r="F656" s="732" t="s">
        <v>849</v>
      </c>
      <c r="G656" s="681">
        <v>100003005</v>
      </c>
      <c r="H656" s="681">
        <v>998736</v>
      </c>
      <c r="I656" s="690"/>
      <c r="J656" s="693">
        <v>18</v>
      </c>
      <c r="K656" s="691"/>
      <c r="L656" s="732" t="s">
        <v>1009</v>
      </c>
      <c r="M656" s="681" t="s">
        <v>587</v>
      </c>
      <c r="N656" s="681">
        <v>1</v>
      </c>
      <c r="O656" s="692"/>
      <c r="P656" s="559" t="str">
        <f t="shared" si="27"/>
        <v>INCLUDED</v>
      </c>
      <c r="Q656" s="578">
        <f t="shared" si="28"/>
        <v>0</v>
      </c>
      <c r="R656" s="575">
        <f t="shared" si="29"/>
        <v>0</v>
      </c>
      <c r="AH656" s="579"/>
    </row>
    <row r="657" spans="1:34" ht="46.8">
      <c r="A657" s="560">
        <v>637</v>
      </c>
      <c r="B657" s="681">
        <v>7000009996</v>
      </c>
      <c r="C657" s="681">
        <v>7130</v>
      </c>
      <c r="D657" s="681">
        <v>330</v>
      </c>
      <c r="E657" s="681">
        <v>10</v>
      </c>
      <c r="F657" s="732" t="s">
        <v>850</v>
      </c>
      <c r="G657" s="681">
        <v>100000783</v>
      </c>
      <c r="H657" s="681">
        <v>998736</v>
      </c>
      <c r="I657" s="690"/>
      <c r="J657" s="693">
        <v>18</v>
      </c>
      <c r="K657" s="691"/>
      <c r="L657" s="732" t="s">
        <v>934</v>
      </c>
      <c r="M657" s="681" t="s">
        <v>291</v>
      </c>
      <c r="N657" s="681">
        <v>1</v>
      </c>
      <c r="O657" s="692"/>
      <c r="P657" s="559" t="str">
        <f t="shared" si="27"/>
        <v>INCLUDED</v>
      </c>
      <c r="Q657" s="578">
        <f t="shared" si="28"/>
        <v>0</v>
      </c>
      <c r="R657" s="575">
        <f t="shared" si="29"/>
        <v>0</v>
      </c>
      <c r="AH657" s="579"/>
    </row>
    <row r="658" spans="1:34" ht="31.2">
      <c r="A658" s="560">
        <v>638</v>
      </c>
      <c r="B658" s="681">
        <v>7000009996</v>
      </c>
      <c r="C658" s="681">
        <v>7130</v>
      </c>
      <c r="D658" s="681">
        <v>330</v>
      </c>
      <c r="E658" s="681">
        <v>20</v>
      </c>
      <c r="F658" s="732" t="s">
        <v>850</v>
      </c>
      <c r="G658" s="681">
        <v>100000774</v>
      </c>
      <c r="H658" s="681">
        <v>998736</v>
      </c>
      <c r="I658" s="690"/>
      <c r="J658" s="693">
        <v>18</v>
      </c>
      <c r="K658" s="691"/>
      <c r="L658" s="732" t="s">
        <v>1010</v>
      </c>
      <c r="M658" s="681" t="s">
        <v>290</v>
      </c>
      <c r="N658" s="681">
        <v>6</v>
      </c>
      <c r="O658" s="692"/>
      <c r="P658" s="559" t="str">
        <f t="shared" ref="P658:P721" si="30">IF(O658="","INCLUDED",O658*N658)</f>
        <v>INCLUDED</v>
      </c>
      <c r="Q658" s="578">
        <f t="shared" ref="Q658:Q721" si="31">IF(O658="",0,IF(K658="",O658*J658/100,K658*O658))</f>
        <v>0</v>
      </c>
      <c r="R658" s="575">
        <f t="shared" ref="R658:R721" si="32">Q658*N658</f>
        <v>0</v>
      </c>
      <c r="AH658" s="579"/>
    </row>
    <row r="659" spans="1:34" ht="31.2">
      <c r="A659" s="560">
        <v>639</v>
      </c>
      <c r="B659" s="681">
        <v>7000009996</v>
      </c>
      <c r="C659" s="681">
        <v>7130</v>
      </c>
      <c r="D659" s="681">
        <v>330</v>
      </c>
      <c r="E659" s="681">
        <v>30</v>
      </c>
      <c r="F659" s="732" t="s">
        <v>850</v>
      </c>
      <c r="G659" s="681">
        <v>100002710</v>
      </c>
      <c r="H659" s="681">
        <v>998736</v>
      </c>
      <c r="I659" s="690"/>
      <c r="J659" s="693">
        <v>18</v>
      </c>
      <c r="K659" s="691"/>
      <c r="L659" s="732" t="s">
        <v>1011</v>
      </c>
      <c r="M659" s="681" t="s">
        <v>290</v>
      </c>
      <c r="N659" s="681">
        <v>1</v>
      </c>
      <c r="O659" s="692"/>
      <c r="P659" s="559" t="str">
        <f t="shared" si="30"/>
        <v>INCLUDED</v>
      </c>
      <c r="Q659" s="578">
        <f t="shared" si="31"/>
        <v>0</v>
      </c>
      <c r="R659" s="575">
        <f t="shared" si="32"/>
        <v>0</v>
      </c>
      <c r="AH659" s="579"/>
    </row>
    <row r="660" spans="1:34" ht="31.2">
      <c r="A660" s="560">
        <v>640</v>
      </c>
      <c r="B660" s="681">
        <v>7000009996</v>
      </c>
      <c r="C660" s="681">
        <v>7130</v>
      </c>
      <c r="D660" s="681">
        <v>330</v>
      </c>
      <c r="E660" s="681">
        <v>40</v>
      </c>
      <c r="F660" s="732" t="s">
        <v>850</v>
      </c>
      <c r="G660" s="681">
        <v>100002774</v>
      </c>
      <c r="H660" s="681">
        <v>998736</v>
      </c>
      <c r="I660" s="690"/>
      <c r="J660" s="693">
        <v>18</v>
      </c>
      <c r="K660" s="691"/>
      <c r="L660" s="732" t="s">
        <v>1012</v>
      </c>
      <c r="M660" s="681" t="s">
        <v>290</v>
      </c>
      <c r="N660" s="681">
        <v>1</v>
      </c>
      <c r="O660" s="692"/>
      <c r="P660" s="559" t="str">
        <f t="shared" si="30"/>
        <v>INCLUDED</v>
      </c>
      <c r="Q660" s="578">
        <f t="shared" si="31"/>
        <v>0</v>
      </c>
      <c r="R660" s="575">
        <f t="shared" si="32"/>
        <v>0</v>
      </c>
      <c r="AH660" s="579"/>
    </row>
    <row r="661" spans="1:34" ht="31.2">
      <c r="A661" s="560">
        <v>641</v>
      </c>
      <c r="B661" s="681">
        <v>7000009996</v>
      </c>
      <c r="C661" s="681">
        <v>7130</v>
      </c>
      <c r="D661" s="681">
        <v>330</v>
      </c>
      <c r="E661" s="681">
        <v>50</v>
      </c>
      <c r="F661" s="732" t="s">
        <v>850</v>
      </c>
      <c r="G661" s="681">
        <v>100002775</v>
      </c>
      <c r="H661" s="681">
        <v>998736</v>
      </c>
      <c r="I661" s="690"/>
      <c r="J661" s="693">
        <v>18</v>
      </c>
      <c r="K661" s="691"/>
      <c r="L661" s="732" t="s">
        <v>1013</v>
      </c>
      <c r="M661" s="681" t="s">
        <v>290</v>
      </c>
      <c r="N661" s="681">
        <v>8</v>
      </c>
      <c r="O661" s="692"/>
      <c r="P661" s="559" t="str">
        <f t="shared" si="30"/>
        <v>INCLUDED</v>
      </c>
      <c r="Q661" s="578">
        <f t="shared" si="31"/>
        <v>0</v>
      </c>
      <c r="R661" s="575">
        <f t="shared" si="32"/>
        <v>0</v>
      </c>
      <c r="AH661" s="579"/>
    </row>
    <row r="662" spans="1:34" ht="31.2">
      <c r="A662" s="560">
        <v>642</v>
      </c>
      <c r="B662" s="681">
        <v>7000009996</v>
      </c>
      <c r="C662" s="681">
        <v>7280</v>
      </c>
      <c r="D662" s="681">
        <v>450</v>
      </c>
      <c r="E662" s="681">
        <v>10</v>
      </c>
      <c r="F662" s="732" t="s">
        <v>851</v>
      </c>
      <c r="G662" s="681">
        <v>100001324</v>
      </c>
      <c r="H662" s="681">
        <v>995433</v>
      </c>
      <c r="I662" s="690"/>
      <c r="J662" s="693">
        <v>18</v>
      </c>
      <c r="K662" s="691"/>
      <c r="L662" s="732" t="s">
        <v>476</v>
      </c>
      <c r="M662" s="681" t="s">
        <v>448</v>
      </c>
      <c r="N662" s="681">
        <v>6231</v>
      </c>
      <c r="O662" s="692"/>
      <c r="P662" s="559" t="str">
        <f t="shared" si="30"/>
        <v>INCLUDED</v>
      </c>
      <c r="Q662" s="578">
        <f t="shared" si="31"/>
        <v>0</v>
      </c>
      <c r="R662" s="575">
        <f t="shared" si="32"/>
        <v>0</v>
      </c>
      <c r="AH662" s="579"/>
    </row>
    <row r="663" spans="1:34">
      <c r="A663" s="560">
        <v>643</v>
      </c>
      <c r="B663" s="681">
        <v>7000009996</v>
      </c>
      <c r="C663" s="681">
        <v>7280</v>
      </c>
      <c r="D663" s="681">
        <v>450</v>
      </c>
      <c r="E663" s="681">
        <v>20</v>
      </c>
      <c r="F663" s="732" t="s">
        <v>851</v>
      </c>
      <c r="G663" s="681">
        <v>100001325</v>
      </c>
      <c r="H663" s="681">
        <v>995454</v>
      </c>
      <c r="I663" s="690"/>
      <c r="J663" s="693">
        <v>18</v>
      </c>
      <c r="K663" s="691"/>
      <c r="L663" s="732" t="s">
        <v>449</v>
      </c>
      <c r="M663" s="681" t="s">
        <v>448</v>
      </c>
      <c r="N663" s="681">
        <v>551</v>
      </c>
      <c r="O663" s="692"/>
      <c r="P663" s="559" t="str">
        <f t="shared" si="30"/>
        <v>INCLUDED</v>
      </c>
      <c r="Q663" s="578">
        <f t="shared" si="31"/>
        <v>0</v>
      </c>
      <c r="R663" s="575">
        <f t="shared" si="32"/>
        <v>0</v>
      </c>
      <c r="AH663" s="579"/>
    </row>
    <row r="664" spans="1:34">
      <c r="A664" s="560">
        <v>644</v>
      </c>
      <c r="B664" s="681">
        <v>7000009996</v>
      </c>
      <c r="C664" s="681">
        <v>7280</v>
      </c>
      <c r="D664" s="681">
        <v>450</v>
      </c>
      <c r="E664" s="681">
        <v>30</v>
      </c>
      <c r="F664" s="732" t="s">
        <v>851</v>
      </c>
      <c r="G664" s="681">
        <v>100001326</v>
      </c>
      <c r="H664" s="681">
        <v>995454</v>
      </c>
      <c r="I664" s="690"/>
      <c r="J664" s="693">
        <v>18</v>
      </c>
      <c r="K664" s="691"/>
      <c r="L664" s="732" t="s">
        <v>465</v>
      </c>
      <c r="M664" s="681" t="s">
        <v>448</v>
      </c>
      <c r="N664" s="681">
        <v>179</v>
      </c>
      <c r="O664" s="692"/>
      <c r="P664" s="559" t="str">
        <f t="shared" si="30"/>
        <v>INCLUDED</v>
      </c>
      <c r="Q664" s="578">
        <f t="shared" si="31"/>
        <v>0</v>
      </c>
      <c r="R664" s="575">
        <f t="shared" si="32"/>
        <v>0</v>
      </c>
      <c r="AH664" s="579"/>
    </row>
    <row r="665" spans="1:34" ht="46.8">
      <c r="A665" s="560">
        <v>645</v>
      </c>
      <c r="B665" s="681">
        <v>7000009996</v>
      </c>
      <c r="C665" s="681">
        <v>7280</v>
      </c>
      <c r="D665" s="681">
        <v>450</v>
      </c>
      <c r="E665" s="681">
        <v>40</v>
      </c>
      <c r="F665" s="732" t="s">
        <v>851</v>
      </c>
      <c r="G665" s="681">
        <v>100001754</v>
      </c>
      <c r="H665" s="681">
        <v>995454</v>
      </c>
      <c r="I665" s="690"/>
      <c r="J665" s="693">
        <v>18</v>
      </c>
      <c r="K665" s="691"/>
      <c r="L665" s="732" t="s">
        <v>480</v>
      </c>
      <c r="M665" s="681" t="s">
        <v>448</v>
      </c>
      <c r="N665" s="681">
        <v>2367</v>
      </c>
      <c r="O665" s="692"/>
      <c r="P665" s="559" t="str">
        <f t="shared" si="30"/>
        <v>INCLUDED</v>
      </c>
      <c r="Q665" s="578">
        <f t="shared" si="31"/>
        <v>0</v>
      </c>
      <c r="R665" s="575">
        <f t="shared" si="32"/>
        <v>0</v>
      </c>
      <c r="AH665" s="579"/>
    </row>
    <row r="666" spans="1:34" ht="31.2">
      <c r="A666" s="560">
        <v>646</v>
      </c>
      <c r="B666" s="681">
        <v>7000009996</v>
      </c>
      <c r="C666" s="681">
        <v>7280</v>
      </c>
      <c r="D666" s="681">
        <v>450</v>
      </c>
      <c r="E666" s="681">
        <v>50</v>
      </c>
      <c r="F666" s="732" t="s">
        <v>851</v>
      </c>
      <c r="G666" s="681">
        <v>100001328</v>
      </c>
      <c r="H666" s="681">
        <v>995454</v>
      </c>
      <c r="I666" s="690"/>
      <c r="J666" s="693">
        <v>18</v>
      </c>
      <c r="K666" s="691"/>
      <c r="L666" s="732" t="s">
        <v>450</v>
      </c>
      <c r="M666" s="681" t="s">
        <v>448</v>
      </c>
      <c r="N666" s="681">
        <v>495</v>
      </c>
      <c r="O666" s="692"/>
      <c r="P666" s="559" t="str">
        <f t="shared" si="30"/>
        <v>INCLUDED</v>
      </c>
      <c r="Q666" s="578">
        <f t="shared" si="31"/>
        <v>0</v>
      </c>
      <c r="R666" s="575">
        <f t="shared" si="32"/>
        <v>0</v>
      </c>
      <c r="AH666" s="579"/>
    </row>
    <row r="667" spans="1:34">
      <c r="A667" s="560">
        <v>647</v>
      </c>
      <c r="B667" s="681">
        <v>7000009996</v>
      </c>
      <c r="C667" s="681">
        <v>7280</v>
      </c>
      <c r="D667" s="681">
        <v>450</v>
      </c>
      <c r="E667" s="681">
        <v>60</v>
      </c>
      <c r="F667" s="732" t="s">
        <v>851</v>
      </c>
      <c r="G667" s="681">
        <v>100001329</v>
      </c>
      <c r="H667" s="681">
        <v>995454</v>
      </c>
      <c r="I667" s="690"/>
      <c r="J667" s="693">
        <v>18</v>
      </c>
      <c r="K667" s="691"/>
      <c r="L667" s="732" t="s">
        <v>451</v>
      </c>
      <c r="M667" s="681" t="s">
        <v>452</v>
      </c>
      <c r="N667" s="681">
        <v>225</v>
      </c>
      <c r="O667" s="692"/>
      <c r="P667" s="559" t="str">
        <f t="shared" si="30"/>
        <v>INCLUDED</v>
      </c>
      <c r="Q667" s="578">
        <f t="shared" si="31"/>
        <v>0</v>
      </c>
      <c r="R667" s="575">
        <f t="shared" si="32"/>
        <v>0</v>
      </c>
      <c r="AH667" s="579"/>
    </row>
    <row r="668" spans="1:34">
      <c r="A668" s="560">
        <v>648</v>
      </c>
      <c r="B668" s="681">
        <v>7000009996</v>
      </c>
      <c r="C668" s="681">
        <v>7280</v>
      </c>
      <c r="D668" s="681">
        <v>450</v>
      </c>
      <c r="E668" s="681">
        <v>70</v>
      </c>
      <c r="F668" s="732" t="s">
        <v>851</v>
      </c>
      <c r="G668" s="681">
        <v>100001330</v>
      </c>
      <c r="H668" s="681">
        <v>995428</v>
      </c>
      <c r="I668" s="690"/>
      <c r="J668" s="693">
        <v>18</v>
      </c>
      <c r="K668" s="691"/>
      <c r="L668" s="732" t="s">
        <v>937</v>
      </c>
      <c r="M668" s="681" t="s">
        <v>448</v>
      </c>
      <c r="N668" s="681">
        <v>10</v>
      </c>
      <c r="O668" s="692"/>
      <c r="P668" s="559" t="str">
        <f t="shared" si="30"/>
        <v>INCLUDED</v>
      </c>
      <c r="Q668" s="578">
        <f t="shared" si="31"/>
        <v>0</v>
      </c>
      <c r="R668" s="575">
        <f t="shared" si="32"/>
        <v>0</v>
      </c>
      <c r="AH668" s="579"/>
    </row>
    <row r="669" spans="1:34" ht="46.8">
      <c r="A669" s="560">
        <v>649</v>
      </c>
      <c r="B669" s="681">
        <v>7000009996</v>
      </c>
      <c r="C669" s="681">
        <v>7280</v>
      </c>
      <c r="D669" s="681">
        <v>450</v>
      </c>
      <c r="E669" s="681">
        <v>80</v>
      </c>
      <c r="F669" s="732" t="s">
        <v>851</v>
      </c>
      <c r="G669" s="681">
        <v>100001331</v>
      </c>
      <c r="H669" s="681">
        <v>995455</v>
      </c>
      <c r="I669" s="690"/>
      <c r="J669" s="693">
        <v>18</v>
      </c>
      <c r="K669" s="691"/>
      <c r="L669" s="732" t="s">
        <v>453</v>
      </c>
      <c r="M669" s="681" t="s">
        <v>452</v>
      </c>
      <c r="N669" s="681">
        <v>10</v>
      </c>
      <c r="O669" s="692"/>
      <c r="P669" s="559" t="str">
        <f t="shared" si="30"/>
        <v>INCLUDED</v>
      </c>
      <c r="Q669" s="578">
        <f t="shared" si="31"/>
        <v>0</v>
      </c>
      <c r="R669" s="575">
        <f t="shared" si="32"/>
        <v>0</v>
      </c>
      <c r="AH669" s="579"/>
    </row>
    <row r="670" spans="1:34" ht="78">
      <c r="A670" s="560">
        <v>650</v>
      </c>
      <c r="B670" s="681">
        <v>7000009996</v>
      </c>
      <c r="C670" s="681">
        <v>7280</v>
      </c>
      <c r="D670" s="681">
        <v>450</v>
      </c>
      <c r="E670" s="681">
        <v>90</v>
      </c>
      <c r="F670" s="732" t="s">
        <v>851</v>
      </c>
      <c r="G670" s="681">
        <v>100001683</v>
      </c>
      <c r="H670" s="681">
        <v>995414</v>
      </c>
      <c r="I670" s="690"/>
      <c r="J670" s="693">
        <v>18</v>
      </c>
      <c r="K670" s="691"/>
      <c r="L670" s="732" t="s">
        <v>938</v>
      </c>
      <c r="M670" s="681" t="s">
        <v>454</v>
      </c>
      <c r="N670" s="681">
        <v>622</v>
      </c>
      <c r="O670" s="692"/>
      <c r="P670" s="559" t="str">
        <f t="shared" si="30"/>
        <v>INCLUDED</v>
      </c>
      <c r="Q670" s="578">
        <f t="shared" si="31"/>
        <v>0</v>
      </c>
      <c r="R670" s="575">
        <f t="shared" si="32"/>
        <v>0</v>
      </c>
      <c r="AH670" s="579"/>
    </row>
    <row r="671" spans="1:34" ht="62.4">
      <c r="A671" s="560">
        <v>651</v>
      </c>
      <c r="B671" s="681">
        <v>7000009996</v>
      </c>
      <c r="C671" s="681">
        <v>7280</v>
      </c>
      <c r="D671" s="681">
        <v>450</v>
      </c>
      <c r="E671" s="681">
        <v>100</v>
      </c>
      <c r="F671" s="732" t="s">
        <v>851</v>
      </c>
      <c r="G671" s="681">
        <v>100001682</v>
      </c>
      <c r="H671" s="681">
        <v>995416</v>
      </c>
      <c r="I671" s="690"/>
      <c r="J671" s="693">
        <v>18</v>
      </c>
      <c r="K671" s="691"/>
      <c r="L671" s="732" t="s">
        <v>939</v>
      </c>
      <c r="M671" s="681" t="s">
        <v>454</v>
      </c>
      <c r="N671" s="681">
        <v>25</v>
      </c>
      <c r="O671" s="692"/>
      <c r="P671" s="559" t="str">
        <f t="shared" si="30"/>
        <v>INCLUDED</v>
      </c>
      <c r="Q671" s="578">
        <f t="shared" si="31"/>
        <v>0</v>
      </c>
      <c r="R671" s="575">
        <f t="shared" si="32"/>
        <v>0</v>
      </c>
      <c r="AH671" s="579"/>
    </row>
    <row r="672" spans="1:34" ht="62.4">
      <c r="A672" s="560">
        <v>652</v>
      </c>
      <c r="B672" s="681">
        <v>7000009996</v>
      </c>
      <c r="C672" s="681">
        <v>7280</v>
      </c>
      <c r="D672" s="681">
        <v>450</v>
      </c>
      <c r="E672" s="681">
        <v>110</v>
      </c>
      <c r="F672" s="732" t="s">
        <v>851</v>
      </c>
      <c r="G672" s="681">
        <v>100001700</v>
      </c>
      <c r="H672" s="681">
        <v>995454</v>
      </c>
      <c r="I672" s="690"/>
      <c r="J672" s="693">
        <v>18</v>
      </c>
      <c r="K672" s="691"/>
      <c r="L672" s="732" t="s">
        <v>940</v>
      </c>
      <c r="M672" s="681" t="s">
        <v>290</v>
      </c>
      <c r="N672" s="681">
        <v>1</v>
      </c>
      <c r="O672" s="692"/>
      <c r="P672" s="559" t="str">
        <f t="shared" si="30"/>
        <v>INCLUDED</v>
      </c>
      <c r="Q672" s="578">
        <f t="shared" si="31"/>
        <v>0</v>
      </c>
      <c r="R672" s="575">
        <f t="shared" si="32"/>
        <v>0</v>
      </c>
      <c r="AH672" s="579"/>
    </row>
    <row r="673" spans="1:34" ht="31.2">
      <c r="A673" s="560">
        <v>653</v>
      </c>
      <c r="B673" s="681">
        <v>7000009996</v>
      </c>
      <c r="C673" s="681">
        <v>7280</v>
      </c>
      <c r="D673" s="681">
        <v>450</v>
      </c>
      <c r="E673" s="681">
        <v>120</v>
      </c>
      <c r="F673" s="732" t="s">
        <v>851</v>
      </c>
      <c r="G673" s="681">
        <v>100002755</v>
      </c>
      <c r="H673" s="681">
        <v>995428</v>
      </c>
      <c r="I673" s="690"/>
      <c r="J673" s="693">
        <v>18</v>
      </c>
      <c r="K673" s="691"/>
      <c r="L673" s="732" t="s">
        <v>941</v>
      </c>
      <c r="M673" s="681" t="s">
        <v>454</v>
      </c>
      <c r="N673" s="681">
        <v>4400</v>
      </c>
      <c r="O673" s="692"/>
      <c r="P673" s="559" t="str">
        <f t="shared" si="30"/>
        <v>INCLUDED</v>
      </c>
      <c r="Q673" s="578">
        <f t="shared" si="31"/>
        <v>0</v>
      </c>
      <c r="R673" s="575">
        <f t="shared" si="32"/>
        <v>0</v>
      </c>
      <c r="AH673" s="579"/>
    </row>
    <row r="674" spans="1:34" ht="62.4">
      <c r="A674" s="560">
        <v>654</v>
      </c>
      <c r="B674" s="681">
        <v>7000009996</v>
      </c>
      <c r="C674" s="681">
        <v>7280</v>
      </c>
      <c r="D674" s="681">
        <v>450</v>
      </c>
      <c r="E674" s="681">
        <v>140</v>
      </c>
      <c r="F674" s="732" t="s">
        <v>851</v>
      </c>
      <c r="G674" s="681">
        <v>100004507</v>
      </c>
      <c r="H674" s="681">
        <v>995421</v>
      </c>
      <c r="I674" s="690"/>
      <c r="J674" s="693">
        <v>18</v>
      </c>
      <c r="K674" s="691"/>
      <c r="L674" s="732" t="s">
        <v>466</v>
      </c>
      <c r="M674" s="681" t="s">
        <v>454</v>
      </c>
      <c r="N674" s="681">
        <v>870</v>
      </c>
      <c r="O674" s="692"/>
      <c r="P674" s="559" t="str">
        <f t="shared" si="30"/>
        <v>INCLUDED</v>
      </c>
      <c r="Q674" s="578">
        <f t="shared" si="31"/>
        <v>0</v>
      </c>
      <c r="R674" s="575">
        <f t="shared" si="32"/>
        <v>0</v>
      </c>
      <c r="AH674" s="579"/>
    </row>
    <row r="675" spans="1:34">
      <c r="A675" s="560">
        <v>655</v>
      </c>
      <c r="B675" s="681">
        <v>7000009996</v>
      </c>
      <c r="C675" s="681">
        <v>7280</v>
      </c>
      <c r="D675" s="681">
        <v>450</v>
      </c>
      <c r="E675" s="681">
        <v>150</v>
      </c>
      <c r="F675" s="732" t="s">
        <v>851</v>
      </c>
      <c r="G675" s="681">
        <v>100001391</v>
      </c>
      <c r="H675" s="681">
        <v>995477</v>
      </c>
      <c r="I675" s="690"/>
      <c r="J675" s="693">
        <v>18</v>
      </c>
      <c r="K675" s="691"/>
      <c r="L675" s="732" t="s">
        <v>477</v>
      </c>
      <c r="M675" s="681" t="s">
        <v>461</v>
      </c>
      <c r="N675" s="681">
        <v>60</v>
      </c>
      <c r="O675" s="692"/>
      <c r="P675" s="559" t="str">
        <f t="shared" si="30"/>
        <v>INCLUDED</v>
      </c>
      <c r="Q675" s="578">
        <f t="shared" si="31"/>
        <v>0</v>
      </c>
      <c r="R675" s="575">
        <f t="shared" si="32"/>
        <v>0</v>
      </c>
      <c r="AH675" s="579"/>
    </row>
    <row r="676" spans="1:34">
      <c r="A676" s="560">
        <v>656</v>
      </c>
      <c r="B676" s="681">
        <v>7000009996</v>
      </c>
      <c r="C676" s="681">
        <v>7280</v>
      </c>
      <c r="D676" s="681">
        <v>450</v>
      </c>
      <c r="E676" s="681">
        <v>160</v>
      </c>
      <c r="F676" s="732" t="s">
        <v>851</v>
      </c>
      <c r="G676" s="681">
        <v>100001392</v>
      </c>
      <c r="H676" s="681">
        <v>995455</v>
      </c>
      <c r="I676" s="690"/>
      <c r="J676" s="693">
        <v>18</v>
      </c>
      <c r="K676" s="691"/>
      <c r="L676" s="732" t="s">
        <v>942</v>
      </c>
      <c r="M676" s="681" t="s">
        <v>290</v>
      </c>
      <c r="N676" s="681">
        <v>2</v>
      </c>
      <c r="O676" s="692"/>
      <c r="P676" s="559" t="str">
        <f t="shared" si="30"/>
        <v>INCLUDED</v>
      </c>
      <c r="Q676" s="578">
        <f t="shared" si="31"/>
        <v>0</v>
      </c>
      <c r="R676" s="575">
        <f t="shared" si="32"/>
        <v>0</v>
      </c>
      <c r="AH676" s="579"/>
    </row>
    <row r="677" spans="1:34" ht="31.2">
      <c r="A677" s="560">
        <v>657</v>
      </c>
      <c r="B677" s="681">
        <v>7000009996</v>
      </c>
      <c r="C677" s="681">
        <v>7280</v>
      </c>
      <c r="D677" s="681">
        <v>450</v>
      </c>
      <c r="E677" s="681">
        <v>170</v>
      </c>
      <c r="F677" s="732" t="s">
        <v>851</v>
      </c>
      <c r="G677" s="681">
        <v>100001405</v>
      </c>
      <c r="H677" s="681">
        <v>995462</v>
      </c>
      <c r="I677" s="690"/>
      <c r="J677" s="693">
        <v>18</v>
      </c>
      <c r="K677" s="691"/>
      <c r="L677" s="732" t="s">
        <v>943</v>
      </c>
      <c r="M677" s="681" t="s">
        <v>461</v>
      </c>
      <c r="N677" s="681">
        <v>50</v>
      </c>
      <c r="O677" s="692"/>
      <c r="P677" s="559" t="str">
        <f t="shared" si="30"/>
        <v>INCLUDED</v>
      </c>
      <c r="Q677" s="578">
        <f t="shared" si="31"/>
        <v>0</v>
      </c>
      <c r="R677" s="575">
        <f t="shared" si="32"/>
        <v>0</v>
      </c>
      <c r="AH677" s="579"/>
    </row>
    <row r="678" spans="1:34" ht="31.2">
      <c r="A678" s="560">
        <v>658</v>
      </c>
      <c r="B678" s="681">
        <v>7000009996</v>
      </c>
      <c r="C678" s="681">
        <v>7280</v>
      </c>
      <c r="D678" s="681">
        <v>450</v>
      </c>
      <c r="E678" s="681">
        <v>180</v>
      </c>
      <c r="F678" s="732" t="s">
        <v>851</v>
      </c>
      <c r="G678" s="681">
        <v>100001406</v>
      </c>
      <c r="H678" s="681">
        <v>995462</v>
      </c>
      <c r="I678" s="690"/>
      <c r="J678" s="693">
        <v>18</v>
      </c>
      <c r="K678" s="691"/>
      <c r="L678" s="732" t="s">
        <v>944</v>
      </c>
      <c r="M678" s="681" t="s">
        <v>461</v>
      </c>
      <c r="N678" s="681">
        <v>20</v>
      </c>
      <c r="O678" s="692"/>
      <c r="P678" s="559" t="str">
        <f t="shared" si="30"/>
        <v>INCLUDED</v>
      </c>
      <c r="Q678" s="578">
        <f t="shared" si="31"/>
        <v>0</v>
      </c>
      <c r="R678" s="575">
        <f t="shared" si="32"/>
        <v>0</v>
      </c>
      <c r="AH678" s="579"/>
    </row>
    <row r="679" spans="1:34" ht="31.2">
      <c r="A679" s="560">
        <v>659</v>
      </c>
      <c r="B679" s="681">
        <v>7000009996</v>
      </c>
      <c r="C679" s="681">
        <v>7280</v>
      </c>
      <c r="D679" s="681">
        <v>450</v>
      </c>
      <c r="E679" s="681">
        <v>190</v>
      </c>
      <c r="F679" s="732" t="s">
        <v>851</v>
      </c>
      <c r="G679" s="681">
        <v>100001407</v>
      </c>
      <c r="H679" s="681">
        <v>995462</v>
      </c>
      <c r="I679" s="690"/>
      <c r="J679" s="693">
        <v>18</v>
      </c>
      <c r="K679" s="691"/>
      <c r="L679" s="732" t="s">
        <v>945</v>
      </c>
      <c r="M679" s="681" t="s">
        <v>461</v>
      </c>
      <c r="N679" s="681">
        <v>30</v>
      </c>
      <c r="O679" s="692"/>
      <c r="P679" s="559" t="str">
        <f t="shared" si="30"/>
        <v>INCLUDED</v>
      </c>
      <c r="Q679" s="578">
        <f t="shared" si="31"/>
        <v>0</v>
      </c>
      <c r="R679" s="575">
        <f t="shared" si="32"/>
        <v>0</v>
      </c>
      <c r="AH679" s="579"/>
    </row>
    <row r="680" spans="1:34" ht="31.2">
      <c r="A680" s="560">
        <v>660</v>
      </c>
      <c r="B680" s="681">
        <v>7000009996</v>
      </c>
      <c r="C680" s="681">
        <v>7280</v>
      </c>
      <c r="D680" s="681">
        <v>450</v>
      </c>
      <c r="E680" s="681">
        <v>200</v>
      </c>
      <c r="F680" s="732" t="s">
        <v>851</v>
      </c>
      <c r="G680" s="681">
        <v>100001408</v>
      </c>
      <c r="H680" s="681">
        <v>995462</v>
      </c>
      <c r="I680" s="690"/>
      <c r="J680" s="693">
        <v>18</v>
      </c>
      <c r="K680" s="691"/>
      <c r="L680" s="732" t="s">
        <v>946</v>
      </c>
      <c r="M680" s="681" t="s">
        <v>461</v>
      </c>
      <c r="N680" s="681">
        <v>10</v>
      </c>
      <c r="O680" s="692"/>
      <c r="P680" s="559" t="str">
        <f t="shared" si="30"/>
        <v>INCLUDED</v>
      </c>
      <c r="Q680" s="578">
        <f t="shared" si="31"/>
        <v>0</v>
      </c>
      <c r="R680" s="575">
        <f t="shared" si="32"/>
        <v>0</v>
      </c>
      <c r="AH680" s="579"/>
    </row>
    <row r="681" spans="1:34">
      <c r="A681" s="560">
        <v>661</v>
      </c>
      <c r="B681" s="681">
        <v>7000009996</v>
      </c>
      <c r="C681" s="681">
        <v>7280</v>
      </c>
      <c r="D681" s="681">
        <v>450</v>
      </c>
      <c r="E681" s="681">
        <v>210</v>
      </c>
      <c r="F681" s="732" t="s">
        <v>851</v>
      </c>
      <c r="G681" s="681">
        <v>100001410</v>
      </c>
      <c r="H681" s="681">
        <v>995462</v>
      </c>
      <c r="I681" s="690"/>
      <c r="J681" s="693">
        <v>18</v>
      </c>
      <c r="K681" s="691"/>
      <c r="L681" s="732" t="s">
        <v>947</v>
      </c>
      <c r="M681" s="681" t="s">
        <v>290</v>
      </c>
      <c r="N681" s="681">
        <v>2</v>
      </c>
      <c r="O681" s="692"/>
      <c r="P681" s="559" t="str">
        <f t="shared" si="30"/>
        <v>INCLUDED</v>
      </c>
      <c r="Q681" s="578">
        <f t="shared" si="31"/>
        <v>0</v>
      </c>
      <c r="R681" s="575">
        <f t="shared" si="32"/>
        <v>0</v>
      </c>
      <c r="AH681" s="579"/>
    </row>
    <row r="682" spans="1:34">
      <c r="A682" s="560">
        <v>662</v>
      </c>
      <c r="B682" s="681">
        <v>7000009996</v>
      </c>
      <c r="C682" s="681">
        <v>7280</v>
      </c>
      <c r="D682" s="681">
        <v>450</v>
      </c>
      <c r="E682" s="681">
        <v>220</v>
      </c>
      <c r="F682" s="732" t="s">
        <v>851</v>
      </c>
      <c r="G682" s="681">
        <v>100001411</v>
      </c>
      <c r="H682" s="681">
        <v>995462</v>
      </c>
      <c r="I682" s="690"/>
      <c r="J682" s="693">
        <v>18</v>
      </c>
      <c r="K682" s="691"/>
      <c r="L682" s="732" t="s">
        <v>948</v>
      </c>
      <c r="M682" s="681" t="s">
        <v>290</v>
      </c>
      <c r="N682" s="681">
        <v>2</v>
      </c>
      <c r="O682" s="692"/>
      <c r="P682" s="559" t="str">
        <f t="shared" si="30"/>
        <v>INCLUDED</v>
      </c>
      <c r="Q682" s="578">
        <f t="shared" si="31"/>
        <v>0</v>
      </c>
      <c r="R682" s="575">
        <f t="shared" si="32"/>
        <v>0</v>
      </c>
      <c r="AH682" s="579"/>
    </row>
    <row r="683" spans="1:34" ht="31.2">
      <c r="A683" s="560">
        <v>663</v>
      </c>
      <c r="B683" s="681">
        <v>7000009996</v>
      </c>
      <c r="C683" s="681">
        <v>7280</v>
      </c>
      <c r="D683" s="681">
        <v>450</v>
      </c>
      <c r="E683" s="681">
        <v>230</v>
      </c>
      <c r="F683" s="732" t="s">
        <v>851</v>
      </c>
      <c r="G683" s="681">
        <v>100001412</v>
      </c>
      <c r="H683" s="681">
        <v>995462</v>
      </c>
      <c r="I683" s="690"/>
      <c r="J683" s="693">
        <v>18</v>
      </c>
      <c r="K683" s="691"/>
      <c r="L683" s="732" t="s">
        <v>478</v>
      </c>
      <c r="M683" s="681" t="s">
        <v>461</v>
      </c>
      <c r="N683" s="681">
        <v>270</v>
      </c>
      <c r="O683" s="692"/>
      <c r="P683" s="559" t="str">
        <f t="shared" si="30"/>
        <v>INCLUDED</v>
      </c>
      <c r="Q683" s="578">
        <f t="shared" si="31"/>
        <v>0</v>
      </c>
      <c r="R683" s="575">
        <f t="shared" si="32"/>
        <v>0</v>
      </c>
      <c r="AH683" s="579"/>
    </row>
    <row r="684" spans="1:34" ht="31.2">
      <c r="A684" s="560">
        <v>664</v>
      </c>
      <c r="B684" s="681">
        <v>7000009996</v>
      </c>
      <c r="C684" s="681">
        <v>7280</v>
      </c>
      <c r="D684" s="681">
        <v>450</v>
      </c>
      <c r="E684" s="681">
        <v>240</v>
      </c>
      <c r="F684" s="732" t="s">
        <v>851</v>
      </c>
      <c r="G684" s="681">
        <v>100001413</v>
      </c>
      <c r="H684" s="681">
        <v>995462</v>
      </c>
      <c r="I684" s="690"/>
      <c r="J684" s="693">
        <v>18</v>
      </c>
      <c r="K684" s="691"/>
      <c r="L684" s="732" t="s">
        <v>479</v>
      </c>
      <c r="M684" s="681" t="s">
        <v>461</v>
      </c>
      <c r="N684" s="681">
        <v>75</v>
      </c>
      <c r="O684" s="692"/>
      <c r="P684" s="559" t="str">
        <f t="shared" si="30"/>
        <v>INCLUDED</v>
      </c>
      <c r="Q684" s="578">
        <f t="shared" si="31"/>
        <v>0</v>
      </c>
      <c r="R684" s="575">
        <f t="shared" si="32"/>
        <v>0</v>
      </c>
      <c r="AH684" s="579"/>
    </row>
    <row r="685" spans="1:34" ht="31.2">
      <c r="A685" s="560">
        <v>665</v>
      </c>
      <c r="B685" s="681">
        <v>7000009996</v>
      </c>
      <c r="C685" s="681">
        <v>7280</v>
      </c>
      <c r="D685" s="681">
        <v>450</v>
      </c>
      <c r="E685" s="681">
        <v>250</v>
      </c>
      <c r="F685" s="732" t="s">
        <v>851</v>
      </c>
      <c r="G685" s="681">
        <v>100001414</v>
      </c>
      <c r="H685" s="681">
        <v>995462</v>
      </c>
      <c r="I685" s="690"/>
      <c r="J685" s="693">
        <v>18</v>
      </c>
      <c r="K685" s="691"/>
      <c r="L685" s="732" t="s">
        <v>949</v>
      </c>
      <c r="M685" s="681" t="s">
        <v>461</v>
      </c>
      <c r="N685" s="681">
        <v>45</v>
      </c>
      <c r="O685" s="692"/>
      <c r="P685" s="559" t="str">
        <f t="shared" si="30"/>
        <v>INCLUDED</v>
      </c>
      <c r="Q685" s="578">
        <f t="shared" si="31"/>
        <v>0</v>
      </c>
      <c r="R685" s="575">
        <f t="shared" si="32"/>
        <v>0</v>
      </c>
      <c r="AH685" s="579"/>
    </row>
    <row r="686" spans="1:34" ht="31.2">
      <c r="A686" s="560">
        <v>666</v>
      </c>
      <c r="B686" s="681">
        <v>7000009996</v>
      </c>
      <c r="C686" s="681">
        <v>7280</v>
      </c>
      <c r="D686" s="681">
        <v>450</v>
      </c>
      <c r="E686" s="681">
        <v>260</v>
      </c>
      <c r="F686" s="732" t="s">
        <v>851</v>
      </c>
      <c r="G686" s="681">
        <v>100001415</v>
      </c>
      <c r="H686" s="681">
        <v>995462</v>
      </c>
      <c r="I686" s="690"/>
      <c r="J686" s="693">
        <v>18</v>
      </c>
      <c r="K686" s="691"/>
      <c r="L686" s="732" t="s">
        <v>950</v>
      </c>
      <c r="M686" s="681" t="s">
        <v>461</v>
      </c>
      <c r="N686" s="681">
        <v>30</v>
      </c>
      <c r="O686" s="692"/>
      <c r="P686" s="559" t="str">
        <f t="shared" si="30"/>
        <v>INCLUDED</v>
      </c>
      <c r="Q686" s="578">
        <f t="shared" si="31"/>
        <v>0</v>
      </c>
      <c r="R686" s="575">
        <f t="shared" si="32"/>
        <v>0</v>
      </c>
      <c r="AH686" s="579"/>
    </row>
    <row r="687" spans="1:34" ht="31.2">
      <c r="A687" s="560">
        <v>667</v>
      </c>
      <c r="B687" s="681">
        <v>7000009996</v>
      </c>
      <c r="C687" s="681">
        <v>7280</v>
      </c>
      <c r="D687" s="681">
        <v>450</v>
      </c>
      <c r="E687" s="681">
        <v>270</v>
      </c>
      <c r="F687" s="732" t="s">
        <v>851</v>
      </c>
      <c r="G687" s="681">
        <v>100001756</v>
      </c>
      <c r="H687" s="681">
        <v>995424</v>
      </c>
      <c r="I687" s="690"/>
      <c r="J687" s="693">
        <v>18</v>
      </c>
      <c r="K687" s="691"/>
      <c r="L687" s="732" t="s">
        <v>951</v>
      </c>
      <c r="M687" s="681" t="s">
        <v>461</v>
      </c>
      <c r="N687" s="681">
        <v>50</v>
      </c>
      <c r="O687" s="692"/>
      <c r="P687" s="559" t="str">
        <f t="shared" si="30"/>
        <v>INCLUDED</v>
      </c>
      <c r="Q687" s="578">
        <f t="shared" si="31"/>
        <v>0</v>
      </c>
      <c r="R687" s="575">
        <f t="shared" si="32"/>
        <v>0</v>
      </c>
      <c r="AH687" s="579"/>
    </row>
    <row r="688" spans="1:34" ht="31.2">
      <c r="A688" s="560">
        <v>668</v>
      </c>
      <c r="B688" s="681">
        <v>7000009996</v>
      </c>
      <c r="C688" s="681">
        <v>7280</v>
      </c>
      <c r="D688" s="681">
        <v>450</v>
      </c>
      <c r="E688" s="681">
        <v>280</v>
      </c>
      <c r="F688" s="732" t="s">
        <v>851</v>
      </c>
      <c r="G688" s="681">
        <v>100001758</v>
      </c>
      <c r="H688" s="681">
        <v>995424</v>
      </c>
      <c r="I688" s="690"/>
      <c r="J688" s="693">
        <v>18</v>
      </c>
      <c r="K688" s="691"/>
      <c r="L688" s="732" t="s">
        <v>952</v>
      </c>
      <c r="M688" s="681" t="s">
        <v>461</v>
      </c>
      <c r="N688" s="681">
        <v>50</v>
      </c>
      <c r="O688" s="692"/>
      <c r="P688" s="559" t="str">
        <f t="shared" si="30"/>
        <v>INCLUDED</v>
      </c>
      <c r="Q688" s="578">
        <f t="shared" si="31"/>
        <v>0</v>
      </c>
      <c r="R688" s="575">
        <f t="shared" si="32"/>
        <v>0</v>
      </c>
      <c r="AH688" s="579"/>
    </row>
    <row r="689" spans="1:34">
      <c r="A689" s="560">
        <v>669</v>
      </c>
      <c r="B689" s="681">
        <v>7000009996</v>
      </c>
      <c r="C689" s="681">
        <v>7280</v>
      </c>
      <c r="D689" s="681">
        <v>450</v>
      </c>
      <c r="E689" s="681">
        <v>290</v>
      </c>
      <c r="F689" s="732" t="s">
        <v>851</v>
      </c>
      <c r="G689" s="681">
        <v>100001740</v>
      </c>
      <c r="H689" s="681">
        <v>995441</v>
      </c>
      <c r="I689" s="690"/>
      <c r="J689" s="693">
        <v>18</v>
      </c>
      <c r="K689" s="691"/>
      <c r="L689" s="732" t="s">
        <v>953</v>
      </c>
      <c r="M689" s="681" t="s">
        <v>290</v>
      </c>
      <c r="N689" s="681">
        <v>1</v>
      </c>
      <c r="O689" s="692"/>
      <c r="P689" s="559" t="str">
        <f t="shared" si="30"/>
        <v>INCLUDED</v>
      </c>
      <c r="Q689" s="578">
        <f t="shared" si="31"/>
        <v>0</v>
      </c>
      <c r="R689" s="575">
        <f t="shared" si="32"/>
        <v>0</v>
      </c>
      <c r="AH689" s="579"/>
    </row>
    <row r="690" spans="1:34" ht="265.2">
      <c r="A690" s="560">
        <v>670</v>
      </c>
      <c r="B690" s="681">
        <v>7000009996</v>
      </c>
      <c r="C690" s="681">
        <v>7280</v>
      </c>
      <c r="D690" s="681">
        <v>450</v>
      </c>
      <c r="E690" s="681">
        <v>300</v>
      </c>
      <c r="F690" s="732" t="s">
        <v>851</v>
      </c>
      <c r="G690" s="681">
        <v>100002911</v>
      </c>
      <c r="H690" s="681">
        <v>995432</v>
      </c>
      <c r="I690" s="690"/>
      <c r="J690" s="693">
        <v>18</v>
      </c>
      <c r="K690" s="691"/>
      <c r="L690" s="732" t="s">
        <v>966</v>
      </c>
      <c r="M690" s="681" t="s">
        <v>448</v>
      </c>
      <c r="N690" s="681">
        <v>20243</v>
      </c>
      <c r="O690" s="692"/>
      <c r="P690" s="559" t="str">
        <f t="shared" si="30"/>
        <v>INCLUDED</v>
      </c>
      <c r="Q690" s="578">
        <f t="shared" si="31"/>
        <v>0</v>
      </c>
      <c r="R690" s="575">
        <f t="shared" si="32"/>
        <v>0</v>
      </c>
      <c r="AH690" s="579"/>
    </row>
    <row r="691" spans="1:34" ht="31.2">
      <c r="A691" s="560">
        <v>671</v>
      </c>
      <c r="B691" s="681">
        <v>7000009996</v>
      </c>
      <c r="C691" s="681">
        <v>7280</v>
      </c>
      <c r="D691" s="681">
        <v>450</v>
      </c>
      <c r="E691" s="681">
        <v>320</v>
      </c>
      <c r="F691" s="732" t="s">
        <v>851</v>
      </c>
      <c r="G691" s="681">
        <v>100001722</v>
      </c>
      <c r="H691" s="681">
        <v>995462</v>
      </c>
      <c r="I691" s="690"/>
      <c r="J691" s="693">
        <v>18</v>
      </c>
      <c r="K691" s="691"/>
      <c r="L691" s="732" t="s">
        <v>954</v>
      </c>
      <c r="M691" s="681" t="s">
        <v>461</v>
      </c>
      <c r="N691" s="681">
        <v>80</v>
      </c>
      <c r="O691" s="692"/>
      <c r="P691" s="559" t="str">
        <f t="shared" si="30"/>
        <v>INCLUDED</v>
      </c>
      <c r="Q691" s="578">
        <f t="shared" si="31"/>
        <v>0</v>
      </c>
      <c r="R691" s="575">
        <f t="shared" si="32"/>
        <v>0</v>
      </c>
      <c r="AH691" s="579"/>
    </row>
    <row r="692" spans="1:34" ht="31.2">
      <c r="A692" s="560">
        <v>672</v>
      </c>
      <c r="B692" s="681">
        <v>7000009996</v>
      </c>
      <c r="C692" s="681">
        <v>7280</v>
      </c>
      <c r="D692" s="681">
        <v>450</v>
      </c>
      <c r="E692" s="681">
        <v>330</v>
      </c>
      <c r="F692" s="732" t="s">
        <v>851</v>
      </c>
      <c r="G692" s="681">
        <v>100001723</v>
      </c>
      <c r="H692" s="681">
        <v>995462</v>
      </c>
      <c r="I692" s="690"/>
      <c r="J692" s="693">
        <v>18</v>
      </c>
      <c r="K692" s="691"/>
      <c r="L692" s="732" t="s">
        <v>955</v>
      </c>
      <c r="M692" s="681" t="s">
        <v>461</v>
      </c>
      <c r="N692" s="681">
        <v>60</v>
      </c>
      <c r="O692" s="692"/>
      <c r="P692" s="559" t="str">
        <f t="shared" si="30"/>
        <v>INCLUDED</v>
      </c>
      <c r="Q692" s="578">
        <f t="shared" si="31"/>
        <v>0</v>
      </c>
      <c r="R692" s="575">
        <f t="shared" si="32"/>
        <v>0</v>
      </c>
      <c r="AH692" s="579"/>
    </row>
    <row r="693" spans="1:34" ht="31.2">
      <c r="A693" s="560">
        <v>673</v>
      </c>
      <c r="B693" s="681">
        <v>7000009996</v>
      </c>
      <c r="C693" s="681">
        <v>7280</v>
      </c>
      <c r="D693" s="681">
        <v>450</v>
      </c>
      <c r="E693" s="681">
        <v>340</v>
      </c>
      <c r="F693" s="732" t="s">
        <v>851</v>
      </c>
      <c r="G693" s="681">
        <v>100001724</v>
      </c>
      <c r="H693" s="681">
        <v>995462</v>
      </c>
      <c r="I693" s="690"/>
      <c r="J693" s="693">
        <v>18</v>
      </c>
      <c r="K693" s="691"/>
      <c r="L693" s="732" t="s">
        <v>956</v>
      </c>
      <c r="M693" s="681" t="s">
        <v>461</v>
      </c>
      <c r="N693" s="681">
        <v>20</v>
      </c>
      <c r="O693" s="692"/>
      <c r="P693" s="559" t="str">
        <f t="shared" si="30"/>
        <v>INCLUDED</v>
      </c>
      <c r="Q693" s="578">
        <f t="shared" si="31"/>
        <v>0</v>
      </c>
      <c r="R693" s="575">
        <f t="shared" si="32"/>
        <v>0</v>
      </c>
      <c r="AH693" s="579"/>
    </row>
    <row r="694" spans="1:34" ht="31.2">
      <c r="A694" s="560">
        <v>674</v>
      </c>
      <c r="B694" s="681">
        <v>7000009996</v>
      </c>
      <c r="C694" s="681">
        <v>7280</v>
      </c>
      <c r="D694" s="681">
        <v>450</v>
      </c>
      <c r="E694" s="681">
        <v>350</v>
      </c>
      <c r="F694" s="732" t="s">
        <v>851</v>
      </c>
      <c r="G694" s="681">
        <v>100001725</v>
      </c>
      <c r="H694" s="681">
        <v>995462</v>
      </c>
      <c r="I694" s="690"/>
      <c r="J694" s="693">
        <v>18</v>
      </c>
      <c r="K694" s="691"/>
      <c r="L694" s="732" t="s">
        <v>957</v>
      </c>
      <c r="M694" s="681" t="s">
        <v>461</v>
      </c>
      <c r="N694" s="681">
        <v>10</v>
      </c>
      <c r="O694" s="692"/>
      <c r="P694" s="559" t="str">
        <f t="shared" si="30"/>
        <v>INCLUDED</v>
      </c>
      <c r="Q694" s="578">
        <f t="shared" si="31"/>
        <v>0</v>
      </c>
      <c r="R694" s="575">
        <f t="shared" si="32"/>
        <v>0</v>
      </c>
      <c r="AH694" s="579"/>
    </row>
    <row r="695" spans="1:34" ht="62.4">
      <c r="A695" s="560">
        <v>675</v>
      </c>
      <c r="B695" s="681">
        <v>7000009996</v>
      </c>
      <c r="C695" s="681">
        <v>7280</v>
      </c>
      <c r="D695" s="681">
        <v>450</v>
      </c>
      <c r="E695" s="681">
        <v>370</v>
      </c>
      <c r="F695" s="732" t="s">
        <v>851</v>
      </c>
      <c r="G695" s="681">
        <v>100001701</v>
      </c>
      <c r="H695" s="681">
        <v>995411</v>
      </c>
      <c r="I695" s="690"/>
      <c r="J695" s="693">
        <v>18</v>
      </c>
      <c r="K695" s="691"/>
      <c r="L695" s="732" t="s">
        <v>959</v>
      </c>
      <c r="M695" s="681" t="s">
        <v>454</v>
      </c>
      <c r="N695" s="681">
        <v>18</v>
      </c>
      <c r="O695" s="692"/>
      <c r="P695" s="559" t="str">
        <f t="shared" si="30"/>
        <v>INCLUDED</v>
      </c>
      <c r="Q695" s="578">
        <f t="shared" si="31"/>
        <v>0</v>
      </c>
      <c r="R695" s="575">
        <f t="shared" si="32"/>
        <v>0</v>
      </c>
      <c r="AH695" s="579"/>
    </row>
    <row r="696" spans="1:34">
      <c r="A696" s="560">
        <v>676</v>
      </c>
      <c r="B696" s="681">
        <v>7000009996</v>
      </c>
      <c r="C696" s="681">
        <v>7280</v>
      </c>
      <c r="D696" s="681">
        <v>450</v>
      </c>
      <c r="E696" s="681">
        <v>380</v>
      </c>
      <c r="F696" s="732" t="s">
        <v>851</v>
      </c>
      <c r="G696" s="681">
        <v>100002488</v>
      </c>
      <c r="H696" s="681">
        <v>995462</v>
      </c>
      <c r="I696" s="690"/>
      <c r="J696" s="693">
        <v>18</v>
      </c>
      <c r="K696" s="691"/>
      <c r="L696" s="732" t="s">
        <v>960</v>
      </c>
      <c r="M696" s="681" t="s">
        <v>290</v>
      </c>
      <c r="N696" s="681">
        <v>1</v>
      </c>
      <c r="O696" s="692"/>
      <c r="P696" s="559" t="str">
        <f t="shared" si="30"/>
        <v>INCLUDED</v>
      </c>
      <c r="Q696" s="578">
        <f t="shared" si="31"/>
        <v>0</v>
      </c>
      <c r="R696" s="575">
        <f t="shared" si="32"/>
        <v>0</v>
      </c>
      <c r="AH696" s="579"/>
    </row>
    <row r="697" spans="1:34" ht="62.4">
      <c r="A697" s="560">
        <v>677</v>
      </c>
      <c r="B697" s="681">
        <v>7000009996</v>
      </c>
      <c r="C697" s="681">
        <v>7280</v>
      </c>
      <c r="D697" s="681">
        <v>450</v>
      </c>
      <c r="E697" s="681">
        <v>390</v>
      </c>
      <c r="F697" s="732" t="s">
        <v>851</v>
      </c>
      <c r="G697" s="681">
        <v>100001721</v>
      </c>
      <c r="H697" s="681">
        <v>995428</v>
      </c>
      <c r="I697" s="690"/>
      <c r="J697" s="693">
        <v>18</v>
      </c>
      <c r="K697" s="691"/>
      <c r="L697" s="732" t="s">
        <v>961</v>
      </c>
      <c r="M697" s="681" t="s">
        <v>448</v>
      </c>
      <c r="N697" s="681">
        <v>100</v>
      </c>
      <c r="O697" s="692"/>
      <c r="P697" s="559" t="str">
        <f t="shared" si="30"/>
        <v>INCLUDED</v>
      </c>
      <c r="Q697" s="578">
        <f t="shared" si="31"/>
        <v>0</v>
      </c>
      <c r="R697" s="575">
        <f t="shared" si="32"/>
        <v>0</v>
      </c>
      <c r="AH697" s="579"/>
    </row>
    <row r="698" spans="1:34" ht="62.4">
      <c r="A698" s="560">
        <v>678</v>
      </c>
      <c r="B698" s="681">
        <v>7000009996</v>
      </c>
      <c r="C698" s="681">
        <v>7280</v>
      </c>
      <c r="D698" s="681">
        <v>450</v>
      </c>
      <c r="E698" s="681">
        <v>400</v>
      </c>
      <c r="F698" s="732" t="s">
        <v>851</v>
      </c>
      <c r="G698" s="681">
        <v>100001459</v>
      </c>
      <c r="H698" s="681">
        <v>995428</v>
      </c>
      <c r="I698" s="690"/>
      <c r="J698" s="693">
        <v>18</v>
      </c>
      <c r="K698" s="691"/>
      <c r="L698" s="732" t="s">
        <v>962</v>
      </c>
      <c r="M698" s="681" t="s">
        <v>448</v>
      </c>
      <c r="N698" s="681">
        <v>200</v>
      </c>
      <c r="O698" s="692"/>
      <c r="P698" s="559" t="str">
        <f t="shared" si="30"/>
        <v>INCLUDED</v>
      </c>
      <c r="Q698" s="578">
        <f t="shared" si="31"/>
        <v>0</v>
      </c>
      <c r="R698" s="575">
        <f t="shared" si="32"/>
        <v>0</v>
      </c>
      <c r="AH698" s="579"/>
    </row>
    <row r="699" spans="1:34" ht="140.4">
      <c r="A699" s="560">
        <v>679</v>
      </c>
      <c r="B699" s="681">
        <v>7000009996</v>
      </c>
      <c r="C699" s="681">
        <v>7280</v>
      </c>
      <c r="D699" s="681">
        <v>450</v>
      </c>
      <c r="E699" s="681">
        <v>410</v>
      </c>
      <c r="F699" s="732" t="s">
        <v>851</v>
      </c>
      <c r="G699" s="681">
        <v>100004463</v>
      </c>
      <c r="H699" s="681">
        <v>995456</v>
      </c>
      <c r="I699" s="690"/>
      <c r="J699" s="693">
        <v>18</v>
      </c>
      <c r="K699" s="691"/>
      <c r="L699" s="732" t="s">
        <v>963</v>
      </c>
      <c r="M699" s="681" t="s">
        <v>448</v>
      </c>
      <c r="N699" s="681">
        <v>282</v>
      </c>
      <c r="O699" s="692"/>
      <c r="P699" s="559" t="str">
        <f t="shared" si="30"/>
        <v>INCLUDED</v>
      </c>
      <c r="Q699" s="578">
        <f t="shared" si="31"/>
        <v>0</v>
      </c>
      <c r="R699" s="575">
        <f t="shared" si="32"/>
        <v>0</v>
      </c>
      <c r="AH699" s="579"/>
    </row>
    <row r="700" spans="1:34" ht="62.4">
      <c r="A700" s="560">
        <v>680</v>
      </c>
      <c r="B700" s="681">
        <v>7000009996</v>
      </c>
      <c r="C700" s="681">
        <v>7280</v>
      </c>
      <c r="D700" s="681">
        <v>450</v>
      </c>
      <c r="E700" s="681">
        <v>430</v>
      </c>
      <c r="F700" s="732" t="s">
        <v>851</v>
      </c>
      <c r="G700" s="681">
        <v>100004467</v>
      </c>
      <c r="H700" s="681">
        <v>995432</v>
      </c>
      <c r="I700" s="690"/>
      <c r="J700" s="693">
        <v>18</v>
      </c>
      <c r="K700" s="691"/>
      <c r="L700" s="732" t="s">
        <v>964</v>
      </c>
      <c r="M700" s="681" t="s">
        <v>448</v>
      </c>
      <c r="N700" s="681">
        <v>500</v>
      </c>
      <c r="O700" s="692"/>
      <c r="P700" s="559" t="str">
        <f t="shared" si="30"/>
        <v>INCLUDED</v>
      </c>
      <c r="Q700" s="578">
        <f t="shared" si="31"/>
        <v>0</v>
      </c>
      <c r="R700" s="575">
        <f t="shared" si="32"/>
        <v>0</v>
      </c>
      <c r="AH700" s="579"/>
    </row>
    <row r="701" spans="1:34" ht="62.4">
      <c r="A701" s="560">
        <v>681</v>
      </c>
      <c r="B701" s="681">
        <v>7000009996</v>
      </c>
      <c r="C701" s="681">
        <v>7280</v>
      </c>
      <c r="D701" s="681">
        <v>450</v>
      </c>
      <c r="E701" s="681">
        <v>440</v>
      </c>
      <c r="F701" s="732" t="s">
        <v>851</v>
      </c>
      <c r="G701" s="681">
        <v>100004508</v>
      </c>
      <c r="H701" s="681">
        <v>995421</v>
      </c>
      <c r="I701" s="690"/>
      <c r="J701" s="693">
        <v>18</v>
      </c>
      <c r="K701" s="691"/>
      <c r="L701" s="732" t="s">
        <v>968</v>
      </c>
      <c r="M701" s="681" t="s">
        <v>454</v>
      </c>
      <c r="N701" s="681">
        <v>188</v>
      </c>
      <c r="O701" s="692"/>
      <c r="P701" s="559" t="str">
        <f t="shared" si="30"/>
        <v>INCLUDED</v>
      </c>
      <c r="Q701" s="578">
        <f t="shared" si="31"/>
        <v>0</v>
      </c>
      <c r="R701" s="575">
        <f t="shared" si="32"/>
        <v>0</v>
      </c>
      <c r="AH701" s="579"/>
    </row>
    <row r="702" spans="1:34" ht="62.4">
      <c r="A702" s="560">
        <v>682</v>
      </c>
      <c r="B702" s="681">
        <v>7000009996</v>
      </c>
      <c r="C702" s="681">
        <v>7280</v>
      </c>
      <c r="D702" s="681">
        <v>450</v>
      </c>
      <c r="E702" s="681">
        <v>450</v>
      </c>
      <c r="F702" s="732" t="s">
        <v>851</v>
      </c>
      <c r="G702" s="681">
        <v>100001458</v>
      </c>
      <c r="H702" s="681">
        <v>995421</v>
      </c>
      <c r="I702" s="690"/>
      <c r="J702" s="693">
        <v>18</v>
      </c>
      <c r="K702" s="691"/>
      <c r="L702" s="732" t="s">
        <v>969</v>
      </c>
      <c r="M702" s="681" t="s">
        <v>454</v>
      </c>
      <c r="N702" s="681">
        <v>52</v>
      </c>
      <c r="O702" s="692"/>
      <c r="P702" s="559" t="str">
        <f t="shared" si="30"/>
        <v>INCLUDED</v>
      </c>
      <c r="Q702" s="578">
        <f t="shared" si="31"/>
        <v>0</v>
      </c>
      <c r="R702" s="575">
        <f t="shared" si="32"/>
        <v>0</v>
      </c>
      <c r="AH702" s="579"/>
    </row>
    <row r="703" spans="1:34" ht="31.2">
      <c r="A703" s="560">
        <v>683</v>
      </c>
      <c r="B703" s="681">
        <v>7000009996</v>
      </c>
      <c r="C703" s="681">
        <v>7280</v>
      </c>
      <c r="D703" s="681">
        <v>450</v>
      </c>
      <c r="E703" s="681">
        <v>460</v>
      </c>
      <c r="F703" s="732" t="s">
        <v>851</v>
      </c>
      <c r="G703" s="681">
        <v>100001393</v>
      </c>
      <c r="H703" s="681">
        <v>995454</v>
      </c>
      <c r="I703" s="690"/>
      <c r="J703" s="693">
        <v>18</v>
      </c>
      <c r="K703" s="691"/>
      <c r="L703" s="732" t="s">
        <v>970</v>
      </c>
      <c r="M703" s="681" t="s">
        <v>462</v>
      </c>
      <c r="N703" s="681">
        <v>1</v>
      </c>
      <c r="O703" s="692"/>
      <c r="P703" s="559" t="str">
        <f t="shared" si="30"/>
        <v>INCLUDED</v>
      </c>
      <c r="Q703" s="578">
        <f t="shared" si="31"/>
        <v>0</v>
      </c>
      <c r="R703" s="575">
        <f t="shared" si="32"/>
        <v>0</v>
      </c>
      <c r="AH703" s="579"/>
    </row>
    <row r="704" spans="1:34">
      <c r="A704" s="560">
        <v>684</v>
      </c>
      <c r="B704" s="681">
        <v>7000009996</v>
      </c>
      <c r="C704" s="681">
        <v>7280</v>
      </c>
      <c r="D704" s="681">
        <v>450</v>
      </c>
      <c r="E704" s="681">
        <v>470</v>
      </c>
      <c r="F704" s="732" t="s">
        <v>851</v>
      </c>
      <c r="G704" s="681">
        <v>100001432</v>
      </c>
      <c r="H704" s="681">
        <v>995423</v>
      </c>
      <c r="I704" s="690"/>
      <c r="J704" s="693">
        <v>18</v>
      </c>
      <c r="K704" s="691"/>
      <c r="L704" s="732" t="s">
        <v>967</v>
      </c>
      <c r="M704" s="681" t="s">
        <v>461</v>
      </c>
      <c r="N704" s="681">
        <v>50</v>
      </c>
      <c r="O704" s="692"/>
      <c r="P704" s="559" t="str">
        <f t="shared" si="30"/>
        <v>INCLUDED</v>
      </c>
      <c r="Q704" s="578">
        <f t="shared" si="31"/>
        <v>0</v>
      </c>
      <c r="R704" s="575">
        <f t="shared" si="32"/>
        <v>0</v>
      </c>
      <c r="AH704" s="579"/>
    </row>
    <row r="705" spans="1:34" ht="46.8">
      <c r="A705" s="560">
        <v>685</v>
      </c>
      <c r="B705" s="681">
        <v>7000009996</v>
      </c>
      <c r="C705" s="681">
        <v>7280</v>
      </c>
      <c r="D705" s="681">
        <v>450</v>
      </c>
      <c r="E705" s="681">
        <v>480</v>
      </c>
      <c r="F705" s="732" t="s">
        <v>851</v>
      </c>
      <c r="G705" s="681">
        <v>100004812</v>
      </c>
      <c r="H705" s="681">
        <v>995454</v>
      </c>
      <c r="I705" s="690"/>
      <c r="J705" s="693">
        <v>18</v>
      </c>
      <c r="K705" s="691"/>
      <c r="L705" s="732" t="s">
        <v>973</v>
      </c>
      <c r="M705" s="681" t="s">
        <v>461</v>
      </c>
      <c r="N705" s="681">
        <v>317</v>
      </c>
      <c r="O705" s="692"/>
      <c r="P705" s="559" t="str">
        <f t="shared" si="30"/>
        <v>INCLUDED</v>
      </c>
      <c r="Q705" s="578">
        <f t="shared" si="31"/>
        <v>0</v>
      </c>
      <c r="R705" s="575">
        <f t="shared" si="32"/>
        <v>0</v>
      </c>
      <c r="AH705" s="579"/>
    </row>
    <row r="706" spans="1:34" ht="62.4">
      <c r="A706" s="560">
        <v>686</v>
      </c>
      <c r="B706" s="681">
        <v>7000009996</v>
      </c>
      <c r="C706" s="681">
        <v>7280</v>
      </c>
      <c r="D706" s="681">
        <v>450</v>
      </c>
      <c r="E706" s="681">
        <v>490</v>
      </c>
      <c r="F706" s="732" t="s">
        <v>851</v>
      </c>
      <c r="G706" s="681">
        <v>100001684</v>
      </c>
      <c r="H706" s="681">
        <v>995411</v>
      </c>
      <c r="I706" s="690"/>
      <c r="J706" s="693">
        <v>18</v>
      </c>
      <c r="K706" s="691"/>
      <c r="L706" s="732" t="s">
        <v>971</v>
      </c>
      <c r="M706" s="681" t="s">
        <v>454</v>
      </c>
      <c r="N706" s="681">
        <v>290</v>
      </c>
      <c r="O706" s="692"/>
      <c r="P706" s="559" t="str">
        <f t="shared" si="30"/>
        <v>INCLUDED</v>
      </c>
      <c r="Q706" s="578">
        <f t="shared" si="31"/>
        <v>0</v>
      </c>
      <c r="R706" s="575">
        <f t="shared" si="32"/>
        <v>0</v>
      </c>
      <c r="AH706" s="579"/>
    </row>
    <row r="707" spans="1:34">
      <c r="A707" s="560">
        <v>687</v>
      </c>
      <c r="B707" s="681">
        <v>7000009996</v>
      </c>
      <c r="C707" s="681">
        <v>7280</v>
      </c>
      <c r="D707" s="681">
        <v>450</v>
      </c>
      <c r="E707" s="681">
        <v>500</v>
      </c>
      <c r="F707" s="732" t="s">
        <v>851</v>
      </c>
      <c r="G707" s="681">
        <v>100002760</v>
      </c>
      <c r="H707" s="681">
        <v>995411</v>
      </c>
      <c r="I707" s="690"/>
      <c r="J707" s="693">
        <v>18</v>
      </c>
      <c r="K707" s="691"/>
      <c r="L707" s="732" t="s">
        <v>972</v>
      </c>
      <c r="M707" s="681" t="s">
        <v>290</v>
      </c>
      <c r="N707" s="681">
        <v>1</v>
      </c>
      <c r="O707" s="692"/>
      <c r="P707" s="559" t="str">
        <f t="shared" si="30"/>
        <v>INCLUDED</v>
      </c>
      <c r="Q707" s="578">
        <f t="shared" si="31"/>
        <v>0</v>
      </c>
      <c r="R707" s="575">
        <f t="shared" si="32"/>
        <v>0</v>
      </c>
      <c r="AH707" s="579"/>
    </row>
    <row r="708" spans="1:34" ht="31.2">
      <c r="A708" s="560">
        <v>688</v>
      </c>
      <c r="B708" s="681">
        <v>7000009996</v>
      </c>
      <c r="C708" s="681">
        <v>7280</v>
      </c>
      <c r="D708" s="681">
        <v>450</v>
      </c>
      <c r="E708" s="681">
        <v>510</v>
      </c>
      <c r="F708" s="732" t="s">
        <v>851</v>
      </c>
      <c r="G708" s="681">
        <v>100003926</v>
      </c>
      <c r="H708" s="681">
        <v>995428</v>
      </c>
      <c r="I708" s="690"/>
      <c r="J708" s="693">
        <v>18</v>
      </c>
      <c r="K708" s="691"/>
      <c r="L708" s="732" t="s">
        <v>974</v>
      </c>
      <c r="M708" s="681" t="s">
        <v>454</v>
      </c>
      <c r="N708" s="681">
        <v>1000</v>
      </c>
      <c r="O708" s="692"/>
      <c r="P708" s="559" t="str">
        <f t="shared" si="30"/>
        <v>INCLUDED</v>
      </c>
      <c r="Q708" s="578">
        <f t="shared" si="31"/>
        <v>0</v>
      </c>
      <c r="R708" s="575">
        <f t="shared" si="32"/>
        <v>0</v>
      </c>
      <c r="AH708" s="579"/>
    </row>
    <row r="709" spans="1:34" ht="31.2">
      <c r="A709" s="560">
        <v>689</v>
      </c>
      <c r="B709" s="681">
        <v>7000009996</v>
      </c>
      <c r="C709" s="681">
        <v>7280</v>
      </c>
      <c r="D709" s="681">
        <v>450</v>
      </c>
      <c r="E709" s="681">
        <v>520</v>
      </c>
      <c r="F709" s="732" t="s">
        <v>851</v>
      </c>
      <c r="G709" s="681">
        <v>100004392</v>
      </c>
      <c r="H709" s="681">
        <v>995454</v>
      </c>
      <c r="I709" s="690"/>
      <c r="J709" s="693">
        <v>18</v>
      </c>
      <c r="K709" s="691"/>
      <c r="L709" s="732" t="s">
        <v>975</v>
      </c>
      <c r="M709" s="681" t="s">
        <v>448</v>
      </c>
      <c r="N709" s="681">
        <v>300</v>
      </c>
      <c r="O709" s="692"/>
      <c r="P709" s="559" t="str">
        <f t="shared" si="30"/>
        <v>INCLUDED</v>
      </c>
      <c r="Q709" s="578">
        <f t="shared" si="31"/>
        <v>0</v>
      </c>
      <c r="R709" s="575">
        <f t="shared" si="32"/>
        <v>0</v>
      </c>
      <c r="AH709" s="579"/>
    </row>
    <row r="710" spans="1:34" ht="78">
      <c r="A710" s="560">
        <v>690</v>
      </c>
      <c r="B710" s="681">
        <v>7000009996</v>
      </c>
      <c r="C710" s="681">
        <v>7280</v>
      </c>
      <c r="D710" s="681">
        <v>450</v>
      </c>
      <c r="E710" s="681">
        <v>530</v>
      </c>
      <c r="F710" s="732" t="s">
        <v>851</v>
      </c>
      <c r="G710" s="681">
        <v>100007900</v>
      </c>
      <c r="H710" s="681">
        <v>995454</v>
      </c>
      <c r="I710" s="690"/>
      <c r="J710" s="693">
        <v>18</v>
      </c>
      <c r="K710" s="691"/>
      <c r="L710" s="732" t="s">
        <v>976</v>
      </c>
      <c r="M710" s="681" t="s">
        <v>977</v>
      </c>
      <c r="N710" s="681">
        <v>108</v>
      </c>
      <c r="O710" s="692"/>
      <c r="P710" s="559" t="str">
        <f t="shared" si="30"/>
        <v>INCLUDED</v>
      </c>
      <c r="Q710" s="578">
        <f t="shared" si="31"/>
        <v>0</v>
      </c>
      <c r="R710" s="575">
        <f t="shared" si="32"/>
        <v>0</v>
      </c>
      <c r="AH710" s="579"/>
    </row>
    <row r="711" spans="1:34" ht="31.2">
      <c r="A711" s="560">
        <v>691</v>
      </c>
      <c r="B711" s="681">
        <v>7000009996</v>
      </c>
      <c r="C711" s="681">
        <v>7290</v>
      </c>
      <c r="D711" s="681">
        <v>470</v>
      </c>
      <c r="E711" s="681">
        <v>10</v>
      </c>
      <c r="F711" s="732" t="s">
        <v>860</v>
      </c>
      <c r="G711" s="681">
        <v>100000612</v>
      </c>
      <c r="H711" s="681">
        <v>998736</v>
      </c>
      <c r="I711" s="690"/>
      <c r="J711" s="693">
        <v>18</v>
      </c>
      <c r="K711" s="691"/>
      <c r="L711" s="732" t="s">
        <v>706</v>
      </c>
      <c r="M711" s="681" t="s">
        <v>290</v>
      </c>
      <c r="N711" s="681">
        <v>7</v>
      </c>
      <c r="O711" s="692"/>
      <c r="P711" s="559" t="str">
        <f t="shared" si="30"/>
        <v>INCLUDED</v>
      </c>
      <c r="Q711" s="578">
        <f t="shared" si="31"/>
        <v>0</v>
      </c>
      <c r="R711" s="575">
        <f t="shared" si="32"/>
        <v>0</v>
      </c>
      <c r="AH711" s="579"/>
    </row>
    <row r="712" spans="1:34" ht="31.2">
      <c r="A712" s="560">
        <v>692</v>
      </c>
      <c r="B712" s="681">
        <v>7000009996</v>
      </c>
      <c r="C712" s="681">
        <v>7290</v>
      </c>
      <c r="D712" s="681">
        <v>470</v>
      </c>
      <c r="E712" s="681">
        <v>20</v>
      </c>
      <c r="F712" s="732" t="s">
        <v>860</v>
      </c>
      <c r="G712" s="681">
        <v>100000622</v>
      </c>
      <c r="H712" s="681">
        <v>998736</v>
      </c>
      <c r="I712" s="690"/>
      <c r="J712" s="693">
        <v>18</v>
      </c>
      <c r="K712" s="691"/>
      <c r="L712" s="732" t="s">
        <v>707</v>
      </c>
      <c r="M712" s="681" t="s">
        <v>290</v>
      </c>
      <c r="N712" s="681">
        <v>15</v>
      </c>
      <c r="O712" s="692"/>
      <c r="P712" s="559" t="str">
        <f t="shared" si="30"/>
        <v>INCLUDED</v>
      </c>
      <c r="Q712" s="578">
        <f t="shared" si="31"/>
        <v>0</v>
      </c>
      <c r="R712" s="575">
        <f t="shared" si="32"/>
        <v>0</v>
      </c>
      <c r="AH712" s="579"/>
    </row>
    <row r="713" spans="1:34" ht="31.2">
      <c r="A713" s="560">
        <v>693</v>
      </c>
      <c r="B713" s="681">
        <v>7000009996</v>
      </c>
      <c r="C713" s="681">
        <v>7290</v>
      </c>
      <c r="D713" s="681">
        <v>470</v>
      </c>
      <c r="E713" s="681">
        <v>30</v>
      </c>
      <c r="F713" s="732" t="s">
        <v>860</v>
      </c>
      <c r="G713" s="681">
        <v>100002792</v>
      </c>
      <c r="H713" s="681">
        <v>998736</v>
      </c>
      <c r="I713" s="690"/>
      <c r="J713" s="693">
        <v>18</v>
      </c>
      <c r="K713" s="691"/>
      <c r="L713" s="732" t="s">
        <v>1014</v>
      </c>
      <c r="M713" s="681" t="s">
        <v>290</v>
      </c>
      <c r="N713" s="681">
        <v>6</v>
      </c>
      <c r="O713" s="692"/>
      <c r="P713" s="559" t="str">
        <f t="shared" si="30"/>
        <v>INCLUDED</v>
      </c>
      <c r="Q713" s="578">
        <f t="shared" si="31"/>
        <v>0</v>
      </c>
      <c r="R713" s="575">
        <f t="shared" si="32"/>
        <v>0</v>
      </c>
      <c r="AH713" s="579"/>
    </row>
    <row r="714" spans="1:34" ht="31.2">
      <c r="A714" s="560">
        <v>694</v>
      </c>
      <c r="B714" s="681">
        <v>7000009996</v>
      </c>
      <c r="C714" s="681">
        <v>7290</v>
      </c>
      <c r="D714" s="681">
        <v>470</v>
      </c>
      <c r="E714" s="681">
        <v>40</v>
      </c>
      <c r="F714" s="732" t="s">
        <v>860</v>
      </c>
      <c r="G714" s="681">
        <v>100000624</v>
      </c>
      <c r="H714" s="681">
        <v>998736</v>
      </c>
      <c r="I714" s="690"/>
      <c r="J714" s="693">
        <v>18</v>
      </c>
      <c r="K714" s="691"/>
      <c r="L714" s="732" t="s">
        <v>713</v>
      </c>
      <c r="M714" s="681" t="s">
        <v>290</v>
      </c>
      <c r="N714" s="681">
        <v>6</v>
      </c>
      <c r="O714" s="692"/>
      <c r="P714" s="559" t="str">
        <f t="shared" si="30"/>
        <v>INCLUDED</v>
      </c>
      <c r="Q714" s="578">
        <f t="shared" si="31"/>
        <v>0</v>
      </c>
      <c r="R714" s="575">
        <f t="shared" si="32"/>
        <v>0</v>
      </c>
      <c r="AH714" s="579"/>
    </row>
    <row r="715" spans="1:34" ht="31.2">
      <c r="A715" s="560">
        <v>695</v>
      </c>
      <c r="B715" s="681">
        <v>7000009996</v>
      </c>
      <c r="C715" s="681">
        <v>7290</v>
      </c>
      <c r="D715" s="681">
        <v>470</v>
      </c>
      <c r="E715" s="681">
        <v>50</v>
      </c>
      <c r="F715" s="732" t="s">
        <v>860</v>
      </c>
      <c r="G715" s="681">
        <v>100000628</v>
      </c>
      <c r="H715" s="681">
        <v>998736</v>
      </c>
      <c r="I715" s="690"/>
      <c r="J715" s="693">
        <v>18</v>
      </c>
      <c r="K715" s="691"/>
      <c r="L715" s="732" t="s">
        <v>709</v>
      </c>
      <c r="M715" s="681" t="s">
        <v>290</v>
      </c>
      <c r="N715" s="681">
        <v>6</v>
      </c>
      <c r="O715" s="692"/>
      <c r="P715" s="559" t="str">
        <f t="shared" si="30"/>
        <v>INCLUDED</v>
      </c>
      <c r="Q715" s="578">
        <f t="shared" si="31"/>
        <v>0</v>
      </c>
      <c r="R715" s="575">
        <f t="shared" si="32"/>
        <v>0</v>
      </c>
      <c r="AH715" s="579"/>
    </row>
    <row r="716" spans="1:34" ht="31.2">
      <c r="A716" s="560">
        <v>696</v>
      </c>
      <c r="B716" s="681">
        <v>7000009996</v>
      </c>
      <c r="C716" s="681">
        <v>7290</v>
      </c>
      <c r="D716" s="681">
        <v>470</v>
      </c>
      <c r="E716" s="681">
        <v>60</v>
      </c>
      <c r="F716" s="732" t="s">
        <v>860</v>
      </c>
      <c r="G716" s="681">
        <v>100000632</v>
      </c>
      <c r="H716" s="681">
        <v>998736</v>
      </c>
      <c r="I716" s="690"/>
      <c r="J716" s="693">
        <v>18</v>
      </c>
      <c r="K716" s="691"/>
      <c r="L716" s="732" t="s">
        <v>710</v>
      </c>
      <c r="M716" s="681" t="s">
        <v>290</v>
      </c>
      <c r="N716" s="681">
        <v>8</v>
      </c>
      <c r="O716" s="692"/>
      <c r="P716" s="559" t="str">
        <f t="shared" si="30"/>
        <v>INCLUDED</v>
      </c>
      <c r="Q716" s="578">
        <f t="shared" si="31"/>
        <v>0</v>
      </c>
      <c r="R716" s="575">
        <f t="shared" si="32"/>
        <v>0</v>
      </c>
      <c r="AH716" s="579"/>
    </row>
    <row r="717" spans="1:34" ht="31.2">
      <c r="A717" s="560">
        <v>697</v>
      </c>
      <c r="B717" s="681">
        <v>7000009996</v>
      </c>
      <c r="C717" s="681">
        <v>7290</v>
      </c>
      <c r="D717" s="681">
        <v>470</v>
      </c>
      <c r="E717" s="681">
        <v>70</v>
      </c>
      <c r="F717" s="732" t="s">
        <v>860</v>
      </c>
      <c r="G717" s="681">
        <v>100000635</v>
      </c>
      <c r="H717" s="681">
        <v>998736</v>
      </c>
      <c r="I717" s="690"/>
      <c r="J717" s="693">
        <v>18</v>
      </c>
      <c r="K717" s="691"/>
      <c r="L717" s="732" t="s">
        <v>1015</v>
      </c>
      <c r="M717" s="681" t="s">
        <v>290</v>
      </c>
      <c r="N717" s="681">
        <v>18</v>
      </c>
      <c r="O717" s="692"/>
      <c r="P717" s="559" t="str">
        <f t="shared" si="30"/>
        <v>INCLUDED</v>
      </c>
      <c r="Q717" s="578">
        <f t="shared" si="31"/>
        <v>0</v>
      </c>
      <c r="R717" s="575">
        <f t="shared" si="32"/>
        <v>0</v>
      </c>
      <c r="AH717" s="579"/>
    </row>
    <row r="718" spans="1:34" ht="31.2">
      <c r="A718" s="560">
        <v>698</v>
      </c>
      <c r="B718" s="681">
        <v>7000009996</v>
      </c>
      <c r="C718" s="681">
        <v>7290</v>
      </c>
      <c r="D718" s="681">
        <v>470</v>
      </c>
      <c r="E718" s="681">
        <v>80</v>
      </c>
      <c r="F718" s="732" t="s">
        <v>860</v>
      </c>
      <c r="G718" s="681">
        <v>100000649</v>
      </c>
      <c r="H718" s="681">
        <v>998736</v>
      </c>
      <c r="I718" s="690"/>
      <c r="J718" s="693">
        <v>18</v>
      </c>
      <c r="K718" s="691"/>
      <c r="L718" s="732" t="s">
        <v>1016</v>
      </c>
      <c r="M718" s="681" t="s">
        <v>291</v>
      </c>
      <c r="N718" s="681">
        <v>8</v>
      </c>
      <c r="O718" s="692"/>
      <c r="P718" s="559" t="str">
        <f t="shared" si="30"/>
        <v>INCLUDED</v>
      </c>
      <c r="Q718" s="578">
        <f t="shared" si="31"/>
        <v>0</v>
      </c>
      <c r="R718" s="575">
        <f t="shared" si="32"/>
        <v>0</v>
      </c>
      <c r="AH718" s="579"/>
    </row>
    <row r="719" spans="1:34" ht="31.2">
      <c r="A719" s="560">
        <v>699</v>
      </c>
      <c r="B719" s="681">
        <v>7000009996</v>
      </c>
      <c r="C719" s="681">
        <v>7300</v>
      </c>
      <c r="D719" s="681">
        <v>480</v>
      </c>
      <c r="E719" s="681">
        <v>10</v>
      </c>
      <c r="F719" s="732" t="s">
        <v>853</v>
      </c>
      <c r="G719" s="681">
        <v>100000894</v>
      </c>
      <c r="H719" s="681">
        <v>998736</v>
      </c>
      <c r="I719" s="690"/>
      <c r="J719" s="693">
        <v>18</v>
      </c>
      <c r="K719" s="691"/>
      <c r="L719" s="732" t="s">
        <v>534</v>
      </c>
      <c r="M719" s="681" t="s">
        <v>291</v>
      </c>
      <c r="N719" s="681">
        <v>1</v>
      </c>
      <c r="O719" s="692"/>
      <c r="P719" s="559" t="str">
        <f t="shared" si="30"/>
        <v>INCLUDED</v>
      </c>
      <c r="Q719" s="578">
        <f t="shared" si="31"/>
        <v>0</v>
      </c>
      <c r="R719" s="575">
        <f t="shared" si="32"/>
        <v>0</v>
      </c>
      <c r="AH719" s="579"/>
    </row>
    <row r="720" spans="1:34" ht="31.2">
      <c r="A720" s="560">
        <v>700</v>
      </c>
      <c r="B720" s="681">
        <v>7000009996</v>
      </c>
      <c r="C720" s="681">
        <v>7300</v>
      </c>
      <c r="D720" s="681">
        <v>480</v>
      </c>
      <c r="E720" s="681">
        <v>20</v>
      </c>
      <c r="F720" s="732" t="s">
        <v>853</v>
      </c>
      <c r="G720" s="681">
        <v>100000895</v>
      </c>
      <c r="H720" s="681">
        <v>998736</v>
      </c>
      <c r="I720" s="690"/>
      <c r="J720" s="693">
        <v>18</v>
      </c>
      <c r="K720" s="691"/>
      <c r="L720" s="732" t="s">
        <v>980</v>
      </c>
      <c r="M720" s="681" t="s">
        <v>291</v>
      </c>
      <c r="N720" s="681">
        <v>1</v>
      </c>
      <c r="O720" s="692"/>
      <c r="P720" s="559" t="str">
        <f t="shared" si="30"/>
        <v>INCLUDED</v>
      </c>
      <c r="Q720" s="578">
        <f t="shared" si="31"/>
        <v>0</v>
      </c>
      <c r="R720" s="575">
        <f t="shared" si="32"/>
        <v>0</v>
      </c>
      <c r="AH720" s="579"/>
    </row>
    <row r="721" spans="1:38 11142:11150 12031:12046 12996:13011 14037:14052 15173:15188" ht="31.2">
      <c r="A721" s="560">
        <v>701</v>
      </c>
      <c r="B721" s="681">
        <v>7000009996</v>
      </c>
      <c r="C721" s="681">
        <v>7300</v>
      </c>
      <c r="D721" s="681">
        <v>480</v>
      </c>
      <c r="E721" s="681">
        <v>30</v>
      </c>
      <c r="F721" s="732" t="s">
        <v>853</v>
      </c>
      <c r="G721" s="681">
        <v>100002065</v>
      </c>
      <c r="H721" s="681">
        <v>998731</v>
      </c>
      <c r="I721" s="690"/>
      <c r="J721" s="693">
        <v>18</v>
      </c>
      <c r="K721" s="691"/>
      <c r="L721" s="732" t="s">
        <v>536</v>
      </c>
      <c r="M721" s="681" t="s">
        <v>291</v>
      </c>
      <c r="N721" s="681">
        <v>1</v>
      </c>
      <c r="O721" s="692"/>
      <c r="P721" s="559" t="str">
        <f t="shared" si="30"/>
        <v>INCLUDED</v>
      </c>
      <c r="Q721" s="578">
        <f t="shared" si="31"/>
        <v>0</v>
      </c>
      <c r="R721" s="575">
        <f t="shared" si="32"/>
        <v>0</v>
      </c>
      <c r="AH721" s="579"/>
    </row>
    <row r="722" spans="1:38 11142:11150 12031:12046 12996:13011 14037:14052 15173:15188" ht="31.2">
      <c r="A722" s="560">
        <v>702</v>
      </c>
      <c r="B722" s="681">
        <v>7000009996</v>
      </c>
      <c r="C722" s="681">
        <v>7300</v>
      </c>
      <c r="D722" s="681">
        <v>480</v>
      </c>
      <c r="E722" s="681">
        <v>40</v>
      </c>
      <c r="F722" s="732" t="s">
        <v>853</v>
      </c>
      <c r="G722" s="681">
        <v>100002066</v>
      </c>
      <c r="H722" s="681">
        <v>998731</v>
      </c>
      <c r="I722" s="690"/>
      <c r="J722" s="693">
        <v>18</v>
      </c>
      <c r="K722" s="691"/>
      <c r="L722" s="732" t="s">
        <v>537</v>
      </c>
      <c r="M722" s="681" t="s">
        <v>291</v>
      </c>
      <c r="N722" s="681">
        <v>1</v>
      </c>
      <c r="O722" s="692"/>
      <c r="P722" s="559" t="str">
        <f t="shared" ref="P722:P785" si="33">IF(O722="","INCLUDED",O722*N722)</f>
        <v>INCLUDED</v>
      </c>
      <c r="Q722" s="578">
        <f t="shared" ref="Q722:Q785" si="34">IF(O722="",0,IF(K722="",O722*J722/100,K722*O722))</f>
        <v>0</v>
      </c>
      <c r="R722" s="575">
        <f t="shared" ref="R722:R785" si="35">Q722*N722</f>
        <v>0</v>
      </c>
      <c r="AH722" s="579"/>
    </row>
    <row r="723" spans="1:38 11142:11150 12031:12046 12996:13011 14037:14052 15173:15188" ht="31.2">
      <c r="A723" s="560">
        <v>703</v>
      </c>
      <c r="B723" s="681">
        <v>7000009996</v>
      </c>
      <c r="C723" s="681">
        <v>7300</v>
      </c>
      <c r="D723" s="681">
        <v>480</v>
      </c>
      <c r="E723" s="681">
        <v>50</v>
      </c>
      <c r="F723" s="732" t="s">
        <v>853</v>
      </c>
      <c r="G723" s="681">
        <v>100000904</v>
      </c>
      <c r="H723" s="681">
        <v>998736</v>
      </c>
      <c r="I723" s="690"/>
      <c r="J723" s="693">
        <v>18</v>
      </c>
      <c r="K723" s="691"/>
      <c r="L723" s="732" t="s">
        <v>719</v>
      </c>
      <c r="M723" s="681" t="s">
        <v>291</v>
      </c>
      <c r="N723" s="681">
        <v>2</v>
      </c>
      <c r="O723" s="692"/>
      <c r="P723" s="559" t="str">
        <f t="shared" si="33"/>
        <v>INCLUDED</v>
      </c>
      <c r="Q723" s="578">
        <f t="shared" si="34"/>
        <v>0</v>
      </c>
      <c r="R723" s="575">
        <f t="shared" si="35"/>
        <v>0</v>
      </c>
      <c r="AH723" s="579"/>
    </row>
    <row r="724" spans="1:38 11142:11150 12031:12046 12996:13011 14037:14052 15173:15188" ht="31.2">
      <c r="A724" s="560">
        <v>704</v>
      </c>
      <c r="B724" s="681">
        <v>7000009996</v>
      </c>
      <c r="C724" s="681">
        <v>7300</v>
      </c>
      <c r="D724" s="681">
        <v>480</v>
      </c>
      <c r="E724" s="681">
        <v>60</v>
      </c>
      <c r="F724" s="732" t="s">
        <v>853</v>
      </c>
      <c r="G724" s="681">
        <v>100002253</v>
      </c>
      <c r="H724" s="681">
        <v>998736</v>
      </c>
      <c r="I724" s="690"/>
      <c r="J724" s="693">
        <v>18</v>
      </c>
      <c r="K724" s="691"/>
      <c r="L724" s="732" t="s">
        <v>1017</v>
      </c>
      <c r="M724" s="681" t="s">
        <v>290</v>
      </c>
      <c r="N724" s="681">
        <v>2</v>
      </c>
      <c r="O724" s="692"/>
      <c r="P724" s="559" t="str">
        <f t="shared" si="33"/>
        <v>INCLUDED</v>
      </c>
      <c r="Q724" s="578">
        <f t="shared" si="34"/>
        <v>0</v>
      </c>
      <c r="R724" s="575">
        <f t="shared" si="35"/>
        <v>0</v>
      </c>
      <c r="AH724" s="579"/>
    </row>
    <row r="725" spans="1:38 11142:11150 12031:12046 12996:13011 14037:14052 15173:15188" ht="31.2">
      <c r="A725" s="560">
        <v>705</v>
      </c>
      <c r="B725" s="681">
        <v>7000009996</v>
      </c>
      <c r="C725" s="681">
        <v>7300</v>
      </c>
      <c r="D725" s="681">
        <v>480</v>
      </c>
      <c r="E725" s="681">
        <v>70</v>
      </c>
      <c r="F725" s="732" t="s">
        <v>853</v>
      </c>
      <c r="G725" s="681">
        <v>100000944</v>
      </c>
      <c r="H725" s="681">
        <v>998736</v>
      </c>
      <c r="I725" s="690"/>
      <c r="J725" s="693">
        <v>18</v>
      </c>
      <c r="K725" s="691"/>
      <c r="L725" s="732" t="s">
        <v>721</v>
      </c>
      <c r="M725" s="681" t="s">
        <v>290</v>
      </c>
      <c r="N725" s="681">
        <v>2</v>
      </c>
      <c r="O725" s="692"/>
      <c r="P725" s="559" t="str">
        <f t="shared" si="33"/>
        <v>INCLUDED</v>
      </c>
      <c r="Q725" s="578">
        <f t="shared" si="34"/>
        <v>0</v>
      </c>
      <c r="R725" s="575">
        <f t="shared" si="35"/>
        <v>0</v>
      </c>
      <c r="AH725" s="579"/>
    </row>
    <row r="726" spans="1:38 11142:11150 12031:12046 12996:13011 14037:14052 15173:15188" ht="31.2">
      <c r="A726" s="560">
        <v>706</v>
      </c>
      <c r="B726" s="681">
        <v>7000009996</v>
      </c>
      <c r="C726" s="681">
        <v>7300</v>
      </c>
      <c r="D726" s="681">
        <v>480</v>
      </c>
      <c r="E726" s="681">
        <v>80</v>
      </c>
      <c r="F726" s="732" t="s">
        <v>853</v>
      </c>
      <c r="G726" s="681">
        <v>100000924</v>
      </c>
      <c r="H726" s="681">
        <v>998736</v>
      </c>
      <c r="I726" s="690"/>
      <c r="J726" s="693">
        <v>18</v>
      </c>
      <c r="K726" s="691"/>
      <c r="L726" s="732" t="s">
        <v>538</v>
      </c>
      <c r="M726" s="681" t="s">
        <v>291</v>
      </c>
      <c r="N726" s="681">
        <v>2</v>
      </c>
      <c r="O726" s="692"/>
      <c r="P726" s="559" t="str">
        <f t="shared" si="33"/>
        <v>INCLUDED</v>
      </c>
      <c r="Q726" s="578">
        <f t="shared" si="34"/>
        <v>0</v>
      </c>
      <c r="R726" s="575">
        <f t="shared" si="35"/>
        <v>0</v>
      </c>
      <c r="AH726" s="579"/>
    </row>
    <row r="727" spans="1:38 11142:11150 12031:12046 12996:13011 14037:14052 15173:15188" ht="31.2">
      <c r="A727" s="560">
        <v>707</v>
      </c>
      <c r="B727" s="681">
        <v>7000009996</v>
      </c>
      <c r="C727" s="681">
        <v>7300</v>
      </c>
      <c r="D727" s="681">
        <v>480</v>
      </c>
      <c r="E727" s="681">
        <v>90</v>
      </c>
      <c r="F727" s="732" t="s">
        <v>853</v>
      </c>
      <c r="G727" s="681">
        <v>100002252</v>
      </c>
      <c r="H727" s="681">
        <v>998736</v>
      </c>
      <c r="I727" s="690"/>
      <c r="J727" s="693">
        <v>18</v>
      </c>
      <c r="K727" s="691"/>
      <c r="L727" s="732" t="s">
        <v>539</v>
      </c>
      <c r="M727" s="681" t="s">
        <v>291</v>
      </c>
      <c r="N727" s="681">
        <v>2</v>
      </c>
      <c r="O727" s="692"/>
      <c r="P727" s="559" t="str">
        <f t="shared" si="33"/>
        <v>INCLUDED</v>
      </c>
      <c r="Q727" s="578">
        <f t="shared" si="34"/>
        <v>0</v>
      </c>
      <c r="R727" s="575">
        <f t="shared" si="35"/>
        <v>0</v>
      </c>
      <c r="AH727" s="579"/>
    </row>
    <row r="728" spans="1:38 11142:11150 12031:12046 12996:13011 14037:14052 15173:15188" ht="31.2">
      <c r="A728" s="560">
        <v>708</v>
      </c>
      <c r="B728" s="681">
        <v>7000009996</v>
      </c>
      <c r="C728" s="681">
        <v>7300</v>
      </c>
      <c r="D728" s="681">
        <v>480</v>
      </c>
      <c r="E728" s="681">
        <v>100</v>
      </c>
      <c r="F728" s="732" t="s">
        <v>853</v>
      </c>
      <c r="G728" s="681">
        <v>100002612</v>
      </c>
      <c r="H728" s="681">
        <v>998736</v>
      </c>
      <c r="I728" s="690"/>
      <c r="J728" s="693">
        <v>18</v>
      </c>
      <c r="K728" s="691"/>
      <c r="L728" s="732" t="s">
        <v>1018</v>
      </c>
      <c r="M728" s="681" t="s">
        <v>290</v>
      </c>
      <c r="N728" s="681">
        <v>1</v>
      </c>
      <c r="O728" s="692"/>
      <c r="P728" s="559" t="str">
        <f t="shared" si="33"/>
        <v>INCLUDED</v>
      </c>
      <c r="Q728" s="578">
        <f t="shared" si="34"/>
        <v>0</v>
      </c>
      <c r="R728" s="575">
        <f t="shared" si="35"/>
        <v>0</v>
      </c>
      <c r="AH728" s="579"/>
    </row>
    <row r="729" spans="1:38 11142:11150 12031:12046 12996:13011 14037:14052 15173:15188" ht="31.2">
      <c r="A729" s="560">
        <v>709</v>
      </c>
      <c r="B729" s="681">
        <v>7000009996</v>
      </c>
      <c r="C729" s="681">
        <v>7300</v>
      </c>
      <c r="D729" s="681">
        <v>480</v>
      </c>
      <c r="E729" s="681">
        <v>110</v>
      </c>
      <c r="F729" s="732" t="s">
        <v>853</v>
      </c>
      <c r="G729" s="681">
        <v>100000960</v>
      </c>
      <c r="H729" s="681">
        <v>995463</v>
      </c>
      <c r="I729" s="690"/>
      <c r="J729" s="693">
        <v>18</v>
      </c>
      <c r="K729" s="691"/>
      <c r="L729" s="732" t="s">
        <v>540</v>
      </c>
      <c r="M729" s="681" t="s">
        <v>290</v>
      </c>
      <c r="N729" s="681">
        <v>6</v>
      </c>
      <c r="O729" s="692"/>
      <c r="P729" s="559" t="str">
        <f t="shared" si="33"/>
        <v>INCLUDED</v>
      </c>
      <c r="Q729" s="578">
        <f t="shared" si="34"/>
        <v>0</v>
      </c>
      <c r="R729" s="575">
        <f t="shared" si="35"/>
        <v>0</v>
      </c>
      <c r="AH729" s="579"/>
    </row>
    <row r="730" spans="1:38 11142:11150 12031:12046 12996:13011 14037:14052 15173:15188" ht="46.8">
      <c r="A730" s="560">
        <v>710</v>
      </c>
      <c r="B730" s="681">
        <v>7000009996</v>
      </c>
      <c r="C730" s="681">
        <v>7300</v>
      </c>
      <c r="D730" s="681">
        <v>480</v>
      </c>
      <c r="E730" s="681">
        <v>120</v>
      </c>
      <c r="F730" s="732" t="s">
        <v>853</v>
      </c>
      <c r="G730" s="681">
        <v>100002257</v>
      </c>
      <c r="H730" s="681">
        <v>998736</v>
      </c>
      <c r="I730" s="690"/>
      <c r="J730" s="693">
        <v>18</v>
      </c>
      <c r="K730" s="691"/>
      <c r="L730" s="732" t="s">
        <v>1019</v>
      </c>
      <c r="M730" s="681" t="s">
        <v>443</v>
      </c>
      <c r="N730" s="681">
        <v>1</v>
      </c>
      <c r="O730" s="692"/>
      <c r="P730" s="559" t="str">
        <f t="shared" si="33"/>
        <v>INCLUDED</v>
      </c>
      <c r="Q730" s="578">
        <f t="shared" si="34"/>
        <v>0</v>
      </c>
      <c r="R730" s="575">
        <f t="shared" si="35"/>
        <v>0</v>
      </c>
      <c r="AH730" s="579"/>
    </row>
    <row r="731" spans="1:38 11142:11150 12031:12046 12996:13011 14037:14052 15173:15188" ht="31.2">
      <c r="A731" s="560">
        <v>711</v>
      </c>
      <c r="B731" s="681">
        <v>7000009996</v>
      </c>
      <c r="C731" s="681">
        <v>7310</v>
      </c>
      <c r="D731" s="681">
        <v>490</v>
      </c>
      <c r="E731" s="681">
        <v>10</v>
      </c>
      <c r="F731" s="732" t="s">
        <v>854</v>
      </c>
      <c r="G731" s="681">
        <v>100000004</v>
      </c>
      <c r="H731" s="681">
        <v>998736</v>
      </c>
      <c r="I731" s="690"/>
      <c r="J731" s="693">
        <v>18</v>
      </c>
      <c r="K731" s="691"/>
      <c r="L731" s="732" t="s">
        <v>982</v>
      </c>
      <c r="M731" s="681" t="s">
        <v>290</v>
      </c>
      <c r="N731" s="681">
        <v>2</v>
      </c>
      <c r="O731" s="692"/>
      <c r="P731" s="559" t="str">
        <f t="shared" si="33"/>
        <v>INCLUDED</v>
      </c>
      <c r="Q731" s="578">
        <f t="shared" si="34"/>
        <v>0</v>
      </c>
      <c r="R731" s="575">
        <f t="shared" si="35"/>
        <v>0</v>
      </c>
      <c r="AH731" s="579"/>
    </row>
    <row r="732" spans="1:38 11142:11150 12031:12046 12996:13011 14037:14052 15173:15188" ht="31.2">
      <c r="A732" s="560">
        <v>712</v>
      </c>
      <c r="B732" s="681">
        <v>7000009996</v>
      </c>
      <c r="C732" s="681">
        <v>7310</v>
      </c>
      <c r="D732" s="681">
        <v>490</v>
      </c>
      <c r="E732" s="681">
        <v>20</v>
      </c>
      <c r="F732" s="732" t="s">
        <v>854</v>
      </c>
      <c r="G732" s="681">
        <v>100002776</v>
      </c>
      <c r="H732" s="681">
        <v>998736</v>
      </c>
      <c r="I732" s="690"/>
      <c r="J732" s="693">
        <v>18</v>
      </c>
      <c r="K732" s="691"/>
      <c r="L732" s="732" t="s">
        <v>1022</v>
      </c>
      <c r="M732" s="681" t="s">
        <v>290</v>
      </c>
      <c r="N732" s="681">
        <v>2</v>
      </c>
      <c r="O732" s="692"/>
      <c r="P732" s="559" t="str">
        <f t="shared" si="33"/>
        <v>INCLUDED</v>
      </c>
      <c r="Q732" s="578">
        <f t="shared" si="34"/>
        <v>0</v>
      </c>
      <c r="R732" s="575">
        <f t="shared" si="35"/>
        <v>0</v>
      </c>
      <c r="AH732" s="579"/>
    </row>
    <row r="733" spans="1:38 11142:11150 12031:12046 12996:13011 14037:14052 15173:15188" ht="31.2">
      <c r="A733" s="560">
        <v>713</v>
      </c>
      <c r="B733" s="681">
        <v>7000009996</v>
      </c>
      <c r="C733" s="681">
        <v>7310</v>
      </c>
      <c r="D733" s="681">
        <v>490</v>
      </c>
      <c r="E733" s="681">
        <v>30</v>
      </c>
      <c r="F733" s="732" t="s">
        <v>854</v>
      </c>
      <c r="G733" s="681">
        <v>100002777</v>
      </c>
      <c r="H733" s="681">
        <v>998736</v>
      </c>
      <c r="I733" s="690"/>
      <c r="J733" s="693">
        <v>18</v>
      </c>
      <c r="K733" s="691"/>
      <c r="L733" s="732" t="s">
        <v>1023</v>
      </c>
      <c r="M733" s="681" t="s">
        <v>291</v>
      </c>
      <c r="N733" s="681">
        <v>2</v>
      </c>
      <c r="O733" s="692"/>
      <c r="P733" s="559" t="str">
        <f t="shared" si="33"/>
        <v>INCLUDED</v>
      </c>
      <c r="Q733" s="578">
        <f t="shared" si="34"/>
        <v>0</v>
      </c>
      <c r="R733" s="575">
        <f t="shared" si="35"/>
        <v>0</v>
      </c>
      <c r="AH733" s="579"/>
    </row>
    <row r="734" spans="1:38 11142:11150 12031:12046 12996:13011 14037:14052 15173:15188" ht="31.2">
      <c r="A734" s="560">
        <v>714</v>
      </c>
      <c r="B734" s="681">
        <v>7000009996</v>
      </c>
      <c r="C734" s="681">
        <v>7310</v>
      </c>
      <c r="D734" s="681">
        <v>490</v>
      </c>
      <c r="E734" s="681">
        <v>40</v>
      </c>
      <c r="F734" s="732" t="s">
        <v>854</v>
      </c>
      <c r="G734" s="681">
        <v>100002055</v>
      </c>
      <c r="H734" s="681">
        <v>998736</v>
      </c>
      <c r="I734" s="690"/>
      <c r="J734" s="693">
        <v>18</v>
      </c>
      <c r="K734" s="691"/>
      <c r="L734" s="732" t="s">
        <v>705</v>
      </c>
      <c r="M734" s="681" t="s">
        <v>291</v>
      </c>
      <c r="N734" s="681">
        <v>2</v>
      </c>
      <c r="O734" s="692"/>
      <c r="P734" s="559" t="str">
        <f t="shared" si="33"/>
        <v>INCLUDED</v>
      </c>
      <c r="Q734" s="578">
        <f t="shared" si="34"/>
        <v>0</v>
      </c>
      <c r="R734" s="575">
        <f t="shared" si="35"/>
        <v>0</v>
      </c>
      <c r="AH734" s="579"/>
    </row>
    <row r="735" spans="1:38 11142:11150 12031:12046 12996:13011 14037:14052 15173:15188" ht="18">
      <c r="A735" s="683" t="s">
        <v>837</v>
      </c>
      <c r="B735" s="733" t="s">
        <v>864</v>
      </c>
      <c r="C735" s="688"/>
      <c r="D735" s="688"/>
      <c r="E735" s="688"/>
      <c r="F735" s="734"/>
      <c r="G735" s="688"/>
      <c r="H735" s="688"/>
      <c r="I735" s="663"/>
      <c r="J735" s="663"/>
      <c r="K735" s="663"/>
      <c r="L735" s="663"/>
      <c r="M735" s="736"/>
      <c r="N735" s="736"/>
      <c r="O735" s="663"/>
      <c r="P735" s="664"/>
      <c r="Q735" s="578">
        <f t="shared" si="34"/>
        <v>0</v>
      </c>
      <c r="R735" s="575">
        <f t="shared" si="35"/>
        <v>0</v>
      </c>
      <c r="S735" s="346"/>
      <c r="T735" s="346"/>
      <c r="U735" s="346"/>
      <c r="V735" s="346"/>
      <c r="W735" s="346"/>
      <c r="X735" s="346"/>
      <c r="Y735" s="346"/>
      <c r="Z735" s="346"/>
      <c r="AA735" s="346"/>
      <c r="AB735" s="346"/>
      <c r="AC735" s="346"/>
      <c r="AD735" s="346"/>
      <c r="AE735" s="346"/>
      <c r="AF735" s="346"/>
      <c r="AG735" s="346"/>
      <c r="AH735" s="346"/>
      <c r="AI735" s="346"/>
      <c r="AJ735" s="346"/>
      <c r="AK735" s="346"/>
      <c r="AL735" s="346"/>
      <c r="PLN735" s="683"/>
      <c r="PLO735" s="733"/>
      <c r="PLP735" s="688"/>
      <c r="PLQ735" s="688"/>
      <c r="PLR735" s="348"/>
      <c r="PLS735" s="348"/>
      <c r="PLT735" s="348"/>
      <c r="PLU735" s="348"/>
      <c r="PLV735" s="348"/>
      <c r="QTS735" s="683"/>
      <c r="QTT735" s="733"/>
      <c r="QTU735" s="688"/>
      <c r="QTV735" s="688"/>
      <c r="QTW735" s="688"/>
      <c r="QTX735" s="734"/>
      <c r="QTY735" s="688"/>
      <c r="QTZ735" s="688"/>
      <c r="QUA735" s="663"/>
      <c r="QUB735" s="663"/>
      <c r="QUC735" s="663"/>
      <c r="QUD735" s="663"/>
      <c r="QUE735" s="736"/>
      <c r="QUF735" s="736"/>
      <c r="QUG735" s="663"/>
      <c r="QUH735" s="664"/>
      <c r="SEV735" s="683"/>
      <c r="SEW735" s="733"/>
      <c r="SEX735" s="688"/>
      <c r="SEY735" s="688"/>
      <c r="SEZ735" s="688"/>
      <c r="SFA735" s="734"/>
      <c r="SFB735" s="688"/>
      <c r="SFC735" s="688"/>
      <c r="SFD735" s="663"/>
      <c r="SFE735" s="663"/>
      <c r="SFF735" s="663"/>
      <c r="SFG735" s="663"/>
      <c r="SFH735" s="736"/>
      <c r="SFI735" s="736"/>
      <c r="SFJ735" s="663"/>
      <c r="SFK735" s="664"/>
      <c r="TSW735" s="683"/>
      <c r="TSX735" s="733"/>
      <c r="TSY735" s="688"/>
      <c r="TSZ735" s="688"/>
      <c r="TTA735" s="688"/>
      <c r="TTB735" s="734"/>
      <c r="TTC735" s="688"/>
      <c r="TTD735" s="688"/>
      <c r="TTE735" s="663"/>
      <c r="TTF735" s="663"/>
      <c r="TTG735" s="663"/>
      <c r="TTH735" s="663"/>
      <c r="TTI735" s="736"/>
      <c r="TTJ735" s="736"/>
      <c r="TTK735" s="663"/>
      <c r="TTL735" s="664"/>
      <c r="VKO735" s="683"/>
      <c r="VKP735" s="733"/>
      <c r="VKQ735" s="688"/>
      <c r="VKR735" s="688"/>
      <c r="VKS735" s="688"/>
      <c r="VKT735" s="734"/>
      <c r="VKU735" s="688"/>
      <c r="VKV735" s="688"/>
      <c r="VKW735" s="663"/>
      <c r="VKX735" s="663"/>
      <c r="VKY735" s="663"/>
      <c r="VKZ735" s="663"/>
      <c r="VLA735" s="736"/>
      <c r="VLB735" s="736"/>
      <c r="VLC735" s="663"/>
      <c r="VLD735" s="664"/>
    </row>
    <row r="736" spans="1:38 11142:11150 12031:12046 12996:13011 14037:14052 15173:15188">
      <c r="A736" s="560">
        <v>715</v>
      </c>
      <c r="B736" s="681">
        <v>7000009996</v>
      </c>
      <c r="C736" s="681">
        <v>8220</v>
      </c>
      <c r="D736" s="681">
        <v>200</v>
      </c>
      <c r="E736" s="681">
        <v>10</v>
      </c>
      <c r="F736" s="732" t="s">
        <v>842</v>
      </c>
      <c r="G736" s="681">
        <v>100002773</v>
      </c>
      <c r="H736" s="681">
        <v>998736</v>
      </c>
      <c r="I736" s="690"/>
      <c r="J736" s="693">
        <v>18</v>
      </c>
      <c r="K736" s="691"/>
      <c r="L736" s="732" t="s">
        <v>991</v>
      </c>
      <c r="M736" s="681" t="s">
        <v>290</v>
      </c>
      <c r="N736" s="681">
        <v>2</v>
      </c>
      <c r="O736" s="692"/>
      <c r="P736" s="559" t="str">
        <f t="shared" si="33"/>
        <v>INCLUDED</v>
      </c>
      <c r="Q736" s="578">
        <f t="shared" si="34"/>
        <v>0</v>
      </c>
      <c r="R736" s="575">
        <f t="shared" si="35"/>
        <v>0</v>
      </c>
      <c r="AH736" s="579"/>
    </row>
    <row r="737" spans="1:34">
      <c r="A737" s="560">
        <v>716</v>
      </c>
      <c r="B737" s="681">
        <v>7000009996</v>
      </c>
      <c r="C737" s="681">
        <v>8370</v>
      </c>
      <c r="D737" s="681">
        <v>230</v>
      </c>
      <c r="E737" s="681">
        <v>10</v>
      </c>
      <c r="F737" s="732" t="s">
        <v>859</v>
      </c>
      <c r="G737" s="681">
        <v>100000710</v>
      </c>
      <c r="H737" s="681">
        <v>998736</v>
      </c>
      <c r="I737" s="690"/>
      <c r="J737" s="693">
        <v>18</v>
      </c>
      <c r="K737" s="691"/>
      <c r="L737" s="732" t="s">
        <v>714</v>
      </c>
      <c r="M737" s="681" t="s">
        <v>290</v>
      </c>
      <c r="N737" s="681">
        <v>4</v>
      </c>
      <c r="O737" s="692"/>
      <c r="P737" s="559" t="str">
        <f t="shared" si="33"/>
        <v>INCLUDED</v>
      </c>
      <c r="Q737" s="578">
        <f t="shared" si="34"/>
        <v>0</v>
      </c>
      <c r="R737" s="575">
        <f t="shared" si="35"/>
        <v>0</v>
      </c>
      <c r="AH737" s="579"/>
    </row>
    <row r="738" spans="1:34">
      <c r="A738" s="560">
        <v>717</v>
      </c>
      <c r="B738" s="681">
        <v>7000009996</v>
      </c>
      <c r="C738" s="681">
        <v>8370</v>
      </c>
      <c r="D738" s="681">
        <v>230</v>
      </c>
      <c r="E738" s="681">
        <v>20</v>
      </c>
      <c r="F738" s="732" t="s">
        <v>859</v>
      </c>
      <c r="G738" s="681">
        <v>100000713</v>
      </c>
      <c r="H738" s="681">
        <v>998736</v>
      </c>
      <c r="I738" s="690"/>
      <c r="J738" s="693">
        <v>18</v>
      </c>
      <c r="K738" s="691"/>
      <c r="L738" s="732" t="s">
        <v>661</v>
      </c>
      <c r="M738" s="681" t="s">
        <v>290</v>
      </c>
      <c r="N738" s="681">
        <v>12</v>
      </c>
      <c r="O738" s="692"/>
      <c r="P738" s="559" t="str">
        <f t="shared" si="33"/>
        <v>INCLUDED</v>
      </c>
      <c r="Q738" s="578">
        <f t="shared" si="34"/>
        <v>0</v>
      </c>
      <c r="R738" s="575">
        <f t="shared" si="35"/>
        <v>0</v>
      </c>
      <c r="AH738" s="579"/>
    </row>
    <row r="739" spans="1:34">
      <c r="A739" s="560">
        <v>718</v>
      </c>
      <c r="B739" s="681">
        <v>7000009996</v>
      </c>
      <c r="C739" s="681">
        <v>8370</v>
      </c>
      <c r="D739" s="681">
        <v>230</v>
      </c>
      <c r="E739" s="681">
        <v>30</v>
      </c>
      <c r="F739" s="732" t="s">
        <v>859</v>
      </c>
      <c r="G739" s="681">
        <v>100002040</v>
      </c>
      <c r="H739" s="681">
        <v>998736</v>
      </c>
      <c r="I739" s="690"/>
      <c r="J739" s="693">
        <v>18</v>
      </c>
      <c r="K739" s="691"/>
      <c r="L739" s="732" t="s">
        <v>662</v>
      </c>
      <c r="M739" s="681" t="s">
        <v>290</v>
      </c>
      <c r="N739" s="681">
        <v>12</v>
      </c>
      <c r="O739" s="692"/>
      <c r="P739" s="559" t="str">
        <f t="shared" si="33"/>
        <v>INCLUDED</v>
      </c>
      <c r="Q739" s="578">
        <f t="shared" si="34"/>
        <v>0</v>
      </c>
      <c r="R739" s="575">
        <f t="shared" si="35"/>
        <v>0</v>
      </c>
      <c r="AH739" s="579"/>
    </row>
    <row r="740" spans="1:34" ht="31.2">
      <c r="A740" s="560">
        <v>719</v>
      </c>
      <c r="B740" s="681">
        <v>7000009996</v>
      </c>
      <c r="C740" s="681">
        <v>8370</v>
      </c>
      <c r="D740" s="681">
        <v>230</v>
      </c>
      <c r="E740" s="681">
        <v>40</v>
      </c>
      <c r="F740" s="732" t="s">
        <v>859</v>
      </c>
      <c r="G740" s="681">
        <v>100003781</v>
      </c>
      <c r="H740" s="681">
        <v>998736</v>
      </c>
      <c r="I740" s="690"/>
      <c r="J740" s="693">
        <v>18</v>
      </c>
      <c r="K740" s="691"/>
      <c r="L740" s="732" t="s">
        <v>992</v>
      </c>
      <c r="M740" s="681" t="s">
        <v>291</v>
      </c>
      <c r="N740" s="681">
        <v>1</v>
      </c>
      <c r="O740" s="692"/>
      <c r="P740" s="559" t="str">
        <f t="shared" si="33"/>
        <v>INCLUDED</v>
      </c>
      <c r="Q740" s="578">
        <f t="shared" si="34"/>
        <v>0</v>
      </c>
      <c r="R740" s="575">
        <f t="shared" si="35"/>
        <v>0</v>
      </c>
      <c r="AH740" s="579"/>
    </row>
    <row r="741" spans="1:34" ht="31.2">
      <c r="A741" s="560">
        <v>720</v>
      </c>
      <c r="B741" s="681">
        <v>7000009996</v>
      </c>
      <c r="C741" s="681">
        <v>8370</v>
      </c>
      <c r="D741" s="681">
        <v>230</v>
      </c>
      <c r="E741" s="681">
        <v>50</v>
      </c>
      <c r="F741" s="732" t="s">
        <v>859</v>
      </c>
      <c r="G741" s="681">
        <v>100003779</v>
      </c>
      <c r="H741" s="681">
        <v>998736</v>
      </c>
      <c r="I741" s="690"/>
      <c r="J741" s="693">
        <v>18</v>
      </c>
      <c r="K741" s="691"/>
      <c r="L741" s="732" t="s">
        <v>993</v>
      </c>
      <c r="M741" s="681" t="s">
        <v>290</v>
      </c>
      <c r="N741" s="681">
        <v>4</v>
      </c>
      <c r="O741" s="692"/>
      <c r="P741" s="559" t="str">
        <f t="shared" si="33"/>
        <v>INCLUDED</v>
      </c>
      <c r="Q741" s="578">
        <f t="shared" si="34"/>
        <v>0</v>
      </c>
      <c r="R741" s="575">
        <f t="shared" si="35"/>
        <v>0</v>
      </c>
      <c r="AH741" s="579"/>
    </row>
    <row r="742" spans="1:34" ht="31.2">
      <c r="A742" s="560">
        <v>721</v>
      </c>
      <c r="B742" s="681">
        <v>7000009996</v>
      </c>
      <c r="C742" s="681">
        <v>8370</v>
      </c>
      <c r="D742" s="681">
        <v>230</v>
      </c>
      <c r="E742" s="681">
        <v>60</v>
      </c>
      <c r="F742" s="732" t="s">
        <v>859</v>
      </c>
      <c r="G742" s="681">
        <v>100003780</v>
      </c>
      <c r="H742" s="681">
        <v>998736</v>
      </c>
      <c r="I742" s="690"/>
      <c r="J742" s="693">
        <v>18</v>
      </c>
      <c r="K742" s="691"/>
      <c r="L742" s="732" t="s">
        <v>994</v>
      </c>
      <c r="M742" s="681" t="s">
        <v>290</v>
      </c>
      <c r="N742" s="681">
        <v>2</v>
      </c>
      <c r="O742" s="692"/>
      <c r="P742" s="559" t="str">
        <f t="shared" si="33"/>
        <v>INCLUDED</v>
      </c>
      <c r="Q742" s="578">
        <f t="shared" si="34"/>
        <v>0</v>
      </c>
      <c r="R742" s="575">
        <f t="shared" si="35"/>
        <v>0</v>
      </c>
      <c r="AH742" s="579"/>
    </row>
    <row r="743" spans="1:34" ht="31.2">
      <c r="A743" s="560">
        <v>722</v>
      </c>
      <c r="B743" s="681">
        <v>7000009996</v>
      </c>
      <c r="C743" s="681">
        <v>8370</v>
      </c>
      <c r="D743" s="681">
        <v>230</v>
      </c>
      <c r="E743" s="681">
        <v>70</v>
      </c>
      <c r="F743" s="732" t="s">
        <v>859</v>
      </c>
      <c r="G743" s="681">
        <v>100003792</v>
      </c>
      <c r="H743" s="681">
        <v>998736</v>
      </c>
      <c r="I743" s="690"/>
      <c r="J743" s="693">
        <v>18</v>
      </c>
      <c r="K743" s="691"/>
      <c r="L743" s="732" t="s">
        <v>995</v>
      </c>
      <c r="M743" s="681" t="s">
        <v>290</v>
      </c>
      <c r="N743" s="681">
        <v>2</v>
      </c>
      <c r="O743" s="692"/>
      <c r="P743" s="559" t="str">
        <f t="shared" si="33"/>
        <v>INCLUDED</v>
      </c>
      <c r="Q743" s="578">
        <f t="shared" si="34"/>
        <v>0</v>
      </c>
      <c r="R743" s="575">
        <f t="shared" si="35"/>
        <v>0</v>
      </c>
      <c r="AH743" s="579"/>
    </row>
    <row r="744" spans="1:34" ht="31.2">
      <c r="A744" s="560">
        <v>723</v>
      </c>
      <c r="B744" s="681">
        <v>7000009996</v>
      </c>
      <c r="C744" s="681">
        <v>8230</v>
      </c>
      <c r="D744" s="681">
        <v>240</v>
      </c>
      <c r="E744" s="681">
        <v>10</v>
      </c>
      <c r="F744" s="732" t="s">
        <v>844</v>
      </c>
      <c r="G744" s="681">
        <v>100000760</v>
      </c>
      <c r="H744" s="681">
        <v>998736</v>
      </c>
      <c r="I744" s="690"/>
      <c r="J744" s="693">
        <v>18</v>
      </c>
      <c r="K744" s="691"/>
      <c r="L744" s="732" t="s">
        <v>724</v>
      </c>
      <c r="M744" s="681" t="s">
        <v>290</v>
      </c>
      <c r="N744" s="681">
        <v>2</v>
      </c>
      <c r="O744" s="692"/>
      <c r="P744" s="559" t="str">
        <f t="shared" si="33"/>
        <v>INCLUDED</v>
      </c>
      <c r="Q744" s="578">
        <f t="shared" si="34"/>
        <v>0</v>
      </c>
      <c r="R744" s="575">
        <f t="shared" si="35"/>
        <v>0</v>
      </c>
      <c r="AH744" s="579"/>
    </row>
    <row r="745" spans="1:34" ht="31.2">
      <c r="A745" s="560">
        <v>724</v>
      </c>
      <c r="B745" s="681">
        <v>7000009996</v>
      </c>
      <c r="C745" s="681">
        <v>8230</v>
      </c>
      <c r="D745" s="681">
        <v>240</v>
      </c>
      <c r="E745" s="681">
        <v>20</v>
      </c>
      <c r="F745" s="732" t="s">
        <v>844</v>
      </c>
      <c r="G745" s="681">
        <v>100001891</v>
      </c>
      <c r="H745" s="681">
        <v>998736</v>
      </c>
      <c r="I745" s="690"/>
      <c r="J745" s="693">
        <v>18</v>
      </c>
      <c r="K745" s="691"/>
      <c r="L745" s="732" t="s">
        <v>545</v>
      </c>
      <c r="M745" s="681" t="s">
        <v>290</v>
      </c>
      <c r="N745" s="681">
        <v>1</v>
      </c>
      <c r="O745" s="692"/>
      <c r="P745" s="559" t="str">
        <f t="shared" si="33"/>
        <v>INCLUDED</v>
      </c>
      <c r="Q745" s="578">
        <f t="shared" si="34"/>
        <v>0</v>
      </c>
      <c r="R745" s="575">
        <f t="shared" si="35"/>
        <v>0</v>
      </c>
      <c r="AH745" s="579"/>
    </row>
    <row r="746" spans="1:34" ht="31.2">
      <c r="A746" s="560">
        <v>725</v>
      </c>
      <c r="B746" s="681">
        <v>7000009996</v>
      </c>
      <c r="C746" s="681">
        <v>8230</v>
      </c>
      <c r="D746" s="681">
        <v>240</v>
      </c>
      <c r="E746" s="681">
        <v>30</v>
      </c>
      <c r="F746" s="732" t="s">
        <v>844</v>
      </c>
      <c r="G746" s="681">
        <v>100000761</v>
      </c>
      <c r="H746" s="681">
        <v>998736</v>
      </c>
      <c r="I746" s="690"/>
      <c r="J746" s="693">
        <v>18</v>
      </c>
      <c r="K746" s="691"/>
      <c r="L746" s="732" t="s">
        <v>996</v>
      </c>
      <c r="M746" s="681" t="s">
        <v>290</v>
      </c>
      <c r="N746" s="681">
        <v>2</v>
      </c>
      <c r="O746" s="692"/>
      <c r="P746" s="559" t="str">
        <f t="shared" si="33"/>
        <v>INCLUDED</v>
      </c>
      <c r="Q746" s="578">
        <f t="shared" si="34"/>
        <v>0</v>
      </c>
      <c r="R746" s="575">
        <f t="shared" si="35"/>
        <v>0</v>
      </c>
      <c r="AH746" s="579"/>
    </row>
    <row r="747" spans="1:34" ht="31.2">
      <c r="A747" s="560">
        <v>726</v>
      </c>
      <c r="B747" s="681">
        <v>7000009996</v>
      </c>
      <c r="C747" s="681">
        <v>8230</v>
      </c>
      <c r="D747" s="681">
        <v>240</v>
      </c>
      <c r="E747" s="681">
        <v>40</v>
      </c>
      <c r="F747" s="732" t="s">
        <v>844</v>
      </c>
      <c r="G747" s="681">
        <v>100002711</v>
      </c>
      <c r="H747" s="681">
        <v>998736</v>
      </c>
      <c r="I747" s="690"/>
      <c r="J747" s="693">
        <v>18</v>
      </c>
      <c r="K747" s="691"/>
      <c r="L747" s="732" t="s">
        <v>997</v>
      </c>
      <c r="M747" s="681" t="s">
        <v>290</v>
      </c>
      <c r="N747" s="681">
        <v>1</v>
      </c>
      <c r="O747" s="692"/>
      <c r="P747" s="559" t="str">
        <f t="shared" si="33"/>
        <v>INCLUDED</v>
      </c>
      <c r="Q747" s="578">
        <f t="shared" si="34"/>
        <v>0</v>
      </c>
      <c r="R747" s="575">
        <f t="shared" si="35"/>
        <v>0</v>
      </c>
      <c r="AH747" s="579"/>
    </row>
    <row r="748" spans="1:34" ht="31.2">
      <c r="A748" s="560">
        <v>727</v>
      </c>
      <c r="B748" s="681">
        <v>7000009996</v>
      </c>
      <c r="C748" s="681">
        <v>8240</v>
      </c>
      <c r="D748" s="681">
        <v>280</v>
      </c>
      <c r="E748" s="681">
        <v>10</v>
      </c>
      <c r="F748" s="732" t="s">
        <v>845</v>
      </c>
      <c r="G748" s="681">
        <v>100000972</v>
      </c>
      <c r="H748" s="681">
        <v>998736</v>
      </c>
      <c r="I748" s="690"/>
      <c r="J748" s="693">
        <v>18</v>
      </c>
      <c r="K748" s="691"/>
      <c r="L748" s="732" t="s">
        <v>555</v>
      </c>
      <c r="M748" s="681" t="s">
        <v>290</v>
      </c>
      <c r="N748" s="681">
        <v>4</v>
      </c>
      <c r="O748" s="692"/>
      <c r="P748" s="559" t="str">
        <f t="shared" si="33"/>
        <v>INCLUDED</v>
      </c>
      <c r="Q748" s="578">
        <f t="shared" si="34"/>
        <v>0</v>
      </c>
      <c r="R748" s="575">
        <f t="shared" si="35"/>
        <v>0</v>
      </c>
      <c r="AH748" s="579"/>
    </row>
    <row r="749" spans="1:34" ht="31.2">
      <c r="A749" s="560">
        <v>728</v>
      </c>
      <c r="B749" s="681">
        <v>7000009996</v>
      </c>
      <c r="C749" s="681">
        <v>8240</v>
      </c>
      <c r="D749" s="681">
        <v>280</v>
      </c>
      <c r="E749" s="681">
        <v>20</v>
      </c>
      <c r="F749" s="732" t="s">
        <v>845</v>
      </c>
      <c r="G749" s="681">
        <v>100000975</v>
      </c>
      <c r="H749" s="681">
        <v>995461</v>
      </c>
      <c r="I749" s="690"/>
      <c r="J749" s="693">
        <v>18</v>
      </c>
      <c r="K749" s="691"/>
      <c r="L749" s="732" t="s">
        <v>556</v>
      </c>
      <c r="M749" s="681" t="s">
        <v>290</v>
      </c>
      <c r="N749" s="681">
        <v>10</v>
      </c>
      <c r="O749" s="692"/>
      <c r="P749" s="559" t="str">
        <f t="shared" si="33"/>
        <v>INCLUDED</v>
      </c>
      <c r="Q749" s="578">
        <f t="shared" si="34"/>
        <v>0</v>
      </c>
      <c r="R749" s="575">
        <f t="shared" si="35"/>
        <v>0</v>
      </c>
      <c r="AH749" s="579"/>
    </row>
    <row r="750" spans="1:34" ht="31.2">
      <c r="A750" s="560">
        <v>729</v>
      </c>
      <c r="B750" s="681">
        <v>7000009996</v>
      </c>
      <c r="C750" s="681">
        <v>8240</v>
      </c>
      <c r="D750" s="681">
        <v>280</v>
      </c>
      <c r="E750" s="681">
        <v>30</v>
      </c>
      <c r="F750" s="732" t="s">
        <v>845</v>
      </c>
      <c r="G750" s="681">
        <v>100002251</v>
      </c>
      <c r="H750" s="681">
        <v>998736</v>
      </c>
      <c r="I750" s="690"/>
      <c r="J750" s="693">
        <v>18</v>
      </c>
      <c r="K750" s="691"/>
      <c r="L750" s="732" t="s">
        <v>882</v>
      </c>
      <c r="M750" s="681" t="s">
        <v>290</v>
      </c>
      <c r="N750" s="681">
        <v>6</v>
      </c>
      <c r="O750" s="692"/>
      <c r="P750" s="559" t="str">
        <f t="shared" si="33"/>
        <v>INCLUDED</v>
      </c>
      <c r="Q750" s="578">
        <f t="shared" si="34"/>
        <v>0</v>
      </c>
      <c r="R750" s="575">
        <f t="shared" si="35"/>
        <v>0</v>
      </c>
      <c r="AH750" s="579"/>
    </row>
    <row r="751" spans="1:34" ht="31.2">
      <c r="A751" s="560">
        <v>730</v>
      </c>
      <c r="B751" s="681">
        <v>7000009996</v>
      </c>
      <c r="C751" s="681">
        <v>8240</v>
      </c>
      <c r="D751" s="681">
        <v>280</v>
      </c>
      <c r="E751" s="681">
        <v>40</v>
      </c>
      <c r="F751" s="732" t="s">
        <v>845</v>
      </c>
      <c r="G751" s="681">
        <v>100000973</v>
      </c>
      <c r="H751" s="681">
        <v>998736</v>
      </c>
      <c r="I751" s="690"/>
      <c r="J751" s="693">
        <v>18</v>
      </c>
      <c r="K751" s="691"/>
      <c r="L751" s="732" t="s">
        <v>558</v>
      </c>
      <c r="M751" s="681" t="s">
        <v>290</v>
      </c>
      <c r="N751" s="681">
        <v>2</v>
      </c>
      <c r="O751" s="692"/>
      <c r="P751" s="559" t="str">
        <f t="shared" si="33"/>
        <v>INCLUDED</v>
      </c>
      <c r="Q751" s="578">
        <f t="shared" si="34"/>
        <v>0</v>
      </c>
      <c r="R751" s="575">
        <f t="shared" si="35"/>
        <v>0</v>
      </c>
      <c r="AH751" s="579"/>
    </row>
    <row r="752" spans="1:34" ht="31.2">
      <c r="A752" s="560">
        <v>731</v>
      </c>
      <c r="B752" s="681">
        <v>7000009996</v>
      </c>
      <c r="C752" s="681">
        <v>8240</v>
      </c>
      <c r="D752" s="681">
        <v>280</v>
      </c>
      <c r="E752" s="681">
        <v>50</v>
      </c>
      <c r="F752" s="732" t="s">
        <v>845</v>
      </c>
      <c r="G752" s="681">
        <v>100002641</v>
      </c>
      <c r="H752" s="681">
        <v>995461</v>
      </c>
      <c r="I752" s="690"/>
      <c r="J752" s="693">
        <v>18</v>
      </c>
      <c r="K752" s="691"/>
      <c r="L752" s="732" t="s">
        <v>998</v>
      </c>
      <c r="M752" s="681" t="s">
        <v>443</v>
      </c>
      <c r="N752" s="681">
        <v>1</v>
      </c>
      <c r="O752" s="692"/>
      <c r="P752" s="559" t="str">
        <f t="shared" si="33"/>
        <v>INCLUDED</v>
      </c>
      <c r="Q752" s="578">
        <f t="shared" si="34"/>
        <v>0</v>
      </c>
      <c r="R752" s="575">
        <f t="shared" si="35"/>
        <v>0</v>
      </c>
      <c r="AH752" s="579"/>
    </row>
    <row r="753" spans="1:34" ht="31.2">
      <c r="A753" s="560">
        <v>732</v>
      </c>
      <c r="B753" s="681">
        <v>7000009996</v>
      </c>
      <c r="C753" s="681">
        <v>8250</v>
      </c>
      <c r="D753" s="681">
        <v>290</v>
      </c>
      <c r="E753" s="681">
        <v>10</v>
      </c>
      <c r="F753" s="732" t="s">
        <v>846</v>
      </c>
      <c r="G753" s="681">
        <v>100001021</v>
      </c>
      <c r="H753" s="681">
        <v>995461</v>
      </c>
      <c r="I753" s="690"/>
      <c r="J753" s="693">
        <v>18</v>
      </c>
      <c r="K753" s="691"/>
      <c r="L753" s="732" t="s">
        <v>445</v>
      </c>
      <c r="M753" s="681" t="s">
        <v>290</v>
      </c>
      <c r="N753" s="681">
        <v>2</v>
      </c>
      <c r="O753" s="692"/>
      <c r="P753" s="559" t="str">
        <f t="shared" si="33"/>
        <v>INCLUDED</v>
      </c>
      <c r="Q753" s="578">
        <f t="shared" si="34"/>
        <v>0</v>
      </c>
      <c r="R753" s="575">
        <f t="shared" si="35"/>
        <v>0</v>
      </c>
      <c r="AH753" s="579"/>
    </row>
    <row r="754" spans="1:34" ht="31.2">
      <c r="A754" s="560">
        <v>733</v>
      </c>
      <c r="B754" s="681">
        <v>7000009996</v>
      </c>
      <c r="C754" s="681">
        <v>8250</v>
      </c>
      <c r="D754" s="681">
        <v>290</v>
      </c>
      <c r="E754" s="681">
        <v>20</v>
      </c>
      <c r="F754" s="732" t="s">
        <v>846</v>
      </c>
      <c r="G754" s="681">
        <v>100001022</v>
      </c>
      <c r="H754" s="681">
        <v>998731</v>
      </c>
      <c r="I754" s="690"/>
      <c r="J754" s="693">
        <v>18</v>
      </c>
      <c r="K754" s="691"/>
      <c r="L754" s="732" t="s">
        <v>563</v>
      </c>
      <c r="M754" s="681" t="s">
        <v>290</v>
      </c>
      <c r="N754" s="681">
        <v>1</v>
      </c>
      <c r="O754" s="692"/>
      <c r="P754" s="559" t="str">
        <f t="shared" si="33"/>
        <v>INCLUDED</v>
      </c>
      <c r="Q754" s="578">
        <f t="shared" si="34"/>
        <v>0</v>
      </c>
      <c r="R754" s="575">
        <f t="shared" si="35"/>
        <v>0</v>
      </c>
      <c r="AH754" s="579"/>
    </row>
    <row r="755" spans="1:34" ht="31.2">
      <c r="A755" s="560">
        <v>734</v>
      </c>
      <c r="B755" s="681">
        <v>7000009996</v>
      </c>
      <c r="C755" s="681">
        <v>8250</v>
      </c>
      <c r="D755" s="681">
        <v>290</v>
      </c>
      <c r="E755" s="681">
        <v>30</v>
      </c>
      <c r="F755" s="732" t="s">
        <v>846</v>
      </c>
      <c r="G755" s="681">
        <v>100001024</v>
      </c>
      <c r="H755" s="681">
        <v>998731</v>
      </c>
      <c r="I755" s="690"/>
      <c r="J755" s="693">
        <v>18</v>
      </c>
      <c r="K755" s="691"/>
      <c r="L755" s="732" t="s">
        <v>446</v>
      </c>
      <c r="M755" s="681" t="s">
        <v>290</v>
      </c>
      <c r="N755" s="681">
        <v>1</v>
      </c>
      <c r="O755" s="692"/>
      <c r="P755" s="559" t="str">
        <f t="shared" si="33"/>
        <v>INCLUDED</v>
      </c>
      <c r="Q755" s="578">
        <f t="shared" si="34"/>
        <v>0</v>
      </c>
      <c r="R755" s="575">
        <f t="shared" si="35"/>
        <v>0</v>
      </c>
      <c r="AH755" s="579"/>
    </row>
    <row r="756" spans="1:34" ht="31.2">
      <c r="A756" s="560">
        <v>735</v>
      </c>
      <c r="B756" s="681">
        <v>7000009996</v>
      </c>
      <c r="C756" s="681">
        <v>8250</v>
      </c>
      <c r="D756" s="681">
        <v>290</v>
      </c>
      <c r="E756" s="681">
        <v>40</v>
      </c>
      <c r="F756" s="732" t="s">
        <v>846</v>
      </c>
      <c r="G756" s="681">
        <v>100001041</v>
      </c>
      <c r="H756" s="681">
        <v>998731</v>
      </c>
      <c r="I756" s="690"/>
      <c r="J756" s="693">
        <v>18</v>
      </c>
      <c r="K756" s="691"/>
      <c r="L756" s="732" t="s">
        <v>564</v>
      </c>
      <c r="M756" s="681" t="s">
        <v>290</v>
      </c>
      <c r="N756" s="681">
        <v>10</v>
      </c>
      <c r="O756" s="692"/>
      <c r="P756" s="559" t="str">
        <f t="shared" si="33"/>
        <v>INCLUDED</v>
      </c>
      <c r="Q756" s="578">
        <f t="shared" si="34"/>
        <v>0</v>
      </c>
      <c r="R756" s="575">
        <f t="shared" si="35"/>
        <v>0</v>
      </c>
      <c r="AH756" s="579"/>
    </row>
    <row r="757" spans="1:34" ht="31.2">
      <c r="A757" s="560">
        <v>736</v>
      </c>
      <c r="B757" s="681">
        <v>7000009996</v>
      </c>
      <c r="C757" s="681">
        <v>8250</v>
      </c>
      <c r="D757" s="681">
        <v>290</v>
      </c>
      <c r="E757" s="681">
        <v>50</v>
      </c>
      <c r="F757" s="732" t="s">
        <v>846</v>
      </c>
      <c r="G757" s="681">
        <v>100001042</v>
      </c>
      <c r="H757" s="681">
        <v>998731</v>
      </c>
      <c r="I757" s="690"/>
      <c r="J757" s="693">
        <v>18</v>
      </c>
      <c r="K757" s="691"/>
      <c r="L757" s="732" t="s">
        <v>565</v>
      </c>
      <c r="M757" s="681" t="s">
        <v>290</v>
      </c>
      <c r="N757" s="681">
        <v>10</v>
      </c>
      <c r="O757" s="692"/>
      <c r="P757" s="559" t="str">
        <f t="shared" si="33"/>
        <v>INCLUDED</v>
      </c>
      <c r="Q757" s="578">
        <f t="shared" si="34"/>
        <v>0</v>
      </c>
      <c r="R757" s="575">
        <f t="shared" si="35"/>
        <v>0</v>
      </c>
      <c r="AH757" s="579"/>
    </row>
    <row r="758" spans="1:34" ht="31.2">
      <c r="A758" s="560">
        <v>737</v>
      </c>
      <c r="B758" s="681">
        <v>7000009996</v>
      </c>
      <c r="C758" s="681">
        <v>8250</v>
      </c>
      <c r="D758" s="681">
        <v>290</v>
      </c>
      <c r="E758" s="681">
        <v>60</v>
      </c>
      <c r="F758" s="732" t="s">
        <v>846</v>
      </c>
      <c r="G758" s="681">
        <v>100001044</v>
      </c>
      <c r="H758" s="681">
        <v>998731</v>
      </c>
      <c r="I758" s="690"/>
      <c r="J758" s="693">
        <v>18</v>
      </c>
      <c r="K758" s="691"/>
      <c r="L758" s="732" t="s">
        <v>566</v>
      </c>
      <c r="M758" s="681" t="s">
        <v>290</v>
      </c>
      <c r="N758" s="681">
        <v>2</v>
      </c>
      <c r="O758" s="692"/>
      <c r="P758" s="559" t="str">
        <f t="shared" si="33"/>
        <v>INCLUDED</v>
      </c>
      <c r="Q758" s="578">
        <f t="shared" si="34"/>
        <v>0</v>
      </c>
      <c r="R758" s="575">
        <f t="shared" si="35"/>
        <v>0</v>
      </c>
      <c r="AH758" s="579"/>
    </row>
    <row r="759" spans="1:34" ht="31.2">
      <c r="A759" s="560">
        <v>738</v>
      </c>
      <c r="B759" s="681">
        <v>7000009996</v>
      </c>
      <c r="C759" s="681">
        <v>8250</v>
      </c>
      <c r="D759" s="681">
        <v>290</v>
      </c>
      <c r="E759" s="681">
        <v>70</v>
      </c>
      <c r="F759" s="732" t="s">
        <v>846</v>
      </c>
      <c r="G759" s="681">
        <v>100001045</v>
      </c>
      <c r="H759" s="681">
        <v>998731</v>
      </c>
      <c r="I759" s="690"/>
      <c r="J759" s="693">
        <v>18</v>
      </c>
      <c r="K759" s="691"/>
      <c r="L759" s="732" t="s">
        <v>567</v>
      </c>
      <c r="M759" s="681" t="s">
        <v>290</v>
      </c>
      <c r="N759" s="681">
        <v>4</v>
      </c>
      <c r="O759" s="692"/>
      <c r="P759" s="559" t="str">
        <f t="shared" si="33"/>
        <v>INCLUDED</v>
      </c>
      <c r="Q759" s="578">
        <f t="shared" si="34"/>
        <v>0</v>
      </c>
      <c r="R759" s="575">
        <f t="shared" si="35"/>
        <v>0</v>
      </c>
      <c r="AH759" s="579"/>
    </row>
    <row r="760" spans="1:34" ht="31.2">
      <c r="A760" s="560">
        <v>739</v>
      </c>
      <c r="B760" s="681">
        <v>7000009996</v>
      </c>
      <c r="C760" s="681">
        <v>8250</v>
      </c>
      <c r="D760" s="681">
        <v>290</v>
      </c>
      <c r="E760" s="681">
        <v>80</v>
      </c>
      <c r="F760" s="732" t="s">
        <v>846</v>
      </c>
      <c r="G760" s="681">
        <v>100001037</v>
      </c>
      <c r="H760" s="681">
        <v>998731</v>
      </c>
      <c r="I760" s="690"/>
      <c r="J760" s="693">
        <v>18</v>
      </c>
      <c r="K760" s="691"/>
      <c r="L760" s="732" t="s">
        <v>568</v>
      </c>
      <c r="M760" s="681" t="s">
        <v>290</v>
      </c>
      <c r="N760" s="681">
        <v>5</v>
      </c>
      <c r="O760" s="692"/>
      <c r="P760" s="559" t="str">
        <f t="shared" si="33"/>
        <v>INCLUDED</v>
      </c>
      <c r="Q760" s="578">
        <f t="shared" si="34"/>
        <v>0</v>
      </c>
      <c r="R760" s="575">
        <f t="shared" si="35"/>
        <v>0</v>
      </c>
      <c r="AH760" s="579"/>
    </row>
    <row r="761" spans="1:34" ht="31.2">
      <c r="A761" s="560">
        <v>740</v>
      </c>
      <c r="B761" s="681">
        <v>7000009996</v>
      </c>
      <c r="C761" s="681">
        <v>8250</v>
      </c>
      <c r="D761" s="681">
        <v>290</v>
      </c>
      <c r="E761" s="681">
        <v>90</v>
      </c>
      <c r="F761" s="732" t="s">
        <v>846</v>
      </c>
      <c r="G761" s="681">
        <v>100001096</v>
      </c>
      <c r="H761" s="681">
        <v>998731</v>
      </c>
      <c r="I761" s="690"/>
      <c r="J761" s="693">
        <v>18</v>
      </c>
      <c r="K761" s="691"/>
      <c r="L761" s="732" t="s">
        <v>569</v>
      </c>
      <c r="M761" s="681" t="s">
        <v>290</v>
      </c>
      <c r="N761" s="681">
        <v>4</v>
      </c>
      <c r="O761" s="692"/>
      <c r="P761" s="559" t="str">
        <f t="shared" si="33"/>
        <v>INCLUDED</v>
      </c>
      <c r="Q761" s="578">
        <f t="shared" si="34"/>
        <v>0</v>
      </c>
      <c r="R761" s="575">
        <f t="shared" si="35"/>
        <v>0</v>
      </c>
      <c r="AH761" s="579"/>
    </row>
    <row r="762" spans="1:34" ht="31.2">
      <c r="A762" s="560">
        <v>741</v>
      </c>
      <c r="B762" s="681">
        <v>7000009996</v>
      </c>
      <c r="C762" s="681">
        <v>8250</v>
      </c>
      <c r="D762" s="681">
        <v>290</v>
      </c>
      <c r="E762" s="681">
        <v>100</v>
      </c>
      <c r="F762" s="732" t="s">
        <v>846</v>
      </c>
      <c r="G762" s="681">
        <v>100001051</v>
      </c>
      <c r="H762" s="681">
        <v>998731</v>
      </c>
      <c r="I762" s="690"/>
      <c r="J762" s="693">
        <v>18</v>
      </c>
      <c r="K762" s="691"/>
      <c r="L762" s="732" t="s">
        <v>885</v>
      </c>
      <c r="M762" s="681" t="s">
        <v>290</v>
      </c>
      <c r="N762" s="681">
        <v>4</v>
      </c>
      <c r="O762" s="692"/>
      <c r="P762" s="559" t="str">
        <f t="shared" si="33"/>
        <v>INCLUDED</v>
      </c>
      <c r="Q762" s="578">
        <f t="shared" si="34"/>
        <v>0</v>
      </c>
      <c r="R762" s="575">
        <f t="shared" si="35"/>
        <v>0</v>
      </c>
      <c r="AH762" s="579"/>
    </row>
    <row r="763" spans="1:34" ht="31.2">
      <c r="A763" s="560">
        <v>742</v>
      </c>
      <c r="B763" s="681">
        <v>7000009996</v>
      </c>
      <c r="C763" s="681">
        <v>8250</v>
      </c>
      <c r="D763" s="681">
        <v>290</v>
      </c>
      <c r="E763" s="681">
        <v>110</v>
      </c>
      <c r="F763" s="732" t="s">
        <v>846</v>
      </c>
      <c r="G763" s="681">
        <v>100001053</v>
      </c>
      <c r="H763" s="681">
        <v>998731</v>
      </c>
      <c r="I763" s="690"/>
      <c r="J763" s="693">
        <v>18</v>
      </c>
      <c r="K763" s="691"/>
      <c r="L763" s="732" t="s">
        <v>999</v>
      </c>
      <c r="M763" s="681" t="s">
        <v>290</v>
      </c>
      <c r="N763" s="681">
        <v>2</v>
      </c>
      <c r="O763" s="692"/>
      <c r="P763" s="559" t="str">
        <f t="shared" si="33"/>
        <v>INCLUDED</v>
      </c>
      <c r="Q763" s="578">
        <f t="shared" si="34"/>
        <v>0</v>
      </c>
      <c r="R763" s="575">
        <f t="shared" si="35"/>
        <v>0</v>
      </c>
      <c r="AH763" s="579"/>
    </row>
    <row r="764" spans="1:34" ht="31.2">
      <c r="A764" s="560">
        <v>743</v>
      </c>
      <c r="B764" s="681">
        <v>7000009996</v>
      </c>
      <c r="C764" s="681">
        <v>8250</v>
      </c>
      <c r="D764" s="681">
        <v>290</v>
      </c>
      <c r="E764" s="681">
        <v>120</v>
      </c>
      <c r="F764" s="732" t="s">
        <v>846</v>
      </c>
      <c r="G764" s="681">
        <v>100001060</v>
      </c>
      <c r="H764" s="681">
        <v>998731</v>
      </c>
      <c r="I764" s="690"/>
      <c r="J764" s="693">
        <v>18</v>
      </c>
      <c r="K764" s="691"/>
      <c r="L764" s="732" t="s">
        <v>571</v>
      </c>
      <c r="M764" s="681" t="s">
        <v>290</v>
      </c>
      <c r="N764" s="681">
        <v>5</v>
      </c>
      <c r="O764" s="692"/>
      <c r="P764" s="559" t="str">
        <f t="shared" si="33"/>
        <v>INCLUDED</v>
      </c>
      <c r="Q764" s="578">
        <f t="shared" si="34"/>
        <v>0</v>
      </c>
      <c r="R764" s="575">
        <f t="shared" si="35"/>
        <v>0</v>
      </c>
      <c r="AH764" s="579"/>
    </row>
    <row r="765" spans="1:34" ht="31.2">
      <c r="A765" s="560">
        <v>744</v>
      </c>
      <c r="B765" s="681">
        <v>7000009996</v>
      </c>
      <c r="C765" s="681">
        <v>8250</v>
      </c>
      <c r="D765" s="681">
        <v>290</v>
      </c>
      <c r="E765" s="681">
        <v>130</v>
      </c>
      <c r="F765" s="732" t="s">
        <v>846</v>
      </c>
      <c r="G765" s="681">
        <v>100001059</v>
      </c>
      <c r="H765" s="681">
        <v>998731</v>
      </c>
      <c r="I765" s="690"/>
      <c r="J765" s="693">
        <v>18</v>
      </c>
      <c r="K765" s="691"/>
      <c r="L765" s="732" t="s">
        <v>572</v>
      </c>
      <c r="M765" s="681" t="s">
        <v>290</v>
      </c>
      <c r="N765" s="681">
        <v>4</v>
      </c>
      <c r="O765" s="692"/>
      <c r="P765" s="559" t="str">
        <f t="shared" si="33"/>
        <v>INCLUDED</v>
      </c>
      <c r="Q765" s="578">
        <f t="shared" si="34"/>
        <v>0</v>
      </c>
      <c r="R765" s="575">
        <f t="shared" si="35"/>
        <v>0</v>
      </c>
      <c r="AH765" s="579"/>
    </row>
    <row r="766" spans="1:34" ht="31.2">
      <c r="A766" s="560">
        <v>745</v>
      </c>
      <c r="B766" s="681">
        <v>7000009996</v>
      </c>
      <c r="C766" s="681">
        <v>8250</v>
      </c>
      <c r="D766" s="681">
        <v>290</v>
      </c>
      <c r="E766" s="681">
        <v>140</v>
      </c>
      <c r="F766" s="732" t="s">
        <v>846</v>
      </c>
      <c r="G766" s="681">
        <v>100001111</v>
      </c>
      <c r="H766" s="681">
        <v>998731</v>
      </c>
      <c r="I766" s="690"/>
      <c r="J766" s="693">
        <v>18</v>
      </c>
      <c r="K766" s="691"/>
      <c r="L766" s="732" t="s">
        <v>886</v>
      </c>
      <c r="M766" s="681" t="s">
        <v>290</v>
      </c>
      <c r="N766" s="681">
        <v>4</v>
      </c>
      <c r="O766" s="692"/>
      <c r="P766" s="559" t="str">
        <f t="shared" si="33"/>
        <v>INCLUDED</v>
      </c>
      <c r="Q766" s="578">
        <f t="shared" si="34"/>
        <v>0</v>
      </c>
      <c r="R766" s="575">
        <f t="shared" si="35"/>
        <v>0</v>
      </c>
      <c r="AH766" s="579"/>
    </row>
    <row r="767" spans="1:34" ht="46.8">
      <c r="A767" s="560">
        <v>746</v>
      </c>
      <c r="B767" s="681">
        <v>7000009996</v>
      </c>
      <c r="C767" s="681">
        <v>8250</v>
      </c>
      <c r="D767" s="681">
        <v>290</v>
      </c>
      <c r="E767" s="681">
        <v>150</v>
      </c>
      <c r="F767" s="732" t="s">
        <v>846</v>
      </c>
      <c r="G767" s="681">
        <v>100001075</v>
      </c>
      <c r="H767" s="681">
        <v>998731</v>
      </c>
      <c r="I767" s="690"/>
      <c r="J767" s="693">
        <v>18</v>
      </c>
      <c r="K767" s="691"/>
      <c r="L767" s="732" t="s">
        <v>887</v>
      </c>
      <c r="M767" s="681" t="s">
        <v>443</v>
      </c>
      <c r="N767" s="681">
        <v>1</v>
      </c>
      <c r="O767" s="692"/>
      <c r="P767" s="559" t="str">
        <f t="shared" si="33"/>
        <v>INCLUDED</v>
      </c>
      <c r="Q767" s="578">
        <f t="shared" si="34"/>
        <v>0</v>
      </c>
      <c r="R767" s="575">
        <f t="shared" si="35"/>
        <v>0</v>
      </c>
      <c r="AH767" s="579"/>
    </row>
    <row r="768" spans="1:34" ht="31.2">
      <c r="A768" s="560">
        <v>747</v>
      </c>
      <c r="B768" s="681">
        <v>7000009996</v>
      </c>
      <c r="C768" s="681">
        <v>8250</v>
      </c>
      <c r="D768" s="681">
        <v>290</v>
      </c>
      <c r="E768" s="681">
        <v>160</v>
      </c>
      <c r="F768" s="732" t="s">
        <v>846</v>
      </c>
      <c r="G768" s="681">
        <v>100002364</v>
      </c>
      <c r="H768" s="681">
        <v>998739</v>
      </c>
      <c r="I768" s="690"/>
      <c r="J768" s="693">
        <v>18</v>
      </c>
      <c r="K768" s="691"/>
      <c r="L768" s="732" t="s">
        <v>574</v>
      </c>
      <c r="M768" s="681" t="s">
        <v>443</v>
      </c>
      <c r="N768" s="681">
        <v>1</v>
      </c>
      <c r="O768" s="692"/>
      <c r="P768" s="559" t="str">
        <f t="shared" si="33"/>
        <v>INCLUDED</v>
      </c>
      <c r="Q768" s="578">
        <f t="shared" si="34"/>
        <v>0</v>
      </c>
      <c r="R768" s="575">
        <f t="shared" si="35"/>
        <v>0</v>
      </c>
      <c r="AH768" s="579"/>
    </row>
    <row r="769" spans="1:34" ht="31.2">
      <c r="A769" s="560">
        <v>748</v>
      </c>
      <c r="B769" s="681">
        <v>7000009996</v>
      </c>
      <c r="C769" s="681">
        <v>8250</v>
      </c>
      <c r="D769" s="681">
        <v>290</v>
      </c>
      <c r="E769" s="681">
        <v>170</v>
      </c>
      <c r="F769" s="732" t="s">
        <v>846</v>
      </c>
      <c r="G769" s="681">
        <v>100002487</v>
      </c>
      <c r="H769" s="681">
        <v>998731</v>
      </c>
      <c r="I769" s="690"/>
      <c r="J769" s="693">
        <v>18</v>
      </c>
      <c r="K769" s="691"/>
      <c r="L769" s="732" t="s">
        <v>576</v>
      </c>
      <c r="M769" s="681" t="s">
        <v>443</v>
      </c>
      <c r="N769" s="681">
        <v>1</v>
      </c>
      <c r="O769" s="692"/>
      <c r="P769" s="559" t="str">
        <f t="shared" si="33"/>
        <v>INCLUDED</v>
      </c>
      <c r="Q769" s="578">
        <f t="shared" si="34"/>
        <v>0</v>
      </c>
      <c r="R769" s="575">
        <f t="shared" si="35"/>
        <v>0</v>
      </c>
      <c r="AH769" s="579"/>
    </row>
    <row r="770" spans="1:34" ht="31.2">
      <c r="A770" s="560">
        <v>749</v>
      </c>
      <c r="B770" s="681">
        <v>7000009996</v>
      </c>
      <c r="C770" s="681">
        <v>8250</v>
      </c>
      <c r="D770" s="681">
        <v>290</v>
      </c>
      <c r="E770" s="681">
        <v>180</v>
      </c>
      <c r="F770" s="732" t="s">
        <v>846</v>
      </c>
      <c r="G770" s="681">
        <v>100004456</v>
      </c>
      <c r="H770" s="681">
        <v>998739</v>
      </c>
      <c r="I770" s="690"/>
      <c r="J770" s="693">
        <v>18</v>
      </c>
      <c r="K770" s="691"/>
      <c r="L770" s="732" t="s">
        <v>1000</v>
      </c>
      <c r="M770" s="681" t="s">
        <v>443</v>
      </c>
      <c r="N770" s="681">
        <v>1</v>
      </c>
      <c r="O770" s="692"/>
      <c r="P770" s="559" t="str">
        <f t="shared" si="33"/>
        <v>INCLUDED</v>
      </c>
      <c r="Q770" s="578">
        <f t="shared" si="34"/>
        <v>0</v>
      </c>
      <c r="R770" s="575">
        <f t="shared" si="35"/>
        <v>0</v>
      </c>
      <c r="AH770" s="579"/>
    </row>
    <row r="771" spans="1:34" ht="62.4">
      <c r="A771" s="560">
        <v>750</v>
      </c>
      <c r="B771" s="681">
        <v>7000009996</v>
      </c>
      <c r="C771" s="681">
        <v>8260</v>
      </c>
      <c r="D771" s="681">
        <v>300</v>
      </c>
      <c r="E771" s="681">
        <v>10</v>
      </c>
      <c r="F771" s="732" t="s">
        <v>847</v>
      </c>
      <c r="G771" s="681">
        <v>100001210</v>
      </c>
      <c r="H771" s="681">
        <v>995455</v>
      </c>
      <c r="I771" s="690"/>
      <c r="J771" s="693">
        <v>18</v>
      </c>
      <c r="K771" s="691"/>
      <c r="L771" s="732" t="s">
        <v>1001</v>
      </c>
      <c r="M771" s="681" t="s">
        <v>452</v>
      </c>
      <c r="N771" s="681">
        <v>53</v>
      </c>
      <c r="O771" s="692"/>
      <c r="P771" s="559" t="str">
        <f t="shared" si="33"/>
        <v>INCLUDED</v>
      </c>
      <c r="Q771" s="578">
        <f t="shared" si="34"/>
        <v>0</v>
      </c>
      <c r="R771" s="575">
        <f t="shared" si="35"/>
        <v>0</v>
      </c>
      <c r="AH771" s="579"/>
    </row>
    <row r="772" spans="1:34" ht="46.8">
      <c r="A772" s="560">
        <v>751</v>
      </c>
      <c r="B772" s="681">
        <v>7000009996</v>
      </c>
      <c r="C772" s="681">
        <v>8260</v>
      </c>
      <c r="D772" s="681">
        <v>300</v>
      </c>
      <c r="E772" s="681">
        <v>20</v>
      </c>
      <c r="F772" s="732" t="s">
        <v>847</v>
      </c>
      <c r="G772" s="681">
        <v>100001680</v>
      </c>
      <c r="H772" s="681">
        <v>995455</v>
      </c>
      <c r="I772" s="690"/>
      <c r="J772" s="693">
        <v>18</v>
      </c>
      <c r="K772" s="691"/>
      <c r="L772" s="732" t="s">
        <v>891</v>
      </c>
      <c r="M772" s="681" t="s">
        <v>452</v>
      </c>
      <c r="N772" s="681">
        <v>3.2</v>
      </c>
      <c r="O772" s="692"/>
      <c r="P772" s="559" t="str">
        <f t="shared" si="33"/>
        <v>INCLUDED</v>
      </c>
      <c r="Q772" s="578">
        <f t="shared" si="34"/>
        <v>0</v>
      </c>
      <c r="R772" s="575">
        <f t="shared" si="35"/>
        <v>0</v>
      </c>
      <c r="AH772" s="579"/>
    </row>
    <row r="773" spans="1:34" ht="46.8">
      <c r="A773" s="560">
        <v>752</v>
      </c>
      <c r="B773" s="681">
        <v>7000009996</v>
      </c>
      <c r="C773" s="681">
        <v>8260</v>
      </c>
      <c r="D773" s="681">
        <v>300</v>
      </c>
      <c r="E773" s="681">
        <v>30</v>
      </c>
      <c r="F773" s="732" t="s">
        <v>847</v>
      </c>
      <c r="G773" s="681">
        <v>100001681</v>
      </c>
      <c r="H773" s="681">
        <v>995455</v>
      </c>
      <c r="I773" s="690"/>
      <c r="J773" s="693">
        <v>18</v>
      </c>
      <c r="K773" s="691"/>
      <c r="L773" s="732" t="s">
        <v>892</v>
      </c>
      <c r="M773" s="681" t="s">
        <v>452</v>
      </c>
      <c r="N773" s="681">
        <v>4</v>
      </c>
      <c r="O773" s="692"/>
      <c r="P773" s="559" t="str">
        <f t="shared" si="33"/>
        <v>INCLUDED</v>
      </c>
      <c r="Q773" s="578">
        <f t="shared" si="34"/>
        <v>0</v>
      </c>
      <c r="R773" s="575">
        <f t="shared" si="35"/>
        <v>0</v>
      </c>
      <c r="AH773" s="579"/>
    </row>
    <row r="774" spans="1:34" ht="31.2">
      <c r="A774" s="560">
        <v>753</v>
      </c>
      <c r="B774" s="681">
        <v>7000009996</v>
      </c>
      <c r="C774" s="681">
        <v>8260</v>
      </c>
      <c r="D774" s="681">
        <v>300</v>
      </c>
      <c r="E774" s="681">
        <v>40</v>
      </c>
      <c r="F774" s="732" t="s">
        <v>847</v>
      </c>
      <c r="G774" s="681">
        <v>100001677</v>
      </c>
      <c r="H774" s="681">
        <v>995455</v>
      </c>
      <c r="I774" s="690"/>
      <c r="J774" s="693">
        <v>18</v>
      </c>
      <c r="K774" s="691"/>
      <c r="L774" s="732" t="s">
        <v>893</v>
      </c>
      <c r="M774" s="681" t="s">
        <v>290</v>
      </c>
      <c r="N774" s="681">
        <v>50</v>
      </c>
      <c r="O774" s="692"/>
      <c r="P774" s="559" t="str">
        <f t="shared" si="33"/>
        <v>INCLUDED</v>
      </c>
      <c r="Q774" s="578">
        <f t="shared" si="34"/>
        <v>0</v>
      </c>
      <c r="R774" s="575">
        <f t="shared" si="35"/>
        <v>0</v>
      </c>
      <c r="AH774" s="579"/>
    </row>
    <row r="775" spans="1:34" ht="31.2">
      <c r="A775" s="560">
        <v>754</v>
      </c>
      <c r="B775" s="681">
        <v>7000009996</v>
      </c>
      <c r="C775" s="681">
        <v>8260</v>
      </c>
      <c r="D775" s="681">
        <v>300</v>
      </c>
      <c r="E775" s="681">
        <v>50</v>
      </c>
      <c r="F775" s="732" t="s">
        <v>847</v>
      </c>
      <c r="G775" s="681">
        <v>100003103</v>
      </c>
      <c r="H775" s="681">
        <v>998731</v>
      </c>
      <c r="I775" s="690"/>
      <c r="J775" s="693">
        <v>18</v>
      </c>
      <c r="K775" s="691"/>
      <c r="L775" s="732" t="s">
        <v>894</v>
      </c>
      <c r="M775" s="681" t="s">
        <v>587</v>
      </c>
      <c r="N775" s="681">
        <v>1</v>
      </c>
      <c r="O775" s="692"/>
      <c r="P775" s="559" t="str">
        <f t="shared" si="33"/>
        <v>INCLUDED</v>
      </c>
      <c r="Q775" s="578">
        <f t="shared" si="34"/>
        <v>0</v>
      </c>
      <c r="R775" s="575">
        <f t="shared" si="35"/>
        <v>0</v>
      </c>
      <c r="AH775" s="579"/>
    </row>
    <row r="776" spans="1:34" ht="31.2">
      <c r="A776" s="560">
        <v>755</v>
      </c>
      <c r="B776" s="681">
        <v>7000009996</v>
      </c>
      <c r="C776" s="681">
        <v>8260</v>
      </c>
      <c r="D776" s="681">
        <v>300</v>
      </c>
      <c r="E776" s="681">
        <v>60</v>
      </c>
      <c r="F776" s="732" t="s">
        <v>847</v>
      </c>
      <c r="G776" s="681">
        <v>100001668</v>
      </c>
      <c r="H776" s="681">
        <v>995455</v>
      </c>
      <c r="I776" s="690"/>
      <c r="J776" s="693">
        <v>18</v>
      </c>
      <c r="K776" s="691"/>
      <c r="L776" s="732" t="s">
        <v>475</v>
      </c>
      <c r="M776" s="681" t="s">
        <v>290</v>
      </c>
      <c r="N776" s="681">
        <v>3</v>
      </c>
      <c r="O776" s="692"/>
      <c r="P776" s="559" t="str">
        <f t="shared" si="33"/>
        <v>INCLUDED</v>
      </c>
      <c r="Q776" s="578">
        <f t="shared" si="34"/>
        <v>0</v>
      </c>
      <c r="R776" s="575">
        <f t="shared" si="35"/>
        <v>0</v>
      </c>
      <c r="AH776" s="579"/>
    </row>
    <row r="777" spans="1:34" ht="31.2">
      <c r="A777" s="560">
        <v>756</v>
      </c>
      <c r="B777" s="681">
        <v>7000009996</v>
      </c>
      <c r="C777" s="681">
        <v>8270</v>
      </c>
      <c r="D777" s="681">
        <v>310</v>
      </c>
      <c r="E777" s="681">
        <v>10</v>
      </c>
      <c r="F777" s="732" t="s">
        <v>848</v>
      </c>
      <c r="G777" s="681">
        <v>100000638</v>
      </c>
      <c r="H777" s="681">
        <v>998731</v>
      </c>
      <c r="I777" s="690"/>
      <c r="J777" s="693">
        <v>18</v>
      </c>
      <c r="K777" s="691"/>
      <c r="L777" s="732" t="s">
        <v>1002</v>
      </c>
      <c r="M777" s="681" t="s">
        <v>291</v>
      </c>
      <c r="N777" s="681">
        <v>2</v>
      </c>
      <c r="O777" s="692"/>
      <c r="P777" s="559" t="str">
        <f t="shared" si="33"/>
        <v>INCLUDED</v>
      </c>
      <c r="Q777" s="578">
        <f t="shared" si="34"/>
        <v>0</v>
      </c>
      <c r="R777" s="575">
        <f t="shared" si="35"/>
        <v>0</v>
      </c>
      <c r="AH777" s="579"/>
    </row>
    <row r="778" spans="1:34" ht="31.2">
      <c r="A778" s="560">
        <v>757</v>
      </c>
      <c r="B778" s="681">
        <v>7000009996</v>
      </c>
      <c r="C778" s="681">
        <v>8270</v>
      </c>
      <c r="D778" s="681">
        <v>310</v>
      </c>
      <c r="E778" s="681">
        <v>20</v>
      </c>
      <c r="F778" s="732" t="s">
        <v>848</v>
      </c>
      <c r="G778" s="681">
        <v>100000639</v>
      </c>
      <c r="H778" s="681">
        <v>998731</v>
      </c>
      <c r="I778" s="690"/>
      <c r="J778" s="693">
        <v>18</v>
      </c>
      <c r="K778" s="691"/>
      <c r="L778" s="732" t="s">
        <v>1003</v>
      </c>
      <c r="M778" s="681" t="s">
        <v>291</v>
      </c>
      <c r="N778" s="681">
        <v>2</v>
      </c>
      <c r="O778" s="692"/>
      <c r="P778" s="559" t="str">
        <f t="shared" si="33"/>
        <v>INCLUDED</v>
      </c>
      <c r="Q778" s="578">
        <f t="shared" si="34"/>
        <v>0</v>
      </c>
      <c r="R778" s="575">
        <f t="shared" si="35"/>
        <v>0</v>
      </c>
      <c r="AH778" s="579"/>
    </row>
    <row r="779" spans="1:34" ht="31.2">
      <c r="A779" s="560">
        <v>758</v>
      </c>
      <c r="B779" s="681">
        <v>7000009996</v>
      </c>
      <c r="C779" s="681">
        <v>8270</v>
      </c>
      <c r="D779" s="681">
        <v>310</v>
      </c>
      <c r="E779" s="681">
        <v>30</v>
      </c>
      <c r="F779" s="732" t="s">
        <v>848</v>
      </c>
      <c r="G779" s="681">
        <v>100000646</v>
      </c>
      <c r="H779" s="681">
        <v>998731</v>
      </c>
      <c r="I779" s="690"/>
      <c r="J779" s="693">
        <v>18</v>
      </c>
      <c r="K779" s="691"/>
      <c r="L779" s="732" t="s">
        <v>1004</v>
      </c>
      <c r="M779" s="681" t="s">
        <v>291</v>
      </c>
      <c r="N779" s="681">
        <v>1</v>
      </c>
      <c r="O779" s="692"/>
      <c r="P779" s="559" t="str">
        <f t="shared" si="33"/>
        <v>INCLUDED</v>
      </c>
      <c r="Q779" s="578">
        <f t="shared" si="34"/>
        <v>0</v>
      </c>
      <c r="R779" s="575">
        <f t="shared" si="35"/>
        <v>0</v>
      </c>
      <c r="AH779" s="579"/>
    </row>
    <row r="780" spans="1:34">
      <c r="A780" s="560">
        <v>759</v>
      </c>
      <c r="B780" s="681">
        <v>7000009996</v>
      </c>
      <c r="C780" s="681">
        <v>8270</v>
      </c>
      <c r="D780" s="681">
        <v>310</v>
      </c>
      <c r="E780" s="681">
        <v>40</v>
      </c>
      <c r="F780" s="732" t="s">
        <v>848</v>
      </c>
      <c r="G780" s="681">
        <v>100002655</v>
      </c>
      <c r="H780" s="681">
        <v>998731</v>
      </c>
      <c r="I780" s="690"/>
      <c r="J780" s="693">
        <v>18</v>
      </c>
      <c r="K780" s="691"/>
      <c r="L780" s="732" t="s">
        <v>1005</v>
      </c>
      <c r="M780" s="681" t="s">
        <v>291</v>
      </c>
      <c r="N780" s="681">
        <v>4</v>
      </c>
      <c r="O780" s="692"/>
      <c r="P780" s="559" t="str">
        <f t="shared" si="33"/>
        <v>INCLUDED</v>
      </c>
      <c r="Q780" s="578">
        <f t="shared" si="34"/>
        <v>0</v>
      </c>
      <c r="R780" s="575">
        <f t="shared" si="35"/>
        <v>0</v>
      </c>
      <c r="AH780" s="579"/>
    </row>
    <row r="781" spans="1:34" ht="31.2">
      <c r="A781" s="560">
        <v>760</v>
      </c>
      <c r="B781" s="681">
        <v>7000009996</v>
      </c>
      <c r="C781" s="681">
        <v>8270</v>
      </c>
      <c r="D781" s="681">
        <v>310</v>
      </c>
      <c r="E781" s="681">
        <v>50</v>
      </c>
      <c r="F781" s="732" t="s">
        <v>848</v>
      </c>
      <c r="G781" s="681">
        <v>100003728</v>
      </c>
      <c r="H781" s="681">
        <v>998731</v>
      </c>
      <c r="I781" s="690"/>
      <c r="J781" s="693">
        <v>18</v>
      </c>
      <c r="K781" s="691"/>
      <c r="L781" s="732" t="s">
        <v>1006</v>
      </c>
      <c r="M781" s="681" t="s">
        <v>291</v>
      </c>
      <c r="N781" s="681">
        <v>2</v>
      </c>
      <c r="O781" s="692"/>
      <c r="P781" s="559" t="str">
        <f t="shared" si="33"/>
        <v>INCLUDED</v>
      </c>
      <c r="Q781" s="578">
        <f t="shared" si="34"/>
        <v>0</v>
      </c>
      <c r="R781" s="575">
        <f t="shared" si="35"/>
        <v>0</v>
      </c>
      <c r="AH781" s="579"/>
    </row>
    <row r="782" spans="1:34" ht="31.2">
      <c r="A782" s="560">
        <v>761</v>
      </c>
      <c r="B782" s="681">
        <v>7000009996</v>
      </c>
      <c r="C782" s="681">
        <v>8280</v>
      </c>
      <c r="D782" s="681">
        <v>320</v>
      </c>
      <c r="E782" s="681">
        <v>10</v>
      </c>
      <c r="F782" s="732" t="s">
        <v>849</v>
      </c>
      <c r="G782" s="681">
        <v>100002180</v>
      </c>
      <c r="H782" s="681">
        <v>998736</v>
      </c>
      <c r="I782" s="690"/>
      <c r="J782" s="693">
        <v>18</v>
      </c>
      <c r="K782" s="691"/>
      <c r="L782" s="732" t="s">
        <v>470</v>
      </c>
      <c r="M782" s="681" t="s">
        <v>443</v>
      </c>
      <c r="N782" s="681">
        <v>1</v>
      </c>
      <c r="O782" s="692"/>
      <c r="P782" s="559" t="str">
        <f t="shared" si="33"/>
        <v>INCLUDED</v>
      </c>
      <c r="Q782" s="578">
        <f t="shared" si="34"/>
        <v>0</v>
      </c>
      <c r="R782" s="575">
        <f t="shared" si="35"/>
        <v>0</v>
      </c>
      <c r="AH782" s="579"/>
    </row>
    <row r="783" spans="1:34" ht="31.2">
      <c r="A783" s="560">
        <v>762</v>
      </c>
      <c r="B783" s="681">
        <v>7000009996</v>
      </c>
      <c r="C783" s="681">
        <v>8280</v>
      </c>
      <c r="D783" s="681">
        <v>320</v>
      </c>
      <c r="E783" s="681">
        <v>20</v>
      </c>
      <c r="F783" s="732" t="s">
        <v>849</v>
      </c>
      <c r="G783" s="681">
        <v>100002181</v>
      </c>
      <c r="H783" s="681">
        <v>998736</v>
      </c>
      <c r="I783" s="690"/>
      <c r="J783" s="693">
        <v>18</v>
      </c>
      <c r="K783" s="691"/>
      <c r="L783" s="732" t="s">
        <v>442</v>
      </c>
      <c r="M783" s="681" t="s">
        <v>443</v>
      </c>
      <c r="N783" s="681">
        <v>1</v>
      </c>
      <c r="O783" s="692"/>
      <c r="P783" s="559" t="str">
        <f t="shared" si="33"/>
        <v>INCLUDED</v>
      </c>
      <c r="Q783" s="578">
        <f t="shared" si="34"/>
        <v>0</v>
      </c>
      <c r="R783" s="575">
        <f t="shared" si="35"/>
        <v>0</v>
      </c>
      <c r="AH783" s="579"/>
    </row>
    <row r="784" spans="1:34" ht="31.2">
      <c r="A784" s="560">
        <v>763</v>
      </c>
      <c r="B784" s="681">
        <v>7000009996</v>
      </c>
      <c r="C784" s="681">
        <v>8280</v>
      </c>
      <c r="D784" s="681">
        <v>320</v>
      </c>
      <c r="E784" s="681">
        <v>30</v>
      </c>
      <c r="F784" s="732" t="s">
        <v>849</v>
      </c>
      <c r="G784" s="681">
        <v>100002182</v>
      </c>
      <c r="H784" s="681">
        <v>998736</v>
      </c>
      <c r="I784" s="690"/>
      <c r="J784" s="693">
        <v>18</v>
      </c>
      <c r="K784" s="691"/>
      <c r="L784" s="732" t="s">
        <v>444</v>
      </c>
      <c r="M784" s="681" t="s">
        <v>443</v>
      </c>
      <c r="N784" s="681">
        <v>1</v>
      </c>
      <c r="O784" s="692"/>
      <c r="P784" s="559" t="str">
        <f t="shared" si="33"/>
        <v>INCLUDED</v>
      </c>
      <c r="Q784" s="578">
        <f t="shared" si="34"/>
        <v>0</v>
      </c>
      <c r="R784" s="575">
        <f t="shared" si="35"/>
        <v>0</v>
      </c>
      <c r="AH784" s="579"/>
    </row>
    <row r="785" spans="1:34" ht="46.8">
      <c r="A785" s="560">
        <v>764</v>
      </c>
      <c r="B785" s="681">
        <v>7000009996</v>
      </c>
      <c r="C785" s="681">
        <v>8280</v>
      </c>
      <c r="D785" s="681">
        <v>320</v>
      </c>
      <c r="E785" s="681">
        <v>40</v>
      </c>
      <c r="F785" s="732" t="s">
        <v>849</v>
      </c>
      <c r="G785" s="681">
        <v>100003538</v>
      </c>
      <c r="H785" s="681">
        <v>998736</v>
      </c>
      <c r="I785" s="690"/>
      <c r="J785" s="693">
        <v>18</v>
      </c>
      <c r="K785" s="691"/>
      <c r="L785" s="732" t="s">
        <v>1007</v>
      </c>
      <c r="M785" s="681" t="s">
        <v>291</v>
      </c>
      <c r="N785" s="681">
        <v>8</v>
      </c>
      <c r="O785" s="692"/>
      <c r="P785" s="559" t="str">
        <f t="shared" si="33"/>
        <v>INCLUDED</v>
      </c>
      <c r="Q785" s="578">
        <f t="shared" si="34"/>
        <v>0</v>
      </c>
      <c r="R785" s="575">
        <f t="shared" si="35"/>
        <v>0</v>
      </c>
      <c r="AH785" s="579"/>
    </row>
    <row r="786" spans="1:34">
      <c r="A786" s="560">
        <v>765</v>
      </c>
      <c r="B786" s="681">
        <v>7000009996</v>
      </c>
      <c r="C786" s="681">
        <v>8280</v>
      </c>
      <c r="D786" s="681">
        <v>320</v>
      </c>
      <c r="E786" s="681">
        <v>50</v>
      </c>
      <c r="F786" s="732" t="s">
        <v>849</v>
      </c>
      <c r="G786" s="681">
        <v>100003004</v>
      </c>
      <c r="H786" s="681">
        <v>998736</v>
      </c>
      <c r="I786" s="690"/>
      <c r="J786" s="693">
        <v>18</v>
      </c>
      <c r="K786" s="691"/>
      <c r="L786" s="732" t="s">
        <v>1008</v>
      </c>
      <c r="M786" s="681" t="s">
        <v>587</v>
      </c>
      <c r="N786" s="681">
        <v>3</v>
      </c>
      <c r="O786" s="692"/>
      <c r="P786" s="559" t="str">
        <f t="shared" ref="P786:P849" si="36">IF(O786="","INCLUDED",O786*N786)</f>
        <v>INCLUDED</v>
      </c>
      <c r="Q786" s="578">
        <f t="shared" ref="Q786:Q849" si="37">IF(O786="",0,IF(K786="",O786*J786/100,K786*O786))</f>
        <v>0</v>
      </c>
      <c r="R786" s="575">
        <f t="shared" ref="R786:R849" si="38">Q786*N786</f>
        <v>0</v>
      </c>
      <c r="AH786" s="579"/>
    </row>
    <row r="787" spans="1:34">
      <c r="A787" s="560">
        <v>766</v>
      </c>
      <c r="B787" s="681">
        <v>7000009996</v>
      </c>
      <c r="C787" s="681">
        <v>8280</v>
      </c>
      <c r="D787" s="681">
        <v>320</v>
      </c>
      <c r="E787" s="681">
        <v>60</v>
      </c>
      <c r="F787" s="732" t="s">
        <v>849</v>
      </c>
      <c r="G787" s="681">
        <v>100003005</v>
      </c>
      <c r="H787" s="681">
        <v>998736</v>
      </c>
      <c r="I787" s="690"/>
      <c r="J787" s="693">
        <v>18</v>
      </c>
      <c r="K787" s="691"/>
      <c r="L787" s="732" t="s">
        <v>1009</v>
      </c>
      <c r="M787" s="681" t="s">
        <v>587</v>
      </c>
      <c r="N787" s="681">
        <v>1</v>
      </c>
      <c r="O787" s="692"/>
      <c r="P787" s="559" t="str">
        <f t="shared" si="36"/>
        <v>INCLUDED</v>
      </c>
      <c r="Q787" s="578">
        <f t="shared" si="37"/>
        <v>0</v>
      </c>
      <c r="R787" s="575">
        <f t="shared" si="38"/>
        <v>0</v>
      </c>
      <c r="AH787" s="579"/>
    </row>
    <row r="788" spans="1:34" ht="46.8">
      <c r="A788" s="560">
        <v>767</v>
      </c>
      <c r="B788" s="681">
        <v>7000009996</v>
      </c>
      <c r="C788" s="681">
        <v>8290</v>
      </c>
      <c r="D788" s="681">
        <v>330</v>
      </c>
      <c r="E788" s="681">
        <v>10</v>
      </c>
      <c r="F788" s="732" t="s">
        <v>850</v>
      </c>
      <c r="G788" s="681">
        <v>100000783</v>
      </c>
      <c r="H788" s="681">
        <v>998736</v>
      </c>
      <c r="I788" s="690"/>
      <c r="J788" s="693">
        <v>18</v>
      </c>
      <c r="K788" s="691"/>
      <c r="L788" s="732" t="s">
        <v>934</v>
      </c>
      <c r="M788" s="681" t="s">
        <v>291</v>
      </c>
      <c r="N788" s="681">
        <v>1</v>
      </c>
      <c r="O788" s="692"/>
      <c r="P788" s="559" t="str">
        <f t="shared" si="36"/>
        <v>INCLUDED</v>
      </c>
      <c r="Q788" s="578">
        <f t="shared" si="37"/>
        <v>0</v>
      </c>
      <c r="R788" s="575">
        <f t="shared" si="38"/>
        <v>0</v>
      </c>
      <c r="AH788" s="579"/>
    </row>
    <row r="789" spans="1:34" ht="31.2">
      <c r="A789" s="560">
        <v>768</v>
      </c>
      <c r="B789" s="681">
        <v>7000009996</v>
      </c>
      <c r="C789" s="681">
        <v>8290</v>
      </c>
      <c r="D789" s="681">
        <v>330</v>
      </c>
      <c r="E789" s="681">
        <v>20</v>
      </c>
      <c r="F789" s="732" t="s">
        <v>850</v>
      </c>
      <c r="G789" s="681">
        <v>100000774</v>
      </c>
      <c r="H789" s="681">
        <v>998736</v>
      </c>
      <c r="I789" s="690"/>
      <c r="J789" s="693">
        <v>18</v>
      </c>
      <c r="K789" s="691"/>
      <c r="L789" s="732" t="s">
        <v>1010</v>
      </c>
      <c r="M789" s="681" t="s">
        <v>290</v>
      </c>
      <c r="N789" s="681">
        <v>4</v>
      </c>
      <c r="O789" s="692"/>
      <c r="P789" s="559" t="str">
        <f t="shared" si="36"/>
        <v>INCLUDED</v>
      </c>
      <c r="Q789" s="578">
        <f t="shared" si="37"/>
        <v>0</v>
      </c>
      <c r="R789" s="575">
        <f t="shared" si="38"/>
        <v>0</v>
      </c>
      <c r="AH789" s="579"/>
    </row>
    <row r="790" spans="1:34" ht="31.2">
      <c r="A790" s="560">
        <v>769</v>
      </c>
      <c r="B790" s="681">
        <v>7000009996</v>
      </c>
      <c r="C790" s="681">
        <v>8290</v>
      </c>
      <c r="D790" s="681">
        <v>330</v>
      </c>
      <c r="E790" s="681">
        <v>30</v>
      </c>
      <c r="F790" s="732" t="s">
        <v>850</v>
      </c>
      <c r="G790" s="681">
        <v>100002710</v>
      </c>
      <c r="H790" s="681">
        <v>998736</v>
      </c>
      <c r="I790" s="690"/>
      <c r="J790" s="693">
        <v>18</v>
      </c>
      <c r="K790" s="691"/>
      <c r="L790" s="732" t="s">
        <v>1011</v>
      </c>
      <c r="M790" s="681" t="s">
        <v>290</v>
      </c>
      <c r="N790" s="681">
        <v>1</v>
      </c>
      <c r="O790" s="692"/>
      <c r="P790" s="559" t="str">
        <f t="shared" si="36"/>
        <v>INCLUDED</v>
      </c>
      <c r="Q790" s="578">
        <f t="shared" si="37"/>
        <v>0</v>
      </c>
      <c r="R790" s="575">
        <f t="shared" si="38"/>
        <v>0</v>
      </c>
      <c r="AH790" s="579"/>
    </row>
    <row r="791" spans="1:34" ht="31.2">
      <c r="A791" s="560">
        <v>770</v>
      </c>
      <c r="B791" s="681">
        <v>7000009996</v>
      </c>
      <c r="C791" s="681">
        <v>8290</v>
      </c>
      <c r="D791" s="681">
        <v>330</v>
      </c>
      <c r="E791" s="681">
        <v>40</v>
      </c>
      <c r="F791" s="732" t="s">
        <v>850</v>
      </c>
      <c r="G791" s="681">
        <v>100002774</v>
      </c>
      <c r="H791" s="681">
        <v>998736</v>
      </c>
      <c r="I791" s="690"/>
      <c r="J791" s="693">
        <v>18</v>
      </c>
      <c r="K791" s="691"/>
      <c r="L791" s="732" t="s">
        <v>1012</v>
      </c>
      <c r="M791" s="681" t="s">
        <v>290</v>
      </c>
      <c r="N791" s="681">
        <v>1</v>
      </c>
      <c r="O791" s="692"/>
      <c r="P791" s="559" t="str">
        <f t="shared" si="36"/>
        <v>INCLUDED</v>
      </c>
      <c r="Q791" s="578">
        <f t="shared" si="37"/>
        <v>0</v>
      </c>
      <c r="R791" s="575">
        <f t="shared" si="38"/>
        <v>0</v>
      </c>
      <c r="AH791" s="579"/>
    </row>
    <row r="792" spans="1:34" ht="31.2">
      <c r="A792" s="560">
        <v>771</v>
      </c>
      <c r="B792" s="681">
        <v>7000009996</v>
      </c>
      <c r="C792" s="681">
        <v>8290</v>
      </c>
      <c r="D792" s="681">
        <v>330</v>
      </c>
      <c r="E792" s="681">
        <v>50</v>
      </c>
      <c r="F792" s="732" t="s">
        <v>850</v>
      </c>
      <c r="G792" s="681">
        <v>100002775</v>
      </c>
      <c r="H792" s="681">
        <v>998736</v>
      </c>
      <c r="I792" s="690"/>
      <c r="J792" s="693">
        <v>18</v>
      </c>
      <c r="K792" s="691"/>
      <c r="L792" s="732" t="s">
        <v>1013</v>
      </c>
      <c r="M792" s="681" t="s">
        <v>290</v>
      </c>
      <c r="N792" s="681">
        <v>8</v>
      </c>
      <c r="O792" s="692"/>
      <c r="P792" s="559" t="str">
        <f t="shared" si="36"/>
        <v>INCLUDED</v>
      </c>
      <c r="Q792" s="578">
        <f t="shared" si="37"/>
        <v>0</v>
      </c>
      <c r="R792" s="575">
        <f t="shared" si="38"/>
        <v>0</v>
      </c>
      <c r="AH792" s="579"/>
    </row>
    <row r="793" spans="1:34" ht="31.2">
      <c r="A793" s="560">
        <v>772</v>
      </c>
      <c r="B793" s="681">
        <v>7000009996</v>
      </c>
      <c r="C793" s="681">
        <v>8440</v>
      </c>
      <c r="D793" s="681">
        <v>450</v>
      </c>
      <c r="E793" s="681">
        <v>10</v>
      </c>
      <c r="F793" s="732" t="s">
        <v>851</v>
      </c>
      <c r="G793" s="681">
        <v>100001324</v>
      </c>
      <c r="H793" s="681">
        <v>995433</v>
      </c>
      <c r="I793" s="690"/>
      <c r="J793" s="693">
        <v>18</v>
      </c>
      <c r="K793" s="691"/>
      <c r="L793" s="732" t="s">
        <v>476</v>
      </c>
      <c r="M793" s="681" t="s">
        <v>448</v>
      </c>
      <c r="N793" s="681">
        <v>6595</v>
      </c>
      <c r="O793" s="692"/>
      <c r="P793" s="559" t="str">
        <f t="shared" si="36"/>
        <v>INCLUDED</v>
      </c>
      <c r="Q793" s="578">
        <f t="shared" si="37"/>
        <v>0</v>
      </c>
      <c r="R793" s="575">
        <f t="shared" si="38"/>
        <v>0</v>
      </c>
      <c r="AH793" s="579"/>
    </row>
    <row r="794" spans="1:34">
      <c r="A794" s="560">
        <v>773</v>
      </c>
      <c r="B794" s="681">
        <v>7000009996</v>
      </c>
      <c r="C794" s="681">
        <v>8440</v>
      </c>
      <c r="D794" s="681">
        <v>450</v>
      </c>
      <c r="E794" s="681">
        <v>20</v>
      </c>
      <c r="F794" s="732" t="s">
        <v>851</v>
      </c>
      <c r="G794" s="681">
        <v>100001325</v>
      </c>
      <c r="H794" s="681">
        <v>995454</v>
      </c>
      <c r="I794" s="690"/>
      <c r="J794" s="693">
        <v>18</v>
      </c>
      <c r="K794" s="691"/>
      <c r="L794" s="732" t="s">
        <v>449</v>
      </c>
      <c r="M794" s="681" t="s">
        <v>448</v>
      </c>
      <c r="N794" s="681">
        <v>513</v>
      </c>
      <c r="O794" s="692"/>
      <c r="P794" s="559" t="str">
        <f t="shared" si="36"/>
        <v>INCLUDED</v>
      </c>
      <c r="Q794" s="578">
        <f t="shared" si="37"/>
        <v>0</v>
      </c>
      <c r="R794" s="575">
        <f t="shared" si="38"/>
        <v>0</v>
      </c>
      <c r="AH794" s="579"/>
    </row>
    <row r="795" spans="1:34">
      <c r="A795" s="560">
        <v>774</v>
      </c>
      <c r="B795" s="681">
        <v>7000009996</v>
      </c>
      <c r="C795" s="681">
        <v>8440</v>
      </c>
      <c r="D795" s="681">
        <v>450</v>
      </c>
      <c r="E795" s="681">
        <v>30</v>
      </c>
      <c r="F795" s="732" t="s">
        <v>851</v>
      </c>
      <c r="G795" s="681">
        <v>100001326</v>
      </c>
      <c r="H795" s="681">
        <v>995454</v>
      </c>
      <c r="I795" s="690"/>
      <c r="J795" s="693">
        <v>18</v>
      </c>
      <c r="K795" s="691"/>
      <c r="L795" s="732" t="s">
        <v>465</v>
      </c>
      <c r="M795" s="681" t="s">
        <v>448</v>
      </c>
      <c r="N795" s="681">
        <v>166</v>
      </c>
      <c r="O795" s="692"/>
      <c r="P795" s="559" t="str">
        <f t="shared" si="36"/>
        <v>INCLUDED</v>
      </c>
      <c r="Q795" s="578">
        <f t="shared" si="37"/>
        <v>0</v>
      </c>
      <c r="R795" s="575">
        <f t="shared" si="38"/>
        <v>0</v>
      </c>
      <c r="AH795" s="579"/>
    </row>
    <row r="796" spans="1:34" ht="46.8">
      <c r="A796" s="560">
        <v>775</v>
      </c>
      <c r="B796" s="681">
        <v>7000009996</v>
      </c>
      <c r="C796" s="681">
        <v>8440</v>
      </c>
      <c r="D796" s="681">
        <v>450</v>
      </c>
      <c r="E796" s="681">
        <v>40</v>
      </c>
      <c r="F796" s="732" t="s">
        <v>851</v>
      </c>
      <c r="G796" s="681">
        <v>100001754</v>
      </c>
      <c r="H796" s="681">
        <v>995454</v>
      </c>
      <c r="I796" s="690"/>
      <c r="J796" s="693">
        <v>18</v>
      </c>
      <c r="K796" s="691"/>
      <c r="L796" s="732" t="s">
        <v>480</v>
      </c>
      <c r="M796" s="681" t="s">
        <v>448</v>
      </c>
      <c r="N796" s="681">
        <v>2400</v>
      </c>
      <c r="O796" s="692"/>
      <c r="P796" s="559" t="str">
        <f t="shared" si="36"/>
        <v>INCLUDED</v>
      </c>
      <c r="Q796" s="578">
        <f t="shared" si="37"/>
        <v>0</v>
      </c>
      <c r="R796" s="575">
        <f t="shared" si="38"/>
        <v>0</v>
      </c>
      <c r="AH796" s="579"/>
    </row>
    <row r="797" spans="1:34" ht="31.2">
      <c r="A797" s="560">
        <v>776</v>
      </c>
      <c r="B797" s="681">
        <v>7000009996</v>
      </c>
      <c r="C797" s="681">
        <v>8440</v>
      </c>
      <c r="D797" s="681">
        <v>450</v>
      </c>
      <c r="E797" s="681">
        <v>50</v>
      </c>
      <c r="F797" s="732" t="s">
        <v>851</v>
      </c>
      <c r="G797" s="681">
        <v>100001328</v>
      </c>
      <c r="H797" s="681">
        <v>995454</v>
      </c>
      <c r="I797" s="690"/>
      <c r="J797" s="693">
        <v>18</v>
      </c>
      <c r="K797" s="691"/>
      <c r="L797" s="732" t="s">
        <v>450</v>
      </c>
      <c r="M797" s="681" t="s">
        <v>448</v>
      </c>
      <c r="N797" s="681">
        <v>462</v>
      </c>
      <c r="O797" s="692"/>
      <c r="P797" s="559" t="str">
        <f t="shared" si="36"/>
        <v>INCLUDED</v>
      </c>
      <c r="Q797" s="578">
        <f t="shared" si="37"/>
        <v>0</v>
      </c>
      <c r="R797" s="575">
        <f t="shared" si="38"/>
        <v>0</v>
      </c>
      <c r="AH797" s="579"/>
    </row>
    <row r="798" spans="1:34">
      <c r="A798" s="560">
        <v>777</v>
      </c>
      <c r="B798" s="681">
        <v>7000009996</v>
      </c>
      <c r="C798" s="681">
        <v>8440</v>
      </c>
      <c r="D798" s="681">
        <v>450</v>
      </c>
      <c r="E798" s="681">
        <v>60</v>
      </c>
      <c r="F798" s="732" t="s">
        <v>851</v>
      </c>
      <c r="G798" s="681">
        <v>100001329</v>
      </c>
      <c r="H798" s="681">
        <v>995454</v>
      </c>
      <c r="I798" s="690"/>
      <c r="J798" s="693">
        <v>18</v>
      </c>
      <c r="K798" s="691"/>
      <c r="L798" s="732" t="s">
        <v>451</v>
      </c>
      <c r="M798" s="681" t="s">
        <v>452</v>
      </c>
      <c r="N798" s="681">
        <v>235</v>
      </c>
      <c r="O798" s="692"/>
      <c r="P798" s="559" t="str">
        <f t="shared" si="36"/>
        <v>INCLUDED</v>
      </c>
      <c r="Q798" s="578">
        <f t="shared" si="37"/>
        <v>0</v>
      </c>
      <c r="R798" s="575">
        <f t="shared" si="38"/>
        <v>0</v>
      </c>
      <c r="AH798" s="579"/>
    </row>
    <row r="799" spans="1:34">
      <c r="A799" s="560">
        <v>778</v>
      </c>
      <c r="B799" s="681">
        <v>7000009996</v>
      </c>
      <c r="C799" s="681">
        <v>8440</v>
      </c>
      <c r="D799" s="681">
        <v>450</v>
      </c>
      <c r="E799" s="681">
        <v>70</v>
      </c>
      <c r="F799" s="732" t="s">
        <v>851</v>
      </c>
      <c r="G799" s="681">
        <v>100001330</v>
      </c>
      <c r="H799" s="681">
        <v>995428</v>
      </c>
      <c r="I799" s="690"/>
      <c r="J799" s="693">
        <v>18</v>
      </c>
      <c r="K799" s="691"/>
      <c r="L799" s="732" t="s">
        <v>937</v>
      </c>
      <c r="M799" s="681" t="s">
        <v>448</v>
      </c>
      <c r="N799" s="681">
        <v>10</v>
      </c>
      <c r="O799" s="692"/>
      <c r="P799" s="559" t="str">
        <f t="shared" si="36"/>
        <v>INCLUDED</v>
      </c>
      <c r="Q799" s="578">
        <f t="shared" si="37"/>
        <v>0</v>
      </c>
      <c r="R799" s="575">
        <f t="shared" si="38"/>
        <v>0</v>
      </c>
      <c r="AH799" s="579"/>
    </row>
    <row r="800" spans="1:34" ht="46.8">
      <c r="A800" s="560">
        <v>779</v>
      </c>
      <c r="B800" s="681">
        <v>7000009996</v>
      </c>
      <c r="C800" s="681">
        <v>8440</v>
      </c>
      <c r="D800" s="681">
        <v>450</v>
      </c>
      <c r="E800" s="681">
        <v>80</v>
      </c>
      <c r="F800" s="732" t="s">
        <v>851</v>
      </c>
      <c r="G800" s="681">
        <v>100001331</v>
      </c>
      <c r="H800" s="681">
        <v>995455</v>
      </c>
      <c r="I800" s="690"/>
      <c r="J800" s="693">
        <v>18</v>
      </c>
      <c r="K800" s="691"/>
      <c r="L800" s="732" t="s">
        <v>453</v>
      </c>
      <c r="M800" s="681" t="s">
        <v>452</v>
      </c>
      <c r="N800" s="681">
        <v>8</v>
      </c>
      <c r="O800" s="692"/>
      <c r="P800" s="559" t="str">
        <f t="shared" si="36"/>
        <v>INCLUDED</v>
      </c>
      <c r="Q800" s="578">
        <f t="shared" si="37"/>
        <v>0</v>
      </c>
      <c r="R800" s="575">
        <f t="shared" si="38"/>
        <v>0</v>
      </c>
      <c r="AH800" s="579"/>
    </row>
    <row r="801" spans="1:34" ht="78">
      <c r="A801" s="560">
        <v>780</v>
      </c>
      <c r="B801" s="681">
        <v>7000009996</v>
      </c>
      <c r="C801" s="681">
        <v>8440</v>
      </c>
      <c r="D801" s="681">
        <v>450</v>
      </c>
      <c r="E801" s="681">
        <v>90</v>
      </c>
      <c r="F801" s="732" t="s">
        <v>851</v>
      </c>
      <c r="G801" s="681">
        <v>100001683</v>
      </c>
      <c r="H801" s="681">
        <v>995414</v>
      </c>
      <c r="I801" s="690"/>
      <c r="J801" s="693">
        <v>18</v>
      </c>
      <c r="K801" s="691"/>
      <c r="L801" s="732" t="s">
        <v>938</v>
      </c>
      <c r="M801" s="681" t="s">
        <v>454</v>
      </c>
      <c r="N801" s="681">
        <v>622</v>
      </c>
      <c r="O801" s="692"/>
      <c r="P801" s="559" t="str">
        <f t="shared" si="36"/>
        <v>INCLUDED</v>
      </c>
      <c r="Q801" s="578">
        <f t="shared" si="37"/>
        <v>0</v>
      </c>
      <c r="R801" s="575">
        <f t="shared" si="38"/>
        <v>0</v>
      </c>
      <c r="AH801" s="579"/>
    </row>
    <row r="802" spans="1:34" ht="62.4">
      <c r="A802" s="560">
        <v>781</v>
      </c>
      <c r="B802" s="681">
        <v>7000009996</v>
      </c>
      <c r="C802" s="681">
        <v>8440</v>
      </c>
      <c r="D802" s="681">
        <v>450</v>
      </c>
      <c r="E802" s="681">
        <v>100</v>
      </c>
      <c r="F802" s="732" t="s">
        <v>851</v>
      </c>
      <c r="G802" s="681">
        <v>100001682</v>
      </c>
      <c r="H802" s="681">
        <v>995416</v>
      </c>
      <c r="I802" s="690"/>
      <c r="J802" s="693">
        <v>18</v>
      </c>
      <c r="K802" s="691"/>
      <c r="L802" s="732" t="s">
        <v>939</v>
      </c>
      <c r="M802" s="681" t="s">
        <v>454</v>
      </c>
      <c r="N802" s="681">
        <v>25</v>
      </c>
      <c r="O802" s="692"/>
      <c r="P802" s="559" t="str">
        <f t="shared" si="36"/>
        <v>INCLUDED</v>
      </c>
      <c r="Q802" s="578">
        <f t="shared" si="37"/>
        <v>0</v>
      </c>
      <c r="R802" s="575">
        <f t="shared" si="38"/>
        <v>0</v>
      </c>
      <c r="AH802" s="579"/>
    </row>
    <row r="803" spans="1:34" ht="62.4">
      <c r="A803" s="560">
        <v>782</v>
      </c>
      <c r="B803" s="681">
        <v>7000009996</v>
      </c>
      <c r="C803" s="681">
        <v>8440</v>
      </c>
      <c r="D803" s="681">
        <v>450</v>
      </c>
      <c r="E803" s="681">
        <v>110</v>
      </c>
      <c r="F803" s="732" t="s">
        <v>851</v>
      </c>
      <c r="G803" s="681">
        <v>100001700</v>
      </c>
      <c r="H803" s="681">
        <v>995454</v>
      </c>
      <c r="I803" s="690"/>
      <c r="J803" s="693">
        <v>18</v>
      </c>
      <c r="K803" s="691"/>
      <c r="L803" s="732" t="s">
        <v>940</v>
      </c>
      <c r="M803" s="681" t="s">
        <v>290</v>
      </c>
      <c r="N803" s="681">
        <v>1</v>
      </c>
      <c r="O803" s="692"/>
      <c r="P803" s="559" t="str">
        <f t="shared" si="36"/>
        <v>INCLUDED</v>
      </c>
      <c r="Q803" s="578">
        <f t="shared" si="37"/>
        <v>0</v>
      </c>
      <c r="R803" s="575">
        <f t="shared" si="38"/>
        <v>0</v>
      </c>
      <c r="AH803" s="579"/>
    </row>
    <row r="804" spans="1:34" ht="31.2">
      <c r="A804" s="560">
        <v>783</v>
      </c>
      <c r="B804" s="681">
        <v>7000009996</v>
      </c>
      <c r="C804" s="681">
        <v>8440</v>
      </c>
      <c r="D804" s="681">
        <v>450</v>
      </c>
      <c r="E804" s="681">
        <v>120</v>
      </c>
      <c r="F804" s="732" t="s">
        <v>851</v>
      </c>
      <c r="G804" s="681">
        <v>100002755</v>
      </c>
      <c r="H804" s="681">
        <v>995428</v>
      </c>
      <c r="I804" s="690"/>
      <c r="J804" s="693">
        <v>18</v>
      </c>
      <c r="K804" s="691"/>
      <c r="L804" s="732" t="s">
        <v>941</v>
      </c>
      <c r="M804" s="681" t="s">
        <v>454</v>
      </c>
      <c r="N804" s="681">
        <v>3960</v>
      </c>
      <c r="O804" s="692"/>
      <c r="P804" s="559" t="str">
        <f t="shared" si="36"/>
        <v>INCLUDED</v>
      </c>
      <c r="Q804" s="578">
        <f t="shared" si="37"/>
        <v>0</v>
      </c>
      <c r="R804" s="575">
        <f t="shared" si="38"/>
        <v>0</v>
      </c>
      <c r="AH804" s="579"/>
    </row>
    <row r="805" spans="1:34" ht="62.4">
      <c r="A805" s="560">
        <v>784</v>
      </c>
      <c r="B805" s="681">
        <v>7000009996</v>
      </c>
      <c r="C805" s="681">
        <v>8440</v>
      </c>
      <c r="D805" s="681">
        <v>450</v>
      </c>
      <c r="E805" s="681">
        <v>140</v>
      </c>
      <c r="F805" s="732" t="s">
        <v>851</v>
      </c>
      <c r="G805" s="681">
        <v>100004507</v>
      </c>
      <c r="H805" s="681">
        <v>995421</v>
      </c>
      <c r="I805" s="690"/>
      <c r="J805" s="693">
        <v>18</v>
      </c>
      <c r="K805" s="691"/>
      <c r="L805" s="732" t="s">
        <v>466</v>
      </c>
      <c r="M805" s="681" t="s">
        <v>454</v>
      </c>
      <c r="N805" s="681">
        <v>375</v>
      </c>
      <c r="O805" s="692"/>
      <c r="P805" s="559" t="str">
        <f t="shared" si="36"/>
        <v>INCLUDED</v>
      </c>
      <c r="Q805" s="578">
        <f t="shared" si="37"/>
        <v>0</v>
      </c>
      <c r="R805" s="575">
        <f t="shared" si="38"/>
        <v>0</v>
      </c>
      <c r="AH805" s="579"/>
    </row>
    <row r="806" spans="1:34">
      <c r="A806" s="560">
        <v>785</v>
      </c>
      <c r="B806" s="681">
        <v>7000009996</v>
      </c>
      <c r="C806" s="681">
        <v>8440</v>
      </c>
      <c r="D806" s="681">
        <v>450</v>
      </c>
      <c r="E806" s="681">
        <v>150</v>
      </c>
      <c r="F806" s="732" t="s">
        <v>851</v>
      </c>
      <c r="G806" s="681">
        <v>100001391</v>
      </c>
      <c r="H806" s="681">
        <v>995477</v>
      </c>
      <c r="I806" s="690"/>
      <c r="J806" s="693">
        <v>18</v>
      </c>
      <c r="K806" s="691"/>
      <c r="L806" s="732" t="s">
        <v>477</v>
      </c>
      <c r="M806" s="681" t="s">
        <v>461</v>
      </c>
      <c r="N806" s="681">
        <v>60</v>
      </c>
      <c r="O806" s="692"/>
      <c r="P806" s="559" t="str">
        <f t="shared" si="36"/>
        <v>INCLUDED</v>
      </c>
      <c r="Q806" s="578">
        <f t="shared" si="37"/>
        <v>0</v>
      </c>
      <c r="R806" s="575">
        <f t="shared" si="38"/>
        <v>0</v>
      </c>
      <c r="AH806" s="579"/>
    </row>
    <row r="807" spans="1:34">
      <c r="A807" s="560">
        <v>786</v>
      </c>
      <c r="B807" s="681">
        <v>7000009996</v>
      </c>
      <c r="C807" s="681">
        <v>8440</v>
      </c>
      <c r="D807" s="681">
        <v>450</v>
      </c>
      <c r="E807" s="681">
        <v>160</v>
      </c>
      <c r="F807" s="732" t="s">
        <v>851</v>
      </c>
      <c r="G807" s="681">
        <v>100001392</v>
      </c>
      <c r="H807" s="681">
        <v>995455</v>
      </c>
      <c r="I807" s="690"/>
      <c r="J807" s="693">
        <v>18</v>
      </c>
      <c r="K807" s="691"/>
      <c r="L807" s="732" t="s">
        <v>942</v>
      </c>
      <c r="M807" s="681" t="s">
        <v>290</v>
      </c>
      <c r="N807" s="681">
        <v>2</v>
      </c>
      <c r="O807" s="692"/>
      <c r="P807" s="559" t="str">
        <f t="shared" si="36"/>
        <v>INCLUDED</v>
      </c>
      <c r="Q807" s="578">
        <f t="shared" si="37"/>
        <v>0</v>
      </c>
      <c r="R807" s="575">
        <f t="shared" si="38"/>
        <v>0</v>
      </c>
      <c r="AH807" s="579"/>
    </row>
    <row r="808" spans="1:34" ht="31.2">
      <c r="A808" s="560">
        <v>787</v>
      </c>
      <c r="B808" s="681">
        <v>7000009996</v>
      </c>
      <c r="C808" s="681">
        <v>8440</v>
      </c>
      <c r="D808" s="681">
        <v>450</v>
      </c>
      <c r="E808" s="681">
        <v>170</v>
      </c>
      <c r="F808" s="732" t="s">
        <v>851</v>
      </c>
      <c r="G808" s="681">
        <v>100001405</v>
      </c>
      <c r="H808" s="681">
        <v>995462</v>
      </c>
      <c r="I808" s="690"/>
      <c r="J808" s="693">
        <v>18</v>
      </c>
      <c r="K808" s="691"/>
      <c r="L808" s="732" t="s">
        <v>943</v>
      </c>
      <c r="M808" s="681" t="s">
        <v>461</v>
      </c>
      <c r="N808" s="681">
        <v>50</v>
      </c>
      <c r="O808" s="692"/>
      <c r="P808" s="559" t="str">
        <f t="shared" si="36"/>
        <v>INCLUDED</v>
      </c>
      <c r="Q808" s="578">
        <f t="shared" si="37"/>
        <v>0</v>
      </c>
      <c r="R808" s="575">
        <f t="shared" si="38"/>
        <v>0</v>
      </c>
      <c r="AH808" s="579"/>
    </row>
    <row r="809" spans="1:34" ht="31.2">
      <c r="A809" s="560">
        <v>788</v>
      </c>
      <c r="B809" s="681">
        <v>7000009996</v>
      </c>
      <c r="C809" s="681">
        <v>8440</v>
      </c>
      <c r="D809" s="681">
        <v>450</v>
      </c>
      <c r="E809" s="681">
        <v>180</v>
      </c>
      <c r="F809" s="732" t="s">
        <v>851</v>
      </c>
      <c r="G809" s="681">
        <v>100001406</v>
      </c>
      <c r="H809" s="681">
        <v>995462</v>
      </c>
      <c r="I809" s="690"/>
      <c r="J809" s="693">
        <v>18</v>
      </c>
      <c r="K809" s="691"/>
      <c r="L809" s="732" t="s">
        <v>944</v>
      </c>
      <c r="M809" s="681" t="s">
        <v>461</v>
      </c>
      <c r="N809" s="681">
        <v>20</v>
      </c>
      <c r="O809" s="692"/>
      <c r="P809" s="559" t="str">
        <f t="shared" si="36"/>
        <v>INCLUDED</v>
      </c>
      <c r="Q809" s="578">
        <f t="shared" si="37"/>
        <v>0</v>
      </c>
      <c r="R809" s="575">
        <f t="shared" si="38"/>
        <v>0</v>
      </c>
      <c r="AH809" s="579"/>
    </row>
    <row r="810" spans="1:34" ht="31.2">
      <c r="A810" s="560">
        <v>789</v>
      </c>
      <c r="B810" s="681">
        <v>7000009996</v>
      </c>
      <c r="C810" s="681">
        <v>8440</v>
      </c>
      <c r="D810" s="681">
        <v>450</v>
      </c>
      <c r="E810" s="681">
        <v>190</v>
      </c>
      <c r="F810" s="732" t="s">
        <v>851</v>
      </c>
      <c r="G810" s="681">
        <v>100001407</v>
      </c>
      <c r="H810" s="681">
        <v>995462</v>
      </c>
      <c r="I810" s="690"/>
      <c r="J810" s="693">
        <v>18</v>
      </c>
      <c r="K810" s="691"/>
      <c r="L810" s="732" t="s">
        <v>945</v>
      </c>
      <c r="M810" s="681" t="s">
        <v>461</v>
      </c>
      <c r="N810" s="681">
        <v>15</v>
      </c>
      <c r="O810" s="692"/>
      <c r="P810" s="559" t="str">
        <f t="shared" si="36"/>
        <v>INCLUDED</v>
      </c>
      <c r="Q810" s="578">
        <f t="shared" si="37"/>
        <v>0</v>
      </c>
      <c r="R810" s="575">
        <f t="shared" si="38"/>
        <v>0</v>
      </c>
      <c r="AH810" s="579"/>
    </row>
    <row r="811" spans="1:34" ht="31.2">
      <c r="A811" s="560">
        <v>790</v>
      </c>
      <c r="B811" s="681">
        <v>7000009996</v>
      </c>
      <c r="C811" s="681">
        <v>8440</v>
      </c>
      <c r="D811" s="681">
        <v>450</v>
      </c>
      <c r="E811" s="681">
        <v>200</v>
      </c>
      <c r="F811" s="732" t="s">
        <v>851</v>
      </c>
      <c r="G811" s="681">
        <v>100001408</v>
      </c>
      <c r="H811" s="681">
        <v>995462</v>
      </c>
      <c r="I811" s="690"/>
      <c r="J811" s="693">
        <v>18</v>
      </c>
      <c r="K811" s="691"/>
      <c r="L811" s="732" t="s">
        <v>946</v>
      </c>
      <c r="M811" s="681" t="s">
        <v>461</v>
      </c>
      <c r="N811" s="681">
        <v>10</v>
      </c>
      <c r="O811" s="692"/>
      <c r="P811" s="559" t="str">
        <f t="shared" si="36"/>
        <v>INCLUDED</v>
      </c>
      <c r="Q811" s="578">
        <f t="shared" si="37"/>
        <v>0</v>
      </c>
      <c r="R811" s="575">
        <f t="shared" si="38"/>
        <v>0</v>
      </c>
      <c r="AH811" s="579"/>
    </row>
    <row r="812" spans="1:34">
      <c r="A812" s="560">
        <v>791</v>
      </c>
      <c r="B812" s="681">
        <v>7000009996</v>
      </c>
      <c r="C812" s="681">
        <v>8440</v>
      </c>
      <c r="D812" s="681">
        <v>450</v>
      </c>
      <c r="E812" s="681">
        <v>210</v>
      </c>
      <c r="F812" s="732" t="s">
        <v>851</v>
      </c>
      <c r="G812" s="681">
        <v>100001410</v>
      </c>
      <c r="H812" s="681">
        <v>995462</v>
      </c>
      <c r="I812" s="690"/>
      <c r="J812" s="693">
        <v>18</v>
      </c>
      <c r="K812" s="691"/>
      <c r="L812" s="732" t="s">
        <v>947</v>
      </c>
      <c r="M812" s="681" t="s">
        <v>290</v>
      </c>
      <c r="N812" s="681">
        <v>2</v>
      </c>
      <c r="O812" s="692"/>
      <c r="P812" s="559" t="str">
        <f t="shared" si="36"/>
        <v>INCLUDED</v>
      </c>
      <c r="Q812" s="578">
        <f t="shared" si="37"/>
        <v>0</v>
      </c>
      <c r="R812" s="575">
        <f t="shared" si="38"/>
        <v>0</v>
      </c>
      <c r="AH812" s="579"/>
    </row>
    <row r="813" spans="1:34">
      <c r="A813" s="560">
        <v>792</v>
      </c>
      <c r="B813" s="681">
        <v>7000009996</v>
      </c>
      <c r="C813" s="681">
        <v>8440</v>
      </c>
      <c r="D813" s="681">
        <v>450</v>
      </c>
      <c r="E813" s="681">
        <v>220</v>
      </c>
      <c r="F813" s="732" t="s">
        <v>851</v>
      </c>
      <c r="G813" s="681">
        <v>100001411</v>
      </c>
      <c r="H813" s="681">
        <v>995462</v>
      </c>
      <c r="I813" s="690"/>
      <c r="J813" s="693">
        <v>18</v>
      </c>
      <c r="K813" s="691"/>
      <c r="L813" s="732" t="s">
        <v>948</v>
      </c>
      <c r="M813" s="681" t="s">
        <v>290</v>
      </c>
      <c r="N813" s="681">
        <v>2</v>
      </c>
      <c r="O813" s="692"/>
      <c r="P813" s="559" t="str">
        <f t="shared" si="36"/>
        <v>INCLUDED</v>
      </c>
      <c r="Q813" s="578">
        <f t="shared" si="37"/>
        <v>0</v>
      </c>
      <c r="R813" s="575">
        <f t="shared" si="38"/>
        <v>0</v>
      </c>
      <c r="AH813" s="579"/>
    </row>
    <row r="814" spans="1:34" ht="31.2">
      <c r="A814" s="560">
        <v>793</v>
      </c>
      <c r="B814" s="681">
        <v>7000009996</v>
      </c>
      <c r="C814" s="681">
        <v>8440</v>
      </c>
      <c r="D814" s="681">
        <v>450</v>
      </c>
      <c r="E814" s="681">
        <v>230</v>
      </c>
      <c r="F814" s="732" t="s">
        <v>851</v>
      </c>
      <c r="G814" s="681">
        <v>100001412</v>
      </c>
      <c r="H814" s="681">
        <v>995462</v>
      </c>
      <c r="I814" s="690"/>
      <c r="J814" s="693">
        <v>18</v>
      </c>
      <c r="K814" s="691"/>
      <c r="L814" s="732" t="s">
        <v>478</v>
      </c>
      <c r="M814" s="681" t="s">
        <v>461</v>
      </c>
      <c r="N814" s="681">
        <v>150</v>
      </c>
      <c r="O814" s="692"/>
      <c r="P814" s="559" t="str">
        <f t="shared" si="36"/>
        <v>INCLUDED</v>
      </c>
      <c r="Q814" s="578">
        <f t="shared" si="37"/>
        <v>0</v>
      </c>
      <c r="R814" s="575">
        <f t="shared" si="38"/>
        <v>0</v>
      </c>
      <c r="AH814" s="579"/>
    </row>
    <row r="815" spans="1:34" ht="31.2">
      <c r="A815" s="560">
        <v>794</v>
      </c>
      <c r="B815" s="681">
        <v>7000009996</v>
      </c>
      <c r="C815" s="681">
        <v>8440</v>
      </c>
      <c r="D815" s="681">
        <v>450</v>
      </c>
      <c r="E815" s="681">
        <v>240</v>
      </c>
      <c r="F815" s="732" t="s">
        <v>851</v>
      </c>
      <c r="G815" s="681">
        <v>100001413</v>
      </c>
      <c r="H815" s="681">
        <v>995462</v>
      </c>
      <c r="I815" s="690"/>
      <c r="J815" s="693">
        <v>18</v>
      </c>
      <c r="K815" s="691"/>
      <c r="L815" s="732" t="s">
        <v>479</v>
      </c>
      <c r="M815" s="681" t="s">
        <v>461</v>
      </c>
      <c r="N815" s="681">
        <v>75</v>
      </c>
      <c r="O815" s="692"/>
      <c r="P815" s="559" t="str">
        <f t="shared" si="36"/>
        <v>INCLUDED</v>
      </c>
      <c r="Q815" s="578">
        <f t="shared" si="37"/>
        <v>0</v>
      </c>
      <c r="R815" s="575">
        <f t="shared" si="38"/>
        <v>0</v>
      </c>
      <c r="AH815" s="579"/>
    </row>
    <row r="816" spans="1:34" ht="31.2">
      <c r="A816" s="560">
        <v>795</v>
      </c>
      <c r="B816" s="681">
        <v>7000009996</v>
      </c>
      <c r="C816" s="681">
        <v>8440</v>
      </c>
      <c r="D816" s="681">
        <v>450</v>
      </c>
      <c r="E816" s="681">
        <v>250</v>
      </c>
      <c r="F816" s="732" t="s">
        <v>851</v>
      </c>
      <c r="G816" s="681">
        <v>100001414</v>
      </c>
      <c r="H816" s="681">
        <v>995462</v>
      </c>
      <c r="I816" s="690"/>
      <c r="J816" s="693">
        <v>18</v>
      </c>
      <c r="K816" s="691"/>
      <c r="L816" s="732" t="s">
        <v>949</v>
      </c>
      <c r="M816" s="681" t="s">
        <v>461</v>
      </c>
      <c r="N816" s="681">
        <v>45</v>
      </c>
      <c r="O816" s="692"/>
      <c r="P816" s="559" t="str">
        <f t="shared" si="36"/>
        <v>INCLUDED</v>
      </c>
      <c r="Q816" s="578">
        <f t="shared" si="37"/>
        <v>0</v>
      </c>
      <c r="R816" s="575">
        <f t="shared" si="38"/>
        <v>0</v>
      </c>
      <c r="AH816" s="579"/>
    </row>
    <row r="817" spans="1:34" ht="31.2">
      <c r="A817" s="560">
        <v>796</v>
      </c>
      <c r="B817" s="681">
        <v>7000009996</v>
      </c>
      <c r="C817" s="681">
        <v>8440</v>
      </c>
      <c r="D817" s="681">
        <v>450</v>
      </c>
      <c r="E817" s="681">
        <v>260</v>
      </c>
      <c r="F817" s="732" t="s">
        <v>851</v>
      </c>
      <c r="G817" s="681">
        <v>100001415</v>
      </c>
      <c r="H817" s="681">
        <v>995462</v>
      </c>
      <c r="I817" s="690"/>
      <c r="J817" s="693">
        <v>18</v>
      </c>
      <c r="K817" s="691"/>
      <c r="L817" s="732" t="s">
        <v>950</v>
      </c>
      <c r="M817" s="681" t="s">
        <v>461</v>
      </c>
      <c r="N817" s="681">
        <v>30</v>
      </c>
      <c r="O817" s="692"/>
      <c r="P817" s="559" t="str">
        <f t="shared" si="36"/>
        <v>INCLUDED</v>
      </c>
      <c r="Q817" s="578">
        <f t="shared" si="37"/>
        <v>0</v>
      </c>
      <c r="R817" s="575">
        <f t="shared" si="38"/>
        <v>0</v>
      </c>
      <c r="AH817" s="579"/>
    </row>
    <row r="818" spans="1:34" ht="31.2">
      <c r="A818" s="560">
        <v>797</v>
      </c>
      <c r="B818" s="681">
        <v>7000009996</v>
      </c>
      <c r="C818" s="681">
        <v>8440</v>
      </c>
      <c r="D818" s="681">
        <v>450</v>
      </c>
      <c r="E818" s="681">
        <v>270</v>
      </c>
      <c r="F818" s="732" t="s">
        <v>851</v>
      </c>
      <c r="G818" s="681">
        <v>100001756</v>
      </c>
      <c r="H818" s="681">
        <v>995424</v>
      </c>
      <c r="I818" s="690"/>
      <c r="J818" s="693">
        <v>18</v>
      </c>
      <c r="K818" s="691"/>
      <c r="L818" s="732" t="s">
        <v>951</v>
      </c>
      <c r="M818" s="681" t="s">
        <v>461</v>
      </c>
      <c r="N818" s="681">
        <v>50</v>
      </c>
      <c r="O818" s="692"/>
      <c r="P818" s="559" t="str">
        <f t="shared" si="36"/>
        <v>INCLUDED</v>
      </c>
      <c r="Q818" s="578">
        <f t="shared" si="37"/>
        <v>0</v>
      </c>
      <c r="R818" s="575">
        <f t="shared" si="38"/>
        <v>0</v>
      </c>
      <c r="AH818" s="579"/>
    </row>
    <row r="819" spans="1:34" ht="31.2">
      <c r="A819" s="560">
        <v>798</v>
      </c>
      <c r="B819" s="681">
        <v>7000009996</v>
      </c>
      <c r="C819" s="681">
        <v>8440</v>
      </c>
      <c r="D819" s="681">
        <v>450</v>
      </c>
      <c r="E819" s="681">
        <v>280</v>
      </c>
      <c r="F819" s="732" t="s">
        <v>851</v>
      </c>
      <c r="G819" s="681">
        <v>100001758</v>
      </c>
      <c r="H819" s="681">
        <v>995424</v>
      </c>
      <c r="I819" s="690"/>
      <c r="J819" s="693">
        <v>18</v>
      </c>
      <c r="K819" s="691"/>
      <c r="L819" s="732" t="s">
        <v>952</v>
      </c>
      <c r="M819" s="681" t="s">
        <v>461</v>
      </c>
      <c r="N819" s="681">
        <v>50</v>
      </c>
      <c r="O819" s="692"/>
      <c r="P819" s="559" t="str">
        <f t="shared" si="36"/>
        <v>INCLUDED</v>
      </c>
      <c r="Q819" s="578">
        <f t="shared" si="37"/>
        <v>0</v>
      </c>
      <c r="R819" s="575">
        <f t="shared" si="38"/>
        <v>0</v>
      </c>
      <c r="AH819" s="579"/>
    </row>
    <row r="820" spans="1:34">
      <c r="A820" s="560">
        <v>799</v>
      </c>
      <c r="B820" s="681">
        <v>7000009996</v>
      </c>
      <c r="C820" s="681">
        <v>8440</v>
      </c>
      <c r="D820" s="681">
        <v>450</v>
      </c>
      <c r="E820" s="681">
        <v>290</v>
      </c>
      <c r="F820" s="732" t="s">
        <v>851</v>
      </c>
      <c r="G820" s="681">
        <v>100001740</v>
      </c>
      <c r="H820" s="681">
        <v>995441</v>
      </c>
      <c r="I820" s="690"/>
      <c r="J820" s="693">
        <v>18</v>
      </c>
      <c r="K820" s="691"/>
      <c r="L820" s="732" t="s">
        <v>953</v>
      </c>
      <c r="M820" s="681" t="s">
        <v>290</v>
      </c>
      <c r="N820" s="681">
        <v>1</v>
      </c>
      <c r="O820" s="692"/>
      <c r="P820" s="559" t="str">
        <f t="shared" si="36"/>
        <v>INCLUDED</v>
      </c>
      <c r="Q820" s="578">
        <f t="shared" si="37"/>
        <v>0</v>
      </c>
      <c r="R820" s="575">
        <f t="shared" si="38"/>
        <v>0</v>
      </c>
      <c r="AH820" s="579"/>
    </row>
    <row r="821" spans="1:34" ht="265.2">
      <c r="A821" s="560">
        <v>800</v>
      </c>
      <c r="B821" s="681">
        <v>7000009996</v>
      </c>
      <c r="C821" s="681">
        <v>8440</v>
      </c>
      <c r="D821" s="681">
        <v>450</v>
      </c>
      <c r="E821" s="681">
        <v>300</v>
      </c>
      <c r="F821" s="732" t="s">
        <v>851</v>
      </c>
      <c r="G821" s="681">
        <v>100002911</v>
      </c>
      <c r="H821" s="681">
        <v>995432</v>
      </c>
      <c r="I821" s="690"/>
      <c r="J821" s="693">
        <v>18</v>
      </c>
      <c r="K821" s="691"/>
      <c r="L821" s="732" t="s">
        <v>966</v>
      </c>
      <c r="M821" s="681" t="s">
        <v>448</v>
      </c>
      <c r="N821" s="681">
        <v>19500</v>
      </c>
      <c r="O821" s="692"/>
      <c r="P821" s="559" t="str">
        <f t="shared" si="36"/>
        <v>INCLUDED</v>
      </c>
      <c r="Q821" s="578">
        <f t="shared" si="37"/>
        <v>0</v>
      </c>
      <c r="R821" s="575">
        <f t="shared" si="38"/>
        <v>0</v>
      </c>
      <c r="AH821" s="579"/>
    </row>
    <row r="822" spans="1:34" ht="31.2">
      <c r="A822" s="560">
        <v>801</v>
      </c>
      <c r="B822" s="681">
        <v>7000009996</v>
      </c>
      <c r="C822" s="681">
        <v>8440</v>
      </c>
      <c r="D822" s="681">
        <v>450</v>
      </c>
      <c r="E822" s="681">
        <v>320</v>
      </c>
      <c r="F822" s="732" t="s">
        <v>851</v>
      </c>
      <c r="G822" s="681">
        <v>100001722</v>
      </c>
      <c r="H822" s="681">
        <v>995462</v>
      </c>
      <c r="I822" s="690"/>
      <c r="J822" s="693">
        <v>18</v>
      </c>
      <c r="K822" s="691"/>
      <c r="L822" s="732" t="s">
        <v>954</v>
      </c>
      <c r="M822" s="681" t="s">
        <v>461</v>
      </c>
      <c r="N822" s="681">
        <v>80</v>
      </c>
      <c r="O822" s="692"/>
      <c r="P822" s="559" t="str">
        <f t="shared" si="36"/>
        <v>INCLUDED</v>
      </c>
      <c r="Q822" s="578">
        <f t="shared" si="37"/>
        <v>0</v>
      </c>
      <c r="R822" s="575">
        <f t="shared" si="38"/>
        <v>0</v>
      </c>
      <c r="AH822" s="579"/>
    </row>
    <row r="823" spans="1:34" ht="31.2">
      <c r="A823" s="560">
        <v>802</v>
      </c>
      <c r="B823" s="681">
        <v>7000009996</v>
      </c>
      <c r="C823" s="681">
        <v>8440</v>
      </c>
      <c r="D823" s="681">
        <v>450</v>
      </c>
      <c r="E823" s="681">
        <v>330</v>
      </c>
      <c r="F823" s="732" t="s">
        <v>851</v>
      </c>
      <c r="G823" s="681">
        <v>100001723</v>
      </c>
      <c r="H823" s="681">
        <v>995462</v>
      </c>
      <c r="I823" s="690"/>
      <c r="J823" s="693">
        <v>18</v>
      </c>
      <c r="K823" s="691"/>
      <c r="L823" s="732" t="s">
        <v>955</v>
      </c>
      <c r="M823" s="681" t="s">
        <v>461</v>
      </c>
      <c r="N823" s="681">
        <v>60</v>
      </c>
      <c r="O823" s="692"/>
      <c r="P823" s="559" t="str">
        <f t="shared" si="36"/>
        <v>INCLUDED</v>
      </c>
      <c r="Q823" s="578">
        <f t="shared" si="37"/>
        <v>0</v>
      </c>
      <c r="R823" s="575">
        <f t="shared" si="38"/>
        <v>0</v>
      </c>
      <c r="AH823" s="579"/>
    </row>
    <row r="824" spans="1:34" ht="31.2">
      <c r="A824" s="560">
        <v>803</v>
      </c>
      <c r="B824" s="681">
        <v>7000009996</v>
      </c>
      <c r="C824" s="681">
        <v>8440</v>
      </c>
      <c r="D824" s="681">
        <v>450</v>
      </c>
      <c r="E824" s="681">
        <v>340</v>
      </c>
      <c r="F824" s="732" t="s">
        <v>851</v>
      </c>
      <c r="G824" s="681">
        <v>100001724</v>
      </c>
      <c r="H824" s="681">
        <v>995462</v>
      </c>
      <c r="I824" s="690"/>
      <c r="J824" s="693">
        <v>18</v>
      </c>
      <c r="K824" s="691"/>
      <c r="L824" s="732" t="s">
        <v>956</v>
      </c>
      <c r="M824" s="681" t="s">
        <v>461</v>
      </c>
      <c r="N824" s="681">
        <v>20</v>
      </c>
      <c r="O824" s="692"/>
      <c r="P824" s="559" t="str">
        <f t="shared" si="36"/>
        <v>INCLUDED</v>
      </c>
      <c r="Q824" s="578">
        <f t="shared" si="37"/>
        <v>0</v>
      </c>
      <c r="R824" s="575">
        <f t="shared" si="38"/>
        <v>0</v>
      </c>
      <c r="AH824" s="579"/>
    </row>
    <row r="825" spans="1:34" ht="31.2">
      <c r="A825" s="560">
        <v>804</v>
      </c>
      <c r="B825" s="681">
        <v>7000009996</v>
      </c>
      <c r="C825" s="681">
        <v>8440</v>
      </c>
      <c r="D825" s="681">
        <v>450</v>
      </c>
      <c r="E825" s="681">
        <v>350</v>
      </c>
      <c r="F825" s="732" t="s">
        <v>851</v>
      </c>
      <c r="G825" s="681">
        <v>100001725</v>
      </c>
      <c r="H825" s="681">
        <v>995462</v>
      </c>
      <c r="I825" s="690"/>
      <c r="J825" s="693">
        <v>18</v>
      </c>
      <c r="K825" s="691"/>
      <c r="L825" s="732" t="s">
        <v>957</v>
      </c>
      <c r="M825" s="681" t="s">
        <v>461</v>
      </c>
      <c r="N825" s="681">
        <v>10</v>
      </c>
      <c r="O825" s="692"/>
      <c r="P825" s="559" t="str">
        <f t="shared" si="36"/>
        <v>INCLUDED</v>
      </c>
      <c r="Q825" s="578">
        <f t="shared" si="37"/>
        <v>0</v>
      </c>
      <c r="R825" s="575">
        <f t="shared" si="38"/>
        <v>0</v>
      </c>
      <c r="AH825" s="579"/>
    </row>
    <row r="826" spans="1:34" ht="31.2">
      <c r="A826" s="560">
        <v>805</v>
      </c>
      <c r="B826" s="681">
        <v>7000009996</v>
      </c>
      <c r="C826" s="681">
        <v>8440</v>
      </c>
      <c r="D826" s="681">
        <v>450</v>
      </c>
      <c r="E826" s="681">
        <v>360</v>
      </c>
      <c r="F826" s="732" t="s">
        <v>851</v>
      </c>
      <c r="G826" s="681">
        <v>100001433</v>
      </c>
      <c r="H826" s="681">
        <v>995435</v>
      </c>
      <c r="I826" s="690"/>
      <c r="J826" s="693">
        <v>18</v>
      </c>
      <c r="K826" s="691"/>
      <c r="L826" s="732" t="s">
        <v>958</v>
      </c>
      <c r="M826" s="681" t="s">
        <v>462</v>
      </c>
      <c r="N826" s="681">
        <v>1</v>
      </c>
      <c r="O826" s="692"/>
      <c r="P826" s="559" t="str">
        <f t="shared" si="36"/>
        <v>INCLUDED</v>
      </c>
      <c r="Q826" s="578">
        <f t="shared" si="37"/>
        <v>0</v>
      </c>
      <c r="R826" s="575">
        <f t="shared" si="38"/>
        <v>0</v>
      </c>
      <c r="AH826" s="579"/>
    </row>
    <row r="827" spans="1:34" ht="62.4">
      <c r="A827" s="560">
        <v>806</v>
      </c>
      <c r="B827" s="681">
        <v>7000009996</v>
      </c>
      <c r="C827" s="681">
        <v>8440</v>
      </c>
      <c r="D827" s="681">
        <v>450</v>
      </c>
      <c r="E827" s="681">
        <v>370</v>
      </c>
      <c r="F827" s="732" t="s">
        <v>851</v>
      </c>
      <c r="G827" s="681">
        <v>100001701</v>
      </c>
      <c r="H827" s="681">
        <v>995411</v>
      </c>
      <c r="I827" s="690"/>
      <c r="J827" s="693">
        <v>18</v>
      </c>
      <c r="K827" s="691"/>
      <c r="L827" s="732" t="s">
        <v>959</v>
      </c>
      <c r="M827" s="681" t="s">
        <v>454</v>
      </c>
      <c r="N827" s="681">
        <v>18</v>
      </c>
      <c r="O827" s="692"/>
      <c r="P827" s="559" t="str">
        <f t="shared" si="36"/>
        <v>INCLUDED</v>
      </c>
      <c r="Q827" s="578">
        <f t="shared" si="37"/>
        <v>0</v>
      </c>
      <c r="R827" s="575">
        <f t="shared" si="38"/>
        <v>0</v>
      </c>
      <c r="AH827" s="579"/>
    </row>
    <row r="828" spans="1:34">
      <c r="A828" s="560">
        <v>807</v>
      </c>
      <c r="B828" s="681">
        <v>7000009996</v>
      </c>
      <c r="C828" s="681">
        <v>8440</v>
      </c>
      <c r="D828" s="681">
        <v>450</v>
      </c>
      <c r="E828" s="681">
        <v>380</v>
      </c>
      <c r="F828" s="732" t="s">
        <v>851</v>
      </c>
      <c r="G828" s="681">
        <v>100002488</v>
      </c>
      <c r="H828" s="681">
        <v>995462</v>
      </c>
      <c r="I828" s="690"/>
      <c r="J828" s="693">
        <v>18</v>
      </c>
      <c r="K828" s="691"/>
      <c r="L828" s="732" t="s">
        <v>960</v>
      </c>
      <c r="M828" s="681" t="s">
        <v>290</v>
      </c>
      <c r="N828" s="681">
        <v>1</v>
      </c>
      <c r="O828" s="692"/>
      <c r="P828" s="559" t="str">
        <f t="shared" si="36"/>
        <v>INCLUDED</v>
      </c>
      <c r="Q828" s="578">
        <f t="shared" si="37"/>
        <v>0</v>
      </c>
      <c r="R828" s="575">
        <f t="shared" si="38"/>
        <v>0</v>
      </c>
      <c r="AH828" s="579"/>
    </row>
    <row r="829" spans="1:34" ht="62.4">
      <c r="A829" s="560">
        <v>808</v>
      </c>
      <c r="B829" s="681">
        <v>7000009996</v>
      </c>
      <c r="C829" s="681">
        <v>8440</v>
      </c>
      <c r="D829" s="681">
        <v>450</v>
      </c>
      <c r="E829" s="681">
        <v>390</v>
      </c>
      <c r="F829" s="732" t="s">
        <v>851</v>
      </c>
      <c r="G829" s="681">
        <v>100001721</v>
      </c>
      <c r="H829" s="681">
        <v>995428</v>
      </c>
      <c r="I829" s="690"/>
      <c r="J829" s="693">
        <v>18</v>
      </c>
      <c r="K829" s="691"/>
      <c r="L829" s="732" t="s">
        <v>961</v>
      </c>
      <c r="M829" s="681" t="s">
        <v>448</v>
      </c>
      <c r="N829" s="681">
        <v>100</v>
      </c>
      <c r="O829" s="692"/>
      <c r="P829" s="559" t="str">
        <f t="shared" si="36"/>
        <v>INCLUDED</v>
      </c>
      <c r="Q829" s="578">
        <f t="shared" si="37"/>
        <v>0</v>
      </c>
      <c r="R829" s="575">
        <f t="shared" si="38"/>
        <v>0</v>
      </c>
      <c r="AH829" s="579"/>
    </row>
    <row r="830" spans="1:34" ht="62.4">
      <c r="A830" s="560">
        <v>809</v>
      </c>
      <c r="B830" s="681">
        <v>7000009996</v>
      </c>
      <c r="C830" s="681">
        <v>8440</v>
      </c>
      <c r="D830" s="681">
        <v>450</v>
      </c>
      <c r="E830" s="681">
        <v>400</v>
      </c>
      <c r="F830" s="732" t="s">
        <v>851</v>
      </c>
      <c r="G830" s="681">
        <v>100001459</v>
      </c>
      <c r="H830" s="681">
        <v>995428</v>
      </c>
      <c r="I830" s="690"/>
      <c r="J830" s="693">
        <v>18</v>
      </c>
      <c r="K830" s="691"/>
      <c r="L830" s="732" t="s">
        <v>962</v>
      </c>
      <c r="M830" s="681" t="s">
        <v>448</v>
      </c>
      <c r="N830" s="681">
        <v>200</v>
      </c>
      <c r="O830" s="692"/>
      <c r="P830" s="559" t="str">
        <f t="shared" si="36"/>
        <v>INCLUDED</v>
      </c>
      <c r="Q830" s="578">
        <f t="shared" si="37"/>
        <v>0</v>
      </c>
      <c r="R830" s="575">
        <f t="shared" si="38"/>
        <v>0</v>
      </c>
      <c r="AH830" s="579"/>
    </row>
    <row r="831" spans="1:34" ht="140.4">
      <c r="A831" s="560">
        <v>810</v>
      </c>
      <c r="B831" s="681">
        <v>7000009996</v>
      </c>
      <c r="C831" s="681">
        <v>8440</v>
      </c>
      <c r="D831" s="681">
        <v>450</v>
      </c>
      <c r="E831" s="681">
        <v>410</v>
      </c>
      <c r="F831" s="732" t="s">
        <v>851</v>
      </c>
      <c r="G831" s="681">
        <v>100004463</v>
      </c>
      <c r="H831" s="681">
        <v>995456</v>
      </c>
      <c r="I831" s="690"/>
      <c r="J831" s="693">
        <v>18</v>
      </c>
      <c r="K831" s="691"/>
      <c r="L831" s="732" t="s">
        <v>963</v>
      </c>
      <c r="M831" s="681" t="s">
        <v>448</v>
      </c>
      <c r="N831" s="681">
        <v>1950</v>
      </c>
      <c r="O831" s="692"/>
      <c r="P831" s="559" t="str">
        <f t="shared" si="36"/>
        <v>INCLUDED</v>
      </c>
      <c r="Q831" s="578">
        <f t="shared" si="37"/>
        <v>0</v>
      </c>
      <c r="R831" s="575">
        <f t="shared" si="38"/>
        <v>0</v>
      </c>
      <c r="AH831" s="579"/>
    </row>
    <row r="832" spans="1:34" ht="62.4">
      <c r="A832" s="560">
        <v>811</v>
      </c>
      <c r="B832" s="681">
        <v>7000009996</v>
      </c>
      <c r="C832" s="681">
        <v>8440</v>
      </c>
      <c r="D832" s="681">
        <v>450</v>
      </c>
      <c r="E832" s="681">
        <v>430</v>
      </c>
      <c r="F832" s="732" t="s">
        <v>851</v>
      </c>
      <c r="G832" s="681">
        <v>100004467</v>
      </c>
      <c r="H832" s="681">
        <v>995432</v>
      </c>
      <c r="I832" s="690"/>
      <c r="J832" s="693">
        <v>18</v>
      </c>
      <c r="K832" s="691"/>
      <c r="L832" s="732" t="s">
        <v>964</v>
      </c>
      <c r="M832" s="681" t="s">
        <v>448</v>
      </c>
      <c r="N832" s="681">
        <v>1000</v>
      </c>
      <c r="O832" s="692"/>
      <c r="P832" s="559" t="str">
        <f t="shared" si="36"/>
        <v>INCLUDED</v>
      </c>
      <c r="Q832" s="578">
        <f t="shared" si="37"/>
        <v>0</v>
      </c>
      <c r="R832" s="575">
        <f t="shared" si="38"/>
        <v>0</v>
      </c>
      <c r="AH832" s="579"/>
    </row>
    <row r="833" spans="1:34" ht="62.4">
      <c r="A833" s="560">
        <v>812</v>
      </c>
      <c r="B833" s="681">
        <v>7000009996</v>
      </c>
      <c r="C833" s="681">
        <v>8440</v>
      </c>
      <c r="D833" s="681">
        <v>450</v>
      </c>
      <c r="E833" s="681">
        <v>440</v>
      </c>
      <c r="F833" s="732" t="s">
        <v>851</v>
      </c>
      <c r="G833" s="681">
        <v>100004508</v>
      </c>
      <c r="H833" s="681">
        <v>995421</v>
      </c>
      <c r="I833" s="690"/>
      <c r="J833" s="693">
        <v>18</v>
      </c>
      <c r="K833" s="691"/>
      <c r="L833" s="732" t="s">
        <v>968</v>
      </c>
      <c r="M833" s="681" t="s">
        <v>454</v>
      </c>
      <c r="N833" s="681">
        <v>188</v>
      </c>
      <c r="O833" s="692"/>
      <c r="P833" s="559" t="str">
        <f t="shared" si="36"/>
        <v>INCLUDED</v>
      </c>
      <c r="Q833" s="578">
        <f t="shared" si="37"/>
        <v>0</v>
      </c>
      <c r="R833" s="575">
        <f t="shared" si="38"/>
        <v>0</v>
      </c>
      <c r="AH833" s="579"/>
    </row>
    <row r="834" spans="1:34" ht="62.4">
      <c r="A834" s="560">
        <v>813</v>
      </c>
      <c r="B834" s="681">
        <v>7000009996</v>
      </c>
      <c r="C834" s="681">
        <v>8440</v>
      </c>
      <c r="D834" s="681">
        <v>450</v>
      </c>
      <c r="E834" s="681">
        <v>450</v>
      </c>
      <c r="F834" s="732" t="s">
        <v>851</v>
      </c>
      <c r="G834" s="681">
        <v>100001458</v>
      </c>
      <c r="H834" s="681">
        <v>995421</v>
      </c>
      <c r="I834" s="690"/>
      <c r="J834" s="693">
        <v>18</v>
      </c>
      <c r="K834" s="691"/>
      <c r="L834" s="732" t="s">
        <v>969</v>
      </c>
      <c r="M834" s="681" t="s">
        <v>454</v>
      </c>
      <c r="N834" s="681">
        <v>52</v>
      </c>
      <c r="O834" s="692"/>
      <c r="P834" s="559" t="str">
        <f t="shared" si="36"/>
        <v>INCLUDED</v>
      </c>
      <c r="Q834" s="578">
        <f t="shared" si="37"/>
        <v>0</v>
      </c>
      <c r="R834" s="575">
        <f t="shared" si="38"/>
        <v>0</v>
      </c>
      <c r="AH834" s="579"/>
    </row>
    <row r="835" spans="1:34" ht="31.2">
      <c r="A835" s="560">
        <v>814</v>
      </c>
      <c r="B835" s="681">
        <v>7000009996</v>
      </c>
      <c r="C835" s="681">
        <v>8440</v>
      </c>
      <c r="D835" s="681">
        <v>450</v>
      </c>
      <c r="E835" s="681">
        <v>460</v>
      </c>
      <c r="F835" s="732" t="s">
        <v>851</v>
      </c>
      <c r="G835" s="681">
        <v>100001393</v>
      </c>
      <c r="H835" s="681">
        <v>995454</v>
      </c>
      <c r="I835" s="690"/>
      <c r="J835" s="693">
        <v>18</v>
      </c>
      <c r="K835" s="691"/>
      <c r="L835" s="732" t="s">
        <v>970</v>
      </c>
      <c r="M835" s="681" t="s">
        <v>462</v>
      </c>
      <c r="N835" s="681">
        <v>1</v>
      </c>
      <c r="O835" s="692"/>
      <c r="P835" s="559" t="str">
        <f t="shared" si="36"/>
        <v>INCLUDED</v>
      </c>
      <c r="Q835" s="578">
        <f t="shared" si="37"/>
        <v>0</v>
      </c>
      <c r="R835" s="575">
        <f t="shared" si="38"/>
        <v>0</v>
      </c>
      <c r="AH835" s="579"/>
    </row>
    <row r="836" spans="1:34">
      <c r="A836" s="560">
        <v>815</v>
      </c>
      <c r="B836" s="681">
        <v>7000009996</v>
      </c>
      <c r="C836" s="681">
        <v>8440</v>
      </c>
      <c r="D836" s="681">
        <v>450</v>
      </c>
      <c r="E836" s="681">
        <v>470</v>
      </c>
      <c r="F836" s="732" t="s">
        <v>851</v>
      </c>
      <c r="G836" s="681">
        <v>100001432</v>
      </c>
      <c r="H836" s="681">
        <v>995423</v>
      </c>
      <c r="I836" s="690"/>
      <c r="J836" s="693">
        <v>18</v>
      </c>
      <c r="K836" s="691"/>
      <c r="L836" s="732" t="s">
        <v>967</v>
      </c>
      <c r="M836" s="681" t="s">
        <v>461</v>
      </c>
      <c r="N836" s="681">
        <v>50</v>
      </c>
      <c r="O836" s="692"/>
      <c r="P836" s="559" t="str">
        <f t="shared" si="36"/>
        <v>INCLUDED</v>
      </c>
      <c r="Q836" s="578">
        <f t="shared" si="37"/>
        <v>0</v>
      </c>
      <c r="R836" s="575">
        <f t="shared" si="38"/>
        <v>0</v>
      </c>
      <c r="AH836" s="579"/>
    </row>
    <row r="837" spans="1:34" ht="62.4">
      <c r="A837" s="560">
        <v>816</v>
      </c>
      <c r="B837" s="681">
        <v>7000009996</v>
      </c>
      <c r="C837" s="681">
        <v>8440</v>
      </c>
      <c r="D837" s="681">
        <v>450</v>
      </c>
      <c r="E837" s="681">
        <v>480</v>
      </c>
      <c r="F837" s="732" t="s">
        <v>851</v>
      </c>
      <c r="G837" s="681">
        <v>100001684</v>
      </c>
      <c r="H837" s="681">
        <v>995411</v>
      </c>
      <c r="I837" s="690"/>
      <c r="J837" s="693">
        <v>18</v>
      </c>
      <c r="K837" s="691"/>
      <c r="L837" s="732" t="s">
        <v>971</v>
      </c>
      <c r="M837" s="681" t="s">
        <v>454</v>
      </c>
      <c r="N837" s="681">
        <v>290</v>
      </c>
      <c r="O837" s="692"/>
      <c r="P837" s="559" t="str">
        <f t="shared" si="36"/>
        <v>INCLUDED</v>
      </c>
      <c r="Q837" s="578">
        <f t="shared" si="37"/>
        <v>0</v>
      </c>
      <c r="R837" s="575">
        <f t="shared" si="38"/>
        <v>0</v>
      </c>
      <c r="AH837" s="579"/>
    </row>
    <row r="838" spans="1:34">
      <c r="A838" s="560">
        <v>817</v>
      </c>
      <c r="B838" s="681">
        <v>7000009996</v>
      </c>
      <c r="C838" s="681">
        <v>8440</v>
      </c>
      <c r="D838" s="681">
        <v>450</v>
      </c>
      <c r="E838" s="681">
        <v>490</v>
      </c>
      <c r="F838" s="732" t="s">
        <v>851</v>
      </c>
      <c r="G838" s="681">
        <v>100002760</v>
      </c>
      <c r="H838" s="681">
        <v>995411</v>
      </c>
      <c r="I838" s="690"/>
      <c r="J838" s="693">
        <v>18</v>
      </c>
      <c r="K838" s="691"/>
      <c r="L838" s="732" t="s">
        <v>972</v>
      </c>
      <c r="M838" s="681" t="s">
        <v>290</v>
      </c>
      <c r="N838" s="681">
        <v>1</v>
      </c>
      <c r="O838" s="692"/>
      <c r="P838" s="559" t="str">
        <f t="shared" si="36"/>
        <v>INCLUDED</v>
      </c>
      <c r="Q838" s="578">
        <f t="shared" si="37"/>
        <v>0</v>
      </c>
      <c r="R838" s="575">
        <f t="shared" si="38"/>
        <v>0</v>
      </c>
      <c r="AH838" s="579"/>
    </row>
    <row r="839" spans="1:34" ht="31.2">
      <c r="A839" s="560">
        <v>818</v>
      </c>
      <c r="B839" s="681">
        <v>7000009996</v>
      </c>
      <c r="C839" s="681">
        <v>8440</v>
      </c>
      <c r="D839" s="681">
        <v>450</v>
      </c>
      <c r="E839" s="681">
        <v>500</v>
      </c>
      <c r="F839" s="732" t="s">
        <v>851</v>
      </c>
      <c r="G839" s="681">
        <v>100003926</v>
      </c>
      <c r="H839" s="681">
        <v>995428</v>
      </c>
      <c r="I839" s="690"/>
      <c r="J839" s="693">
        <v>18</v>
      </c>
      <c r="K839" s="691"/>
      <c r="L839" s="732" t="s">
        <v>974</v>
      </c>
      <c r="M839" s="681" t="s">
        <v>454</v>
      </c>
      <c r="N839" s="681">
        <v>1000</v>
      </c>
      <c r="O839" s="692"/>
      <c r="P839" s="559" t="str">
        <f t="shared" si="36"/>
        <v>INCLUDED</v>
      </c>
      <c r="Q839" s="578">
        <f t="shared" si="37"/>
        <v>0</v>
      </c>
      <c r="R839" s="575">
        <f t="shared" si="38"/>
        <v>0</v>
      </c>
      <c r="AH839" s="579"/>
    </row>
    <row r="840" spans="1:34" ht="46.8">
      <c r="A840" s="560">
        <v>819</v>
      </c>
      <c r="B840" s="681">
        <v>7000009996</v>
      </c>
      <c r="C840" s="681">
        <v>8440</v>
      </c>
      <c r="D840" s="681">
        <v>450</v>
      </c>
      <c r="E840" s="681">
        <v>510</v>
      </c>
      <c r="F840" s="732" t="s">
        <v>851</v>
      </c>
      <c r="G840" s="681">
        <v>100004812</v>
      </c>
      <c r="H840" s="681">
        <v>995454</v>
      </c>
      <c r="I840" s="690"/>
      <c r="J840" s="693">
        <v>18</v>
      </c>
      <c r="K840" s="691"/>
      <c r="L840" s="732" t="s">
        <v>973</v>
      </c>
      <c r="M840" s="681" t="s">
        <v>461</v>
      </c>
      <c r="N840" s="681">
        <v>261</v>
      </c>
      <c r="O840" s="692"/>
      <c r="P840" s="559" t="str">
        <f t="shared" si="36"/>
        <v>INCLUDED</v>
      </c>
      <c r="Q840" s="578">
        <f t="shared" si="37"/>
        <v>0</v>
      </c>
      <c r="R840" s="575">
        <f t="shared" si="38"/>
        <v>0</v>
      </c>
      <c r="AH840" s="579"/>
    </row>
    <row r="841" spans="1:34" ht="31.2">
      <c r="A841" s="560">
        <v>820</v>
      </c>
      <c r="B841" s="681">
        <v>7000009996</v>
      </c>
      <c r="C841" s="681">
        <v>8440</v>
      </c>
      <c r="D841" s="681">
        <v>450</v>
      </c>
      <c r="E841" s="681">
        <v>520</v>
      </c>
      <c r="F841" s="732" t="s">
        <v>851</v>
      </c>
      <c r="G841" s="681">
        <v>100004392</v>
      </c>
      <c r="H841" s="681">
        <v>995454</v>
      </c>
      <c r="I841" s="690"/>
      <c r="J841" s="693">
        <v>18</v>
      </c>
      <c r="K841" s="691"/>
      <c r="L841" s="732" t="s">
        <v>975</v>
      </c>
      <c r="M841" s="681" t="s">
        <v>448</v>
      </c>
      <c r="N841" s="681">
        <v>300</v>
      </c>
      <c r="O841" s="692"/>
      <c r="P841" s="559" t="str">
        <f t="shared" si="36"/>
        <v>INCLUDED</v>
      </c>
      <c r="Q841" s="578">
        <f t="shared" si="37"/>
        <v>0</v>
      </c>
      <c r="R841" s="575">
        <f t="shared" si="38"/>
        <v>0</v>
      </c>
      <c r="AH841" s="579"/>
    </row>
    <row r="842" spans="1:34" ht="78">
      <c r="A842" s="560">
        <v>821</v>
      </c>
      <c r="B842" s="681">
        <v>7000009996</v>
      </c>
      <c r="C842" s="681">
        <v>8440</v>
      </c>
      <c r="D842" s="681">
        <v>450</v>
      </c>
      <c r="E842" s="681">
        <v>530</v>
      </c>
      <c r="F842" s="732" t="s">
        <v>851</v>
      </c>
      <c r="G842" s="681">
        <v>100007900</v>
      </c>
      <c r="H842" s="681">
        <v>995454</v>
      </c>
      <c r="I842" s="690"/>
      <c r="J842" s="693">
        <v>18</v>
      </c>
      <c r="K842" s="691"/>
      <c r="L842" s="732" t="s">
        <v>976</v>
      </c>
      <c r="M842" s="681" t="s">
        <v>977</v>
      </c>
      <c r="N842" s="681">
        <v>164</v>
      </c>
      <c r="O842" s="692"/>
      <c r="P842" s="559" t="str">
        <f t="shared" si="36"/>
        <v>INCLUDED</v>
      </c>
      <c r="Q842" s="578">
        <f t="shared" si="37"/>
        <v>0</v>
      </c>
      <c r="R842" s="575">
        <f t="shared" si="38"/>
        <v>0</v>
      </c>
      <c r="AH842" s="579"/>
    </row>
    <row r="843" spans="1:34" ht="31.2">
      <c r="A843" s="560">
        <v>822</v>
      </c>
      <c r="B843" s="681">
        <v>7000009996</v>
      </c>
      <c r="C843" s="681">
        <v>8450</v>
      </c>
      <c r="D843" s="681">
        <v>470</v>
      </c>
      <c r="E843" s="681">
        <v>10</v>
      </c>
      <c r="F843" s="732" t="s">
        <v>860</v>
      </c>
      <c r="G843" s="681">
        <v>100000612</v>
      </c>
      <c r="H843" s="681">
        <v>998736</v>
      </c>
      <c r="I843" s="690"/>
      <c r="J843" s="693">
        <v>18</v>
      </c>
      <c r="K843" s="691"/>
      <c r="L843" s="732" t="s">
        <v>706</v>
      </c>
      <c r="M843" s="681" t="s">
        <v>290</v>
      </c>
      <c r="N843" s="681">
        <v>5</v>
      </c>
      <c r="O843" s="692"/>
      <c r="P843" s="559" t="str">
        <f t="shared" si="36"/>
        <v>INCLUDED</v>
      </c>
      <c r="Q843" s="578">
        <f t="shared" si="37"/>
        <v>0</v>
      </c>
      <c r="R843" s="575">
        <f t="shared" si="38"/>
        <v>0</v>
      </c>
      <c r="AH843" s="579"/>
    </row>
    <row r="844" spans="1:34" ht="31.2">
      <c r="A844" s="560">
        <v>823</v>
      </c>
      <c r="B844" s="681">
        <v>7000009996</v>
      </c>
      <c r="C844" s="681">
        <v>8450</v>
      </c>
      <c r="D844" s="681">
        <v>470</v>
      </c>
      <c r="E844" s="681">
        <v>20</v>
      </c>
      <c r="F844" s="732" t="s">
        <v>860</v>
      </c>
      <c r="G844" s="681">
        <v>100000622</v>
      </c>
      <c r="H844" s="681">
        <v>998736</v>
      </c>
      <c r="I844" s="690"/>
      <c r="J844" s="693">
        <v>18</v>
      </c>
      <c r="K844" s="691"/>
      <c r="L844" s="732" t="s">
        <v>707</v>
      </c>
      <c r="M844" s="681" t="s">
        <v>290</v>
      </c>
      <c r="N844" s="681">
        <v>9</v>
      </c>
      <c r="O844" s="692"/>
      <c r="P844" s="559" t="str">
        <f t="shared" si="36"/>
        <v>INCLUDED</v>
      </c>
      <c r="Q844" s="578">
        <f t="shared" si="37"/>
        <v>0</v>
      </c>
      <c r="R844" s="575">
        <f t="shared" si="38"/>
        <v>0</v>
      </c>
      <c r="AH844" s="579"/>
    </row>
    <row r="845" spans="1:34" ht="31.2">
      <c r="A845" s="560">
        <v>824</v>
      </c>
      <c r="B845" s="681">
        <v>7000009996</v>
      </c>
      <c r="C845" s="681">
        <v>8450</v>
      </c>
      <c r="D845" s="681">
        <v>470</v>
      </c>
      <c r="E845" s="681">
        <v>30</v>
      </c>
      <c r="F845" s="732" t="s">
        <v>860</v>
      </c>
      <c r="G845" s="681">
        <v>100002792</v>
      </c>
      <c r="H845" s="681">
        <v>998736</v>
      </c>
      <c r="I845" s="690"/>
      <c r="J845" s="693">
        <v>18</v>
      </c>
      <c r="K845" s="691"/>
      <c r="L845" s="732" t="s">
        <v>1014</v>
      </c>
      <c r="M845" s="681" t="s">
        <v>290</v>
      </c>
      <c r="N845" s="681">
        <v>6</v>
      </c>
      <c r="O845" s="692"/>
      <c r="P845" s="559" t="str">
        <f t="shared" si="36"/>
        <v>INCLUDED</v>
      </c>
      <c r="Q845" s="578">
        <f t="shared" si="37"/>
        <v>0</v>
      </c>
      <c r="R845" s="575">
        <f t="shared" si="38"/>
        <v>0</v>
      </c>
      <c r="AH845" s="579"/>
    </row>
    <row r="846" spans="1:34" ht="31.2">
      <c r="A846" s="560">
        <v>825</v>
      </c>
      <c r="B846" s="681">
        <v>7000009996</v>
      </c>
      <c r="C846" s="681">
        <v>8450</v>
      </c>
      <c r="D846" s="681">
        <v>470</v>
      </c>
      <c r="E846" s="681">
        <v>40</v>
      </c>
      <c r="F846" s="732" t="s">
        <v>860</v>
      </c>
      <c r="G846" s="681">
        <v>100000624</v>
      </c>
      <c r="H846" s="681">
        <v>998736</v>
      </c>
      <c r="I846" s="690"/>
      <c r="J846" s="693">
        <v>18</v>
      </c>
      <c r="K846" s="691"/>
      <c r="L846" s="732" t="s">
        <v>713</v>
      </c>
      <c r="M846" s="681" t="s">
        <v>290</v>
      </c>
      <c r="N846" s="681">
        <v>6</v>
      </c>
      <c r="O846" s="692"/>
      <c r="P846" s="559" t="str">
        <f t="shared" si="36"/>
        <v>INCLUDED</v>
      </c>
      <c r="Q846" s="578">
        <f t="shared" si="37"/>
        <v>0</v>
      </c>
      <c r="R846" s="575">
        <f t="shared" si="38"/>
        <v>0</v>
      </c>
      <c r="AH846" s="579"/>
    </row>
    <row r="847" spans="1:34" ht="31.2">
      <c r="A847" s="560">
        <v>826</v>
      </c>
      <c r="B847" s="681">
        <v>7000009996</v>
      </c>
      <c r="C847" s="681">
        <v>8450</v>
      </c>
      <c r="D847" s="681">
        <v>470</v>
      </c>
      <c r="E847" s="681">
        <v>50</v>
      </c>
      <c r="F847" s="732" t="s">
        <v>860</v>
      </c>
      <c r="G847" s="681">
        <v>100000628</v>
      </c>
      <c r="H847" s="681">
        <v>998736</v>
      </c>
      <c r="I847" s="690"/>
      <c r="J847" s="693">
        <v>18</v>
      </c>
      <c r="K847" s="691"/>
      <c r="L847" s="732" t="s">
        <v>709</v>
      </c>
      <c r="M847" s="681" t="s">
        <v>290</v>
      </c>
      <c r="N847" s="681">
        <v>4</v>
      </c>
      <c r="O847" s="692"/>
      <c r="P847" s="559" t="str">
        <f t="shared" si="36"/>
        <v>INCLUDED</v>
      </c>
      <c r="Q847" s="578">
        <f t="shared" si="37"/>
        <v>0</v>
      </c>
      <c r="R847" s="575">
        <f t="shared" si="38"/>
        <v>0</v>
      </c>
      <c r="AH847" s="579"/>
    </row>
    <row r="848" spans="1:34" ht="31.2">
      <c r="A848" s="560">
        <v>827</v>
      </c>
      <c r="B848" s="681">
        <v>7000009996</v>
      </c>
      <c r="C848" s="681">
        <v>8450</v>
      </c>
      <c r="D848" s="681">
        <v>470</v>
      </c>
      <c r="E848" s="681">
        <v>60</v>
      </c>
      <c r="F848" s="732" t="s">
        <v>860</v>
      </c>
      <c r="G848" s="681">
        <v>100000632</v>
      </c>
      <c r="H848" s="681">
        <v>998736</v>
      </c>
      <c r="I848" s="690"/>
      <c r="J848" s="693">
        <v>18</v>
      </c>
      <c r="K848" s="691"/>
      <c r="L848" s="732" t="s">
        <v>710</v>
      </c>
      <c r="M848" s="681" t="s">
        <v>290</v>
      </c>
      <c r="N848" s="681">
        <v>6</v>
      </c>
      <c r="O848" s="692"/>
      <c r="P848" s="559" t="str">
        <f t="shared" si="36"/>
        <v>INCLUDED</v>
      </c>
      <c r="Q848" s="578">
        <f t="shared" si="37"/>
        <v>0</v>
      </c>
      <c r="R848" s="575">
        <f t="shared" si="38"/>
        <v>0</v>
      </c>
      <c r="AH848" s="579"/>
    </row>
    <row r="849" spans="1:34" ht="31.2">
      <c r="A849" s="560">
        <v>828</v>
      </c>
      <c r="B849" s="681">
        <v>7000009996</v>
      </c>
      <c r="C849" s="681">
        <v>8450</v>
      </c>
      <c r="D849" s="681">
        <v>470</v>
      </c>
      <c r="E849" s="681">
        <v>70</v>
      </c>
      <c r="F849" s="732" t="s">
        <v>860</v>
      </c>
      <c r="G849" s="681">
        <v>100000635</v>
      </c>
      <c r="H849" s="681">
        <v>998736</v>
      </c>
      <c r="I849" s="690"/>
      <c r="J849" s="693">
        <v>18</v>
      </c>
      <c r="K849" s="691"/>
      <c r="L849" s="732" t="s">
        <v>1015</v>
      </c>
      <c r="M849" s="681" t="s">
        <v>290</v>
      </c>
      <c r="N849" s="681">
        <v>12</v>
      </c>
      <c r="O849" s="692"/>
      <c r="P849" s="559" t="str">
        <f t="shared" si="36"/>
        <v>INCLUDED</v>
      </c>
      <c r="Q849" s="578">
        <f t="shared" si="37"/>
        <v>0</v>
      </c>
      <c r="R849" s="575">
        <f t="shared" si="38"/>
        <v>0</v>
      </c>
      <c r="AH849" s="579"/>
    </row>
    <row r="850" spans="1:34" ht="31.2">
      <c r="A850" s="560">
        <v>829</v>
      </c>
      <c r="B850" s="681">
        <v>7000009996</v>
      </c>
      <c r="C850" s="681">
        <v>8450</v>
      </c>
      <c r="D850" s="681">
        <v>470</v>
      </c>
      <c r="E850" s="681">
        <v>80</v>
      </c>
      <c r="F850" s="732" t="s">
        <v>860</v>
      </c>
      <c r="G850" s="681">
        <v>100000649</v>
      </c>
      <c r="H850" s="681">
        <v>998736</v>
      </c>
      <c r="I850" s="690"/>
      <c r="J850" s="693">
        <v>18</v>
      </c>
      <c r="K850" s="691"/>
      <c r="L850" s="732" t="s">
        <v>1016</v>
      </c>
      <c r="M850" s="681" t="s">
        <v>291</v>
      </c>
      <c r="N850" s="681">
        <v>6</v>
      </c>
      <c r="O850" s="692"/>
      <c r="P850" s="559" t="str">
        <f t="shared" ref="P850:P913" si="39">IF(O850="","INCLUDED",O850*N850)</f>
        <v>INCLUDED</v>
      </c>
      <c r="Q850" s="578">
        <f t="shared" ref="Q850:Q913" si="40">IF(O850="",0,IF(K850="",O850*J850/100,K850*O850))</f>
        <v>0</v>
      </c>
      <c r="R850" s="575">
        <f t="shared" ref="R850:R913" si="41">Q850*N850</f>
        <v>0</v>
      </c>
      <c r="AH850" s="579"/>
    </row>
    <row r="851" spans="1:34" ht="31.2">
      <c r="A851" s="560">
        <v>830</v>
      </c>
      <c r="B851" s="681">
        <v>7000009996</v>
      </c>
      <c r="C851" s="681">
        <v>8460</v>
      </c>
      <c r="D851" s="681">
        <v>480</v>
      </c>
      <c r="E851" s="681">
        <v>10</v>
      </c>
      <c r="F851" s="732" t="s">
        <v>853</v>
      </c>
      <c r="G851" s="681">
        <v>100000894</v>
      </c>
      <c r="H851" s="681">
        <v>998736</v>
      </c>
      <c r="I851" s="690"/>
      <c r="J851" s="693">
        <v>18</v>
      </c>
      <c r="K851" s="691"/>
      <c r="L851" s="732" t="s">
        <v>534</v>
      </c>
      <c r="M851" s="681" t="s">
        <v>291</v>
      </c>
      <c r="N851" s="681">
        <v>1</v>
      </c>
      <c r="O851" s="692"/>
      <c r="P851" s="559" t="str">
        <f t="shared" si="39"/>
        <v>INCLUDED</v>
      </c>
      <c r="Q851" s="578">
        <f t="shared" si="40"/>
        <v>0</v>
      </c>
      <c r="R851" s="575">
        <f t="shared" si="41"/>
        <v>0</v>
      </c>
      <c r="AH851" s="579"/>
    </row>
    <row r="852" spans="1:34" ht="31.2">
      <c r="A852" s="560">
        <v>831</v>
      </c>
      <c r="B852" s="681">
        <v>7000009996</v>
      </c>
      <c r="C852" s="681">
        <v>8460</v>
      </c>
      <c r="D852" s="681">
        <v>480</v>
      </c>
      <c r="E852" s="681">
        <v>20</v>
      </c>
      <c r="F852" s="732" t="s">
        <v>853</v>
      </c>
      <c r="G852" s="681">
        <v>100000895</v>
      </c>
      <c r="H852" s="681">
        <v>998736</v>
      </c>
      <c r="I852" s="690"/>
      <c r="J852" s="693">
        <v>18</v>
      </c>
      <c r="K852" s="691"/>
      <c r="L852" s="732" t="s">
        <v>980</v>
      </c>
      <c r="M852" s="681" t="s">
        <v>291</v>
      </c>
      <c r="N852" s="681">
        <v>1</v>
      </c>
      <c r="O852" s="692"/>
      <c r="P852" s="559" t="str">
        <f t="shared" si="39"/>
        <v>INCLUDED</v>
      </c>
      <c r="Q852" s="578">
        <f t="shared" si="40"/>
        <v>0</v>
      </c>
      <c r="R852" s="575">
        <f t="shared" si="41"/>
        <v>0</v>
      </c>
      <c r="AH852" s="579"/>
    </row>
    <row r="853" spans="1:34" ht="31.2">
      <c r="A853" s="560">
        <v>832</v>
      </c>
      <c r="B853" s="681">
        <v>7000009996</v>
      </c>
      <c r="C853" s="681">
        <v>8460</v>
      </c>
      <c r="D853" s="681">
        <v>480</v>
      </c>
      <c r="E853" s="681">
        <v>30</v>
      </c>
      <c r="F853" s="732" t="s">
        <v>853</v>
      </c>
      <c r="G853" s="681">
        <v>100002065</v>
      </c>
      <c r="H853" s="681">
        <v>998731</v>
      </c>
      <c r="I853" s="690"/>
      <c r="J853" s="693">
        <v>18</v>
      </c>
      <c r="K853" s="691"/>
      <c r="L853" s="732" t="s">
        <v>536</v>
      </c>
      <c r="M853" s="681" t="s">
        <v>291</v>
      </c>
      <c r="N853" s="681">
        <v>1</v>
      </c>
      <c r="O853" s="692"/>
      <c r="P853" s="559" t="str">
        <f t="shared" si="39"/>
        <v>INCLUDED</v>
      </c>
      <c r="Q853" s="578">
        <f t="shared" si="40"/>
        <v>0</v>
      </c>
      <c r="R853" s="575">
        <f t="shared" si="41"/>
        <v>0</v>
      </c>
      <c r="AH853" s="579"/>
    </row>
    <row r="854" spans="1:34" ht="31.2">
      <c r="A854" s="560">
        <v>833</v>
      </c>
      <c r="B854" s="681">
        <v>7000009996</v>
      </c>
      <c r="C854" s="681">
        <v>8460</v>
      </c>
      <c r="D854" s="681">
        <v>480</v>
      </c>
      <c r="E854" s="681">
        <v>40</v>
      </c>
      <c r="F854" s="732" t="s">
        <v>853</v>
      </c>
      <c r="G854" s="681">
        <v>100002066</v>
      </c>
      <c r="H854" s="681">
        <v>998731</v>
      </c>
      <c r="I854" s="690"/>
      <c r="J854" s="693">
        <v>18</v>
      </c>
      <c r="K854" s="691"/>
      <c r="L854" s="732" t="s">
        <v>537</v>
      </c>
      <c r="M854" s="681" t="s">
        <v>291</v>
      </c>
      <c r="N854" s="681">
        <v>1</v>
      </c>
      <c r="O854" s="692"/>
      <c r="P854" s="559" t="str">
        <f t="shared" si="39"/>
        <v>INCLUDED</v>
      </c>
      <c r="Q854" s="578">
        <f t="shared" si="40"/>
        <v>0</v>
      </c>
      <c r="R854" s="575">
        <f t="shared" si="41"/>
        <v>0</v>
      </c>
      <c r="AH854" s="579"/>
    </row>
    <row r="855" spans="1:34" ht="31.2">
      <c r="A855" s="560">
        <v>834</v>
      </c>
      <c r="B855" s="681">
        <v>7000009996</v>
      </c>
      <c r="C855" s="681">
        <v>8460</v>
      </c>
      <c r="D855" s="681">
        <v>480</v>
      </c>
      <c r="E855" s="681">
        <v>50</v>
      </c>
      <c r="F855" s="732" t="s">
        <v>853</v>
      </c>
      <c r="G855" s="681">
        <v>100000904</v>
      </c>
      <c r="H855" s="681">
        <v>998736</v>
      </c>
      <c r="I855" s="690"/>
      <c r="J855" s="693">
        <v>18</v>
      </c>
      <c r="K855" s="691"/>
      <c r="L855" s="732" t="s">
        <v>719</v>
      </c>
      <c r="M855" s="681" t="s">
        <v>291</v>
      </c>
      <c r="N855" s="681">
        <v>2</v>
      </c>
      <c r="O855" s="692"/>
      <c r="P855" s="559" t="str">
        <f t="shared" si="39"/>
        <v>INCLUDED</v>
      </c>
      <c r="Q855" s="578">
        <f t="shared" si="40"/>
        <v>0</v>
      </c>
      <c r="R855" s="575">
        <f t="shared" si="41"/>
        <v>0</v>
      </c>
      <c r="AH855" s="579"/>
    </row>
    <row r="856" spans="1:34" ht="31.2">
      <c r="A856" s="560">
        <v>835</v>
      </c>
      <c r="B856" s="681">
        <v>7000009996</v>
      </c>
      <c r="C856" s="681">
        <v>8460</v>
      </c>
      <c r="D856" s="681">
        <v>480</v>
      </c>
      <c r="E856" s="681">
        <v>60</v>
      </c>
      <c r="F856" s="732" t="s">
        <v>853</v>
      </c>
      <c r="G856" s="681">
        <v>100002253</v>
      </c>
      <c r="H856" s="681">
        <v>998736</v>
      </c>
      <c r="I856" s="690"/>
      <c r="J856" s="693">
        <v>18</v>
      </c>
      <c r="K856" s="691"/>
      <c r="L856" s="732" t="s">
        <v>1017</v>
      </c>
      <c r="M856" s="681" t="s">
        <v>290</v>
      </c>
      <c r="N856" s="681">
        <v>2</v>
      </c>
      <c r="O856" s="692"/>
      <c r="P856" s="559" t="str">
        <f t="shared" si="39"/>
        <v>INCLUDED</v>
      </c>
      <c r="Q856" s="578">
        <f t="shared" si="40"/>
        <v>0</v>
      </c>
      <c r="R856" s="575">
        <f t="shared" si="41"/>
        <v>0</v>
      </c>
      <c r="AH856" s="579"/>
    </row>
    <row r="857" spans="1:34" ht="31.2">
      <c r="A857" s="560">
        <v>836</v>
      </c>
      <c r="B857" s="681">
        <v>7000009996</v>
      </c>
      <c r="C857" s="681">
        <v>8460</v>
      </c>
      <c r="D857" s="681">
        <v>480</v>
      </c>
      <c r="E857" s="681">
        <v>70</v>
      </c>
      <c r="F857" s="732" t="s">
        <v>853</v>
      </c>
      <c r="G857" s="681">
        <v>100000944</v>
      </c>
      <c r="H857" s="681">
        <v>998736</v>
      </c>
      <c r="I857" s="690"/>
      <c r="J857" s="693">
        <v>18</v>
      </c>
      <c r="K857" s="691"/>
      <c r="L857" s="732" t="s">
        <v>721</v>
      </c>
      <c r="M857" s="681" t="s">
        <v>290</v>
      </c>
      <c r="N857" s="681">
        <v>2</v>
      </c>
      <c r="O857" s="692"/>
      <c r="P857" s="559" t="str">
        <f t="shared" si="39"/>
        <v>INCLUDED</v>
      </c>
      <c r="Q857" s="578">
        <f t="shared" si="40"/>
        <v>0</v>
      </c>
      <c r="R857" s="575">
        <f t="shared" si="41"/>
        <v>0</v>
      </c>
      <c r="AH857" s="579"/>
    </row>
    <row r="858" spans="1:34" ht="31.2">
      <c r="A858" s="560">
        <v>837</v>
      </c>
      <c r="B858" s="681">
        <v>7000009996</v>
      </c>
      <c r="C858" s="681">
        <v>8460</v>
      </c>
      <c r="D858" s="681">
        <v>480</v>
      </c>
      <c r="E858" s="681">
        <v>80</v>
      </c>
      <c r="F858" s="732" t="s">
        <v>853</v>
      </c>
      <c r="G858" s="681">
        <v>100000924</v>
      </c>
      <c r="H858" s="681">
        <v>998736</v>
      </c>
      <c r="I858" s="690"/>
      <c r="J858" s="693">
        <v>18</v>
      </c>
      <c r="K858" s="691"/>
      <c r="L858" s="732" t="s">
        <v>538</v>
      </c>
      <c r="M858" s="681" t="s">
        <v>291</v>
      </c>
      <c r="N858" s="681">
        <v>2</v>
      </c>
      <c r="O858" s="692"/>
      <c r="P858" s="559" t="str">
        <f t="shared" si="39"/>
        <v>INCLUDED</v>
      </c>
      <c r="Q858" s="578">
        <f t="shared" si="40"/>
        <v>0</v>
      </c>
      <c r="R858" s="575">
        <f t="shared" si="41"/>
        <v>0</v>
      </c>
      <c r="AH858" s="579"/>
    </row>
    <row r="859" spans="1:34" ht="31.2">
      <c r="A859" s="560">
        <v>838</v>
      </c>
      <c r="B859" s="681">
        <v>7000009996</v>
      </c>
      <c r="C859" s="681">
        <v>8460</v>
      </c>
      <c r="D859" s="681">
        <v>480</v>
      </c>
      <c r="E859" s="681">
        <v>90</v>
      </c>
      <c r="F859" s="732" t="s">
        <v>853</v>
      </c>
      <c r="G859" s="681">
        <v>100002252</v>
      </c>
      <c r="H859" s="681">
        <v>998736</v>
      </c>
      <c r="I859" s="690"/>
      <c r="J859" s="693">
        <v>18</v>
      </c>
      <c r="K859" s="691"/>
      <c r="L859" s="732" t="s">
        <v>539</v>
      </c>
      <c r="M859" s="681" t="s">
        <v>291</v>
      </c>
      <c r="N859" s="681">
        <v>2</v>
      </c>
      <c r="O859" s="692"/>
      <c r="P859" s="559" t="str">
        <f t="shared" si="39"/>
        <v>INCLUDED</v>
      </c>
      <c r="Q859" s="578">
        <f t="shared" si="40"/>
        <v>0</v>
      </c>
      <c r="R859" s="575">
        <f t="shared" si="41"/>
        <v>0</v>
      </c>
      <c r="AH859" s="579"/>
    </row>
    <row r="860" spans="1:34" ht="31.2">
      <c r="A860" s="560">
        <v>839</v>
      </c>
      <c r="B860" s="681">
        <v>7000009996</v>
      </c>
      <c r="C860" s="681">
        <v>8460</v>
      </c>
      <c r="D860" s="681">
        <v>480</v>
      </c>
      <c r="E860" s="681">
        <v>100</v>
      </c>
      <c r="F860" s="732" t="s">
        <v>853</v>
      </c>
      <c r="G860" s="681">
        <v>100002612</v>
      </c>
      <c r="H860" s="681">
        <v>998736</v>
      </c>
      <c r="I860" s="690"/>
      <c r="J860" s="693">
        <v>18</v>
      </c>
      <c r="K860" s="691"/>
      <c r="L860" s="732" t="s">
        <v>1018</v>
      </c>
      <c r="M860" s="681" t="s">
        <v>290</v>
      </c>
      <c r="N860" s="681">
        <v>1</v>
      </c>
      <c r="O860" s="692"/>
      <c r="P860" s="559" t="str">
        <f t="shared" si="39"/>
        <v>INCLUDED</v>
      </c>
      <c r="Q860" s="578">
        <f t="shared" si="40"/>
        <v>0</v>
      </c>
      <c r="R860" s="575">
        <f t="shared" si="41"/>
        <v>0</v>
      </c>
      <c r="AH860" s="579"/>
    </row>
    <row r="861" spans="1:34" ht="31.2">
      <c r="A861" s="560">
        <v>840</v>
      </c>
      <c r="B861" s="681">
        <v>7000009996</v>
      </c>
      <c r="C861" s="681">
        <v>8460</v>
      </c>
      <c r="D861" s="681">
        <v>480</v>
      </c>
      <c r="E861" s="681">
        <v>110</v>
      </c>
      <c r="F861" s="732" t="s">
        <v>853</v>
      </c>
      <c r="G861" s="681">
        <v>100000960</v>
      </c>
      <c r="H861" s="681">
        <v>995463</v>
      </c>
      <c r="I861" s="690"/>
      <c r="J861" s="693">
        <v>18</v>
      </c>
      <c r="K861" s="691"/>
      <c r="L861" s="732" t="s">
        <v>540</v>
      </c>
      <c r="M861" s="681" t="s">
        <v>290</v>
      </c>
      <c r="N861" s="681">
        <v>6</v>
      </c>
      <c r="O861" s="692"/>
      <c r="P861" s="559" t="str">
        <f t="shared" si="39"/>
        <v>INCLUDED</v>
      </c>
      <c r="Q861" s="578">
        <f t="shared" si="40"/>
        <v>0</v>
      </c>
      <c r="R861" s="575">
        <f t="shared" si="41"/>
        <v>0</v>
      </c>
      <c r="AH861" s="579"/>
    </row>
    <row r="862" spans="1:34" ht="46.8">
      <c r="A862" s="560">
        <v>841</v>
      </c>
      <c r="B862" s="681">
        <v>7000009996</v>
      </c>
      <c r="C862" s="681">
        <v>8460</v>
      </c>
      <c r="D862" s="681">
        <v>480</v>
      </c>
      <c r="E862" s="681">
        <v>120</v>
      </c>
      <c r="F862" s="732" t="s">
        <v>853</v>
      </c>
      <c r="G862" s="681">
        <v>100002257</v>
      </c>
      <c r="H862" s="681">
        <v>998736</v>
      </c>
      <c r="I862" s="690"/>
      <c r="J862" s="693">
        <v>18</v>
      </c>
      <c r="K862" s="691"/>
      <c r="L862" s="732" t="s">
        <v>1019</v>
      </c>
      <c r="M862" s="681" t="s">
        <v>443</v>
      </c>
      <c r="N862" s="681">
        <v>1</v>
      </c>
      <c r="O862" s="692"/>
      <c r="P862" s="559" t="str">
        <f t="shared" si="39"/>
        <v>INCLUDED</v>
      </c>
      <c r="Q862" s="578">
        <f t="shared" si="40"/>
        <v>0</v>
      </c>
      <c r="R862" s="575">
        <f t="shared" si="41"/>
        <v>0</v>
      </c>
      <c r="AH862" s="579"/>
    </row>
    <row r="863" spans="1:34" ht="31.2">
      <c r="A863" s="560">
        <v>842</v>
      </c>
      <c r="B863" s="681">
        <v>7000009996</v>
      </c>
      <c r="C863" s="681">
        <v>8470</v>
      </c>
      <c r="D863" s="681">
        <v>490</v>
      </c>
      <c r="E863" s="681">
        <v>10</v>
      </c>
      <c r="F863" s="732" t="s">
        <v>854</v>
      </c>
      <c r="G863" s="681">
        <v>100000004</v>
      </c>
      <c r="H863" s="681">
        <v>998736</v>
      </c>
      <c r="I863" s="690"/>
      <c r="J863" s="693">
        <v>18</v>
      </c>
      <c r="K863" s="691"/>
      <c r="L863" s="732" t="s">
        <v>982</v>
      </c>
      <c r="M863" s="681" t="s">
        <v>290</v>
      </c>
      <c r="N863" s="681">
        <v>2</v>
      </c>
      <c r="O863" s="692"/>
      <c r="P863" s="559" t="str">
        <f t="shared" si="39"/>
        <v>INCLUDED</v>
      </c>
      <c r="Q863" s="578">
        <f t="shared" si="40"/>
        <v>0</v>
      </c>
      <c r="R863" s="575">
        <f t="shared" si="41"/>
        <v>0</v>
      </c>
      <c r="AH863" s="579"/>
    </row>
    <row r="864" spans="1:34" ht="31.2">
      <c r="A864" s="560">
        <v>843</v>
      </c>
      <c r="B864" s="681">
        <v>7000009996</v>
      </c>
      <c r="C864" s="681">
        <v>8470</v>
      </c>
      <c r="D864" s="681">
        <v>490</v>
      </c>
      <c r="E864" s="681">
        <v>20</v>
      </c>
      <c r="F864" s="732" t="s">
        <v>854</v>
      </c>
      <c r="G864" s="681">
        <v>100002578</v>
      </c>
      <c r="H864" s="681">
        <v>998736</v>
      </c>
      <c r="I864" s="690"/>
      <c r="J864" s="693">
        <v>18</v>
      </c>
      <c r="K864" s="691"/>
      <c r="L864" s="732" t="s">
        <v>1020</v>
      </c>
      <c r="M864" s="681" t="s">
        <v>290</v>
      </c>
      <c r="N864" s="681">
        <v>2</v>
      </c>
      <c r="O864" s="692"/>
      <c r="P864" s="559" t="str">
        <f t="shared" si="39"/>
        <v>INCLUDED</v>
      </c>
      <c r="Q864" s="578">
        <f t="shared" si="40"/>
        <v>0</v>
      </c>
      <c r="R864" s="575">
        <f t="shared" si="41"/>
        <v>0</v>
      </c>
      <c r="AH864" s="579"/>
    </row>
    <row r="865" spans="1:38 10310:11145 12031:12046 12996:13011 14037:14052 15173:15188" ht="31.2">
      <c r="A865" s="560">
        <v>844</v>
      </c>
      <c r="B865" s="681">
        <v>7000009996</v>
      </c>
      <c r="C865" s="681">
        <v>8470</v>
      </c>
      <c r="D865" s="681">
        <v>490</v>
      </c>
      <c r="E865" s="681">
        <v>30</v>
      </c>
      <c r="F865" s="732" t="s">
        <v>854</v>
      </c>
      <c r="G865" s="681">
        <v>100002579</v>
      </c>
      <c r="H865" s="681">
        <v>998736</v>
      </c>
      <c r="I865" s="690"/>
      <c r="J865" s="693">
        <v>18</v>
      </c>
      <c r="K865" s="691"/>
      <c r="L865" s="732" t="s">
        <v>1021</v>
      </c>
      <c r="M865" s="681" t="s">
        <v>291</v>
      </c>
      <c r="N865" s="681">
        <v>2</v>
      </c>
      <c r="O865" s="692"/>
      <c r="P865" s="559" t="str">
        <f t="shared" si="39"/>
        <v>INCLUDED</v>
      </c>
      <c r="Q865" s="578">
        <f t="shared" si="40"/>
        <v>0</v>
      </c>
      <c r="R865" s="575">
        <f t="shared" si="41"/>
        <v>0</v>
      </c>
      <c r="AH865" s="579"/>
    </row>
    <row r="866" spans="1:38 10310:11145 12031:12046 12996:13011 14037:14052 15173:15188" ht="31.2">
      <c r="A866" s="560">
        <v>845</v>
      </c>
      <c r="B866" s="681">
        <v>7000009996</v>
      </c>
      <c r="C866" s="681">
        <v>8470</v>
      </c>
      <c r="D866" s="681">
        <v>490</v>
      </c>
      <c r="E866" s="681">
        <v>40</v>
      </c>
      <c r="F866" s="732" t="s">
        <v>854</v>
      </c>
      <c r="G866" s="681">
        <v>100002055</v>
      </c>
      <c r="H866" s="681">
        <v>998736</v>
      </c>
      <c r="I866" s="690"/>
      <c r="J866" s="693">
        <v>18</v>
      </c>
      <c r="K866" s="691"/>
      <c r="L866" s="732" t="s">
        <v>705</v>
      </c>
      <c r="M866" s="681" t="s">
        <v>291</v>
      </c>
      <c r="N866" s="681">
        <v>2</v>
      </c>
      <c r="O866" s="692"/>
      <c r="P866" s="559" t="str">
        <f t="shared" si="39"/>
        <v>INCLUDED</v>
      </c>
      <c r="Q866" s="578">
        <f t="shared" si="40"/>
        <v>0</v>
      </c>
      <c r="R866" s="575">
        <f t="shared" si="41"/>
        <v>0</v>
      </c>
      <c r="AH866" s="579"/>
    </row>
    <row r="867" spans="1:38 10310:11145 12031:12046 12996:13011 14037:14052 15173:15188" ht="18">
      <c r="A867" s="683" t="s">
        <v>838</v>
      </c>
      <c r="B867" s="733" t="s">
        <v>865</v>
      </c>
      <c r="C867" s="688"/>
      <c r="D867" s="688"/>
      <c r="E867" s="688"/>
      <c r="F867" s="734"/>
      <c r="G867" s="688"/>
      <c r="H867" s="688"/>
      <c r="I867" s="663"/>
      <c r="J867" s="663"/>
      <c r="K867" s="663"/>
      <c r="L867" s="663"/>
      <c r="M867" s="736"/>
      <c r="N867" s="736"/>
      <c r="O867" s="663"/>
      <c r="P867" s="664"/>
      <c r="Q867" s="578">
        <f t="shared" si="40"/>
        <v>0</v>
      </c>
      <c r="R867" s="575">
        <f t="shared" si="41"/>
        <v>0</v>
      </c>
      <c r="S867" s="346"/>
      <c r="T867" s="346"/>
      <c r="U867" s="346"/>
      <c r="V867" s="346"/>
      <c r="W867" s="346"/>
      <c r="X867" s="346"/>
      <c r="Y867" s="346"/>
      <c r="Z867" s="346"/>
      <c r="AA867" s="346"/>
      <c r="AB867" s="346"/>
      <c r="AC867" s="346"/>
      <c r="AD867" s="346"/>
      <c r="AE867" s="346"/>
      <c r="AF867" s="346"/>
      <c r="AG867" s="346"/>
      <c r="AH867" s="346"/>
      <c r="AI867" s="346"/>
      <c r="AJ867" s="346"/>
      <c r="AK867" s="346"/>
      <c r="AL867" s="346"/>
      <c r="OFN867" s="683"/>
      <c r="OFO867" s="733"/>
      <c r="OFP867" s="688"/>
      <c r="OFQ867" s="688"/>
      <c r="OFR867" s="348"/>
      <c r="OFS867" s="348"/>
      <c r="OFT867" s="348"/>
      <c r="OFU867" s="348"/>
      <c r="OFV867" s="348"/>
      <c r="PLN867" s="683"/>
      <c r="PLO867" s="733"/>
      <c r="PLP867" s="688"/>
      <c r="PLQ867" s="688"/>
      <c r="QTS867" s="683"/>
      <c r="QTT867" s="733"/>
      <c r="QTU867" s="688"/>
      <c r="QTV867" s="688"/>
      <c r="QTW867" s="688"/>
      <c r="QTX867" s="734"/>
      <c r="QTY867" s="688"/>
      <c r="QTZ867" s="688"/>
      <c r="QUA867" s="663"/>
      <c r="QUB867" s="663"/>
      <c r="QUC867" s="663"/>
      <c r="QUD867" s="663"/>
      <c r="QUE867" s="736"/>
      <c r="QUF867" s="736"/>
      <c r="QUG867" s="663"/>
      <c r="QUH867" s="664"/>
      <c r="SEV867" s="683"/>
      <c r="SEW867" s="733"/>
      <c r="SEX867" s="688"/>
      <c r="SEY867" s="688"/>
      <c r="SEZ867" s="688"/>
      <c r="SFA867" s="734"/>
      <c r="SFB867" s="688"/>
      <c r="SFC867" s="688"/>
      <c r="SFD867" s="663"/>
      <c r="SFE867" s="663"/>
      <c r="SFF867" s="663"/>
      <c r="SFG867" s="663"/>
      <c r="SFH867" s="736"/>
      <c r="SFI867" s="736"/>
      <c r="SFJ867" s="663"/>
      <c r="SFK867" s="664"/>
      <c r="TSW867" s="683"/>
      <c r="TSX867" s="733"/>
      <c r="TSY867" s="688"/>
      <c r="TSZ867" s="688"/>
      <c r="TTA867" s="688"/>
      <c r="TTB867" s="734"/>
      <c r="TTC867" s="688"/>
      <c r="TTD867" s="688"/>
      <c r="TTE867" s="663"/>
      <c r="TTF867" s="663"/>
      <c r="TTG867" s="663"/>
      <c r="TTH867" s="663"/>
      <c r="TTI867" s="736"/>
      <c r="TTJ867" s="736"/>
      <c r="TTK867" s="663"/>
      <c r="TTL867" s="664"/>
      <c r="VKO867" s="683"/>
      <c r="VKP867" s="733"/>
      <c r="VKQ867" s="688"/>
      <c r="VKR867" s="688"/>
      <c r="VKS867" s="688"/>
      <c r="VKT867" s="734"/>
      <c r="VKU867" s="688"/>
      <c r="VKV867" s="688"/>
      <c r="VKW867" s="663"/>
      <c r="VKX867" s="663"/>
      <c r="VKY867" s="663"/>
      <c r="VKZ867" s="663"/>
      <c r="VLA867" s="736"/>
      <c r="VLB867" s="736"/>
      <c r="VLC867" s="663"/>
      <c r="VLD867" s="664"/>
    </row>
    <row r="868" spans="1:38 10310:11145 12031:12046 12996:13011 14037:14052 15173:15188">
      <c r="A868" s="560">
        <v>846</v>
      </c>
      <c r="B868" s="681">
        <v>7000009996</v>
      </c>
      <c r="C868" s="681">
        <v>9380</v>
      </c>
      <c r="D868" s="681">
        <v>200</v>
      </c>
      <c r="E868" s="681">
        <v>10</v>
      </c>
      <c r="F868" s="732" t="s">
        <v>842</v>
      </c>
      <c r="G868" s="681">
        <v>100002773</v>
      </c>
      <c r="H868" s="681">
        <v>998736</v>
      </c>
      <c r="I868" s="690"/>
      <c r="J868" s="693">
        <v>18</v>
      </c>
      <c r="K868" s="691"/>
      <c r="L868" s="732" t="s">
        <v>991</v>
      </c>
      <c r="M868" s="681" t="s">
        <v>290</v>
      </c>
      <c r="N868" s="681">
        <v>2</v>
      </c>
      <c r="O868" s="692"/>
      <c r="P868" s="559" t="str">
        <f t="shared" si="39"/>
        <v>INCLUDED</v>
      </c>
      <c r="Q868" s="578">
        <f t="shared" si="40"/>
        <v>0</v>
      </c>
      <c r="R868" s="575">
        <f t="shared" si="41"/>
        <v>0</v>
      </c>
      <c r="AH868" s="579"/>
    </row>
    <row r="869" spans="1:38 10310:11145 12031:12046 12996:13011 14037:14052 15173:15188">
      <c r="A869" s="560">
        <v>847</v>
      </c>
      <c r="B869" s="681">
        <v>7000009996</v>
      </c>
      <c r="C869" s="681">
        <v>9530</v>
      </c>
      <c r="D869" s="681">
        <v>230</v>
      </c>
      <c r="E869" s="681">
        <v>10</v>
      </c>
      <c r="F869" s="732" t="s">
        <v>859</v>
      </c>
      <c r="G869" s="681">
        <v>100000710</v>
      </c>
      <c r="H869" s="681">
        <v>998736</v>
      </c>
      <c r="I869" s="690"/>
      <c r="J869" s="693">
        <v>18</v>
      </c>
      <c r="K869" s="691"/>
      <c r="L869" s="732" t="s">
        <v>714</v>
      </c>
      <c r="M869" s="681" t="s">
        <v>290</v>
      </c>
      <c r="N869" s="681">
        <v>4</v>
      </c>
      <c r="O869" s="692"/>
      <c r="P869" s="559" t="str">
        <f t="shared" si="39"/>
        <v>INCLUDED</v>
      </c>
      <c r="Q869" s="578">
        <f t="shared" si="40"/>
        <v>0</v>
      </c>
      <c r="R869" s="575">
        <f t="shared" si="41"/>
        <v>0</v>
      </c>
      <c r="AH869" s="579"/>
    </row>
    <row r="870" spans="1:38 10310:11145 12031:12046 12996:13011 14037:14052 15173:15188">
      <c r="A870" s="560">
        <v>848</v>
      </c>
      <c r="B870" s="681">
        <v>7000009996</v>
      </c>
      <c r="C870" s="681">
        <v>9530</v>
      </c>
      <c r="D870" s="681">
        <v>230</v>
      </c>
      <c r="E870" s="681">
        <v>20</v>
      </c>
      <c r="F870" s="732" t="s">
        <v>859</v>
      </c>
      <c r="G870" s="681">
        <v>100000713</v>
      </c>
      <c r="H870" s="681">
        <v>998736</v>
      </c>
      <c r="I870" s="690"/>
      <c r="J870" s="693">
        <v>18</v>
      </c>
      <c r="K870" s="691"/>
      <c r="L870" s="732" t="s">
        <v>661</v>
      </c>
      <c r="M870" s="681" t="s">
        <v>290</v>
      </c>
      <c r="N870" s="681">
        <v>12</v>
      </c>
      <c r="O870" s="692"/>
      <c r="P870" s="559" t="str">
        <f t="shared" si="39"/>
        <v>INCLUDED</v>
      </c>
      <c r="Q870" s="578">
        <f t="shared" si="40"/>
        <v>0</v>
      </c>
      <c r="R870" s="575">
        <f t="shared" si="41"/>
        <v>0</v>
      </c>
      <c r="AH870" s="579"/>
    </row>
    <row r="871" spans="1:38 10310:11145 12031:12046 12996:13011 14037:14052 15173:15188">
      <c r="A871" s="560">
        <v>849</v>
      </c>
      <c r="B871" s="681">
        <v>7000009996</v>
      </c>
      <c r="C871" s="681">
        <v>9530</v>
      </c>
      <c r="D871" s="681">
        <v>230</v>
      </c>
      <c r="E871" s="681">
        <v>30</v>
      </c>
      <c r="F871" s="732" t="s">
        <v>859</v>
      </c>
      <c r="G871" s="681">
        <v>100002040</v>
      </c>
      <c r="H871" s="681">
        <v>998736</v>
      </c>
      <c r="I871" s="690"/>
      <c r="J871" s="693">
        <v>18</v>
      </c>
      <c r="K871" s="691"/>
      <c r="L871" s="732" t="s">
        <v>662</v>
      </c>
      <c r="M871" s="681" t="s">
        <v>290</v>
      </c>
      <c r="N871" s="681">
        <v>12</v>
      </c>
      <c r="O871" s="692"/>
      <c r="P871" s="559" t="str">
        <f t="shared" si="39"/>
        <v>INCLUDED</v>
      </c>
      <c r="Q871" s="578">
        <f t="shared" si="40"/>
        <v>0</v>
      </c>
      <c r="R871" s="575">
        <f t="shared" si="41"/>
        <v>0</v>
      </c>
      <c r="AH871" s="579"/>
    </row>
    <row r="872" spans="1:38 10310:11145 12031:12046 12996:13011 14037:14052 15173:15188" ht="31.2">
      <c r="A872" s="560">
        <v>850</v>
      </c>
      <c r="B872" s="681">
        <v>7000009996</v>
      </c>
      <c r="C872" s="681">
        <v>9530</v>
      </c>
      <c r="D872" s="681">
        <v>230</v>
      </c>
      <c r="E872" s="681">
        <v>40</v>
      </c>
      <c r="F872" s="732" t="s">
        <v>859</v>
      </c>
      <c r="G872" s="681">
        <v>100003781</v>
      </c>
      <c r="H872" s="681">
        <v>998736</v>
      </c>
      <c r="I872" s="690"/>
      <c r="J872" s="693">
        <v>18</v>
      </c>
      <c r="K872" s="691"/>
      <c r="L872" s="732" t="s">
        <v>992</v>
      </c>
      <c r="M872" s="681" t="s">
        <v>291</v>
      </c>
      <c r="N872" s="681">
        <v>1</v>
      </c>
      <c r="O872" s="692"/>
      <c r="P872" s="559" t="str">
        <f t="shared" si="39"/>
        <v>INCLUDED</v>
      </c>
      <c r="Q872" s="578">
        <f t="shared" si="40"/>
        <v>0</v>
      </c>
      <c r="R872" s="575">
        <f t="shared" si="41"/>
        <v>0</v>
      </c>
      <c r="AH872" s="579"/>
    </row>
    <row r="873" spans="1:38 10310:11145 12031:12046 12996:13011 14037:14052 15173:15188" ht="31.2">
      <c r="A873" s="560">
        <v>851</v>
      </c>
      <c r="B873" s="681">
        <v>7000009996</v>
      </c>
      <c r="C873" s="681">
        <v>9530</v>
      </c>
      <c r="D873" s="681">
        <v>230</v>
      </c>
      <c r="E873" s="681">
        <v>50</v>
      </c>
      <c r="F873" s="732" t="s">
        <v>859</v>
      </c>
      <c r="G873" s="681">
        <v>100003779</v>
      </c>
      <c r="H873" s="681">
        <v>998736</v>
      </c>
      <c r="I873" s="690"/>
      <c r="J873" s="693">
        <v>18</v>
      </c>
      <c r="K873" s="691"/>
      <c r="L873" s="732" t="s">
        <v>993</v>
      </c>
      <c r="M873" s="681" t="s">
        <v>290</v>
      </c>
      <c r="N873" s="681">
        <v>4</v>
      </c>
      <c r="O873" s="692"/>
      <c r="P873" s="559" t="str">
        <f t="shared" si="39"/>
        <v>INCLUDED</v>
      </c>
      <c r="Q873" s="578">
        <f t="shared" si="40"/>
        <v>0</v>
      </c>
      <c r="R873" s="575">
        <f t="shared" si="41"/>
        <v>0</v>
      </c>
      <c r="AH873" s="579"/>
    </row>
    <row r="874" spans="1:38 10310:11145 12031:12046 12996:13011 14037:14052 15173:15188" ht="31.2">
      <c r="A874" s="560">
        <v>852</v>
      </c>
      <c r="B874" s="681">
        <v>7000009996</v>
      </c>
      <c r="C874" s="681">
        <v>9530</v>
      </c>
      <c r="D874" s="681">
        <v>230</v>
      </c>
      <c r="E874" s="681">
        <v>60</v>
      </c>
      <c r="F874" s="732" t="s">
        <v>859</v>
      </c>
      <c r="G874" s="681">
        <v>100003780</v>
      </c>
      <c r="H874" s="681">
        <v>998736</v>
      </c>
      <c r="I874" s="690"/>
      <c r="J874" s="693">
        <v>18</v>
      </c>
      <c r="K874" s="691"/>
      <c r="L874" s="732" t="s">
        <v>994</v>
      </c>
      <c r="M874" s="681" t="s">
        <v>290</v>
      </c>
      <c r="N874" s="681">
        <v>2</v>
      </c>
      <c r="O874" s="692"/>
      <c r="P874" s="559" t="str">
        <f t="shared" si="39"/>
        <v>INCLUDED</v>
      </c>
      <c r="Q874" s="578">
        <f t="shared" si="40"/>
        <v>0</v>
      </c>
      <c r="R874" s="575">
        <f t="shared" si="41"/>
        <v>0</v>
      </c>
      <c r="AH874" s="579"/>
    </row>
    <row r="875" spans="1:38 10310:11145 12031:12046 12996:13011 14037:14052 15173:15188" ht="31.2">
      <c r="A875" s="560">
        <v>853</v>
      </c>
      <c r="B875" s="681">
        <v>7000009996</v>
      </c>
      <c r="C875" s="681">
        <v>9530</v>
      </c>
      <c r="D875" s="681">
        <v>230</v>
      </c>
      <c r="E875" s="681">
        <v>70</v>
      </c>
      <c r="F875" s="732" t="s">
        <v>859</v>
      </c>
      <c r="G875" s="681">
        <v>100003792</v>
      </c>
      <c r="H875" s="681">
        <v>998736</v>
      </c>
      <c r="I875" s="690"/>
      <c r="J875" s="693">
        <v>18</v>
      </c>
      <c r="K875" s="691"/>
      <c r="L875" s="732" t="s">
        <v>995</v>
      </c>
      <c r="M875" s="681" t="s">
        <v>290</v>
      </c>
      <c r="N875" s="681">
        <v>2</v>
      </c>
      <c r="O875" s="692"/>
      <c r="P875" s="559" t="str">
        <f t="shared" si="39"/>
        <v>INCLUDED</v>
      </c>
      <c r="Q875" s="578">
        <f t="shared" si="40"/>
        <v>0</v>
      </c>
      <c r="R875" s="575">
        <f t="shared" si="41"/>
        <v>0</v>
      </c>
      <c r="AH875" s="579"/>
    </row>
    <row r="876" spans="1:38 10310:11145 12031:12046 12996:13011 14037:14052 15173:15188" ht="31.2">
      <c r="A876" s="560">
        <v>854</v>
      </c>
      <c r="B876" s="681">
        <v>7000009996</v>
      </c>
      <c r="C876" s="681">
        <v>9390</v>
      </c>
      <c r="D876" s="681">
        <v>240</v>
      </c>
      <c r="E876" s="681">
        <v>10</v>
      </c>
      <c r="F876" s="732" t="s">
        <v>844</v>
      </c>
      <c r="G876" s="681">
        <v>100000760</v>
      </c>
      <c r="H876" s="681">
        <v>998736</v>
      </c>
      <c r="I876" s="690"/>
      <c r="J876" s="693">
        <v>18</v>
      </c>
      <c r="K876" s="691"/>
      <c r="L876" s="732" t="s">
        <v>724</v>
      </c>
      <c r="M876" s="681" t="s">
        <v>290</v>
      </c>
      <c r="N876" s="681">
        <v>1</v>
      </c>
      <c r="O876" s="692"/>
      <c r="P876" s="559" t="str">
        <f t="shared" si="39"/>
        <v>INCLUDED</v>
      </c>
      <c r="Q876" s="578">
        <f t="shared" si="40"/>
        <v>0</v>
      </c>
      <c r="R876" s="575">
        <f t="shared" si="41"/>
        <v>0</v>
      </c>
      <c r="AH876" s="579"/>
    </row>
    <row r="877" spans="1:38 10310:11145 12031:12046 12996:13011 14037:14052 15173:15188" ht="31.2">
      <c r="A877" s="560">
        <v>855</v>
      </c>
      <c r="B877" s="681">
        <v>7000009996</v>
      </c>
      <c r="C877" s="681">
        <v>9390</v>
      </c>
      <c r="D877" s="681">
        <v>240</v>
      </c>
      <c r="E877" s="681">
        <v>20</v>
      </c>
      <c r="F877" s="732" t="s">
        <v>844</v>
      </c>
      <c r="G877" s="681">
        <v>100001891</v>
      </c>
      <c r="H877" s="681">
        <v>998736</v>
      </c>
      <c r="I877" s="690"/>
      <c r="J877" s="693">
        <v>18</v>
      </c>
      <c r="K877" s="691"/>
      <c r="L877" s="732" t="s">
        <v>545</v>
      </c>
      <c r="M877" s="681" t="s">
        <v>290</v>
      </c>
      <c r="N877" s="681">
        <v>1</v>
      </c>
      <c r="O877" s="692"/>
      <c r="P877" s="559" t="str">
        <f t="shared" si="39"/>
        <v>INCLUDED</v>
      </c>
      <c r="Q877" s="578">
        <f t="shared" si="40"/>
        <v>0</v>
      </c>
      <c r="R877" s="575">
        <f t="shared" si="41"/>
        <v>0</v>
      </c>
      <c r="AH877" s="579"/>
    </row>
    <row r="878" spans="1:38 10310:11145 12031:12046 12996:13011 14037:14052 15173:15188" ht="31.2">
      <c r="A878" s="560">
        <v>856</v>
      </c>
      <c r="B878" s="681">
        <v>7000009996</v>
      </c>
      <c r="C878" s="681">
        <v>9390</v>
      </c>
      <c r="D878" s="681">
        <v>240</v>
      </c>
      <c r="E878" s="681">
        <v>30</v>
      </c>
      <c r="F878" s="732" t="s">
        <v>844</v>
      </c>
      <c r="G878" s="681">
        <v>100000761</v>
      </c>
      <c r="H878" s="681">
        <v>998736</v>
      </c>
      <c r="I878" s="690"/>
      <c r="J878" s="693">
        <v>18</v>
      </c>
      <c r="K878" s="691"/>
      <c r="L878" s="732" t="s">
        <v>996</v>
      </c>
      <c r="M878" s="681" t="s">
        <v>290</v>
      </c>
      <c r="N878" s="681">
        <v>2</v>
      </c>
      <c r="O878" s="692"/>
      <c r="P878" s="559" t="str">
        <f t="shared" si="39"/>
        <v>INCLUDED</v>
      </c>
      <c r="Q878" s="578">
        <f t="shared" si="40"/>
        <v>0</v>
      </c>
      <c r="R878" s="575">
        <f t="shared" si="41"/>
        <v>0</v>
      </c>
      <c r="AH878" s="579"/>
    </row>
    <row r="879" spans="1:38 10310:11145 12031:12046 12996:13011 14037:14052 15173:15188" ht="31.2">
      <c r="A879" s="560">
        <v>857</v>
      </c>
      <c r="B879" s="681">
        <v>7000009996</v>
      </c>
      <c r="C879" s="681">
        <v>9390</v>
      </c>
      <c r="D879" s="681">
        <v>240</v>
      </c>
      <c r="E879" s="681">
        <v>40</v>
      </c>
      <c r="F879" s="732" t="s">
        <v>844</v>
      </c>
      <c r="G879" s="681">
        <v>100002711</v>
      </c>
      <c r="H879" s="681">
        <v>998736</v>
      </c>
      <c r="I879" s="690"/>
      <c r="J879" s="693">
        <v>18</v>
      </c>
      <c r="K879" s="691"/>
      <c r="L879" s="732" t="s">
        <v>997</v>
      </c>
      <c r="M879" s="681" t="s">
        <v>290</v>
      </c>
      <c r="N879" s="681">
        <v>1</v>
      </c>
      <c r="O879" s="692"/>
      <c r="P879" s="559" t="str">
        <f t="shared" si="39"/>
        <v>INCLUDED</v>
      </c>
      <c r="Q879" s="578">
        <f t="shared" si="40"/>
        <v>0</v>
      </c>
      <c r="R879" s="575">
        <f t="shared" si="41"/>
        <v>0</v>
      </c>
      <c r="AH879" s="579"/>
    </row>
    <row r="880" spans="1:38 10310:11145 12031:12046 12996:13011 14037:14052 15173:15188" ht="31.2">
      <c r="A880" s="560">
        <v>858</v>
      </c>
      <c r="B880" s="681">
        <v>7000009996</v>
      </c>
      <c r="C880" s="681">
        <v>9400</v>
      </c>
      <c r="D880" s="681">
        <v>280</v>
      </c>
      <c r="E880" s="681">
        <v>10</v>
      </c>
      <c r="F880" s="732" t="s">
        <v>845</v>
      </c>
      <c r="G880" s="681">
        <v>100000972</v>
      </c>
      <c r="H880" s="681">
        <v>998736</v>
      </c>
      <c r="I880" s="690"/>
      <c r="J880" s="693">
        <v>18</v>
      </c>
      <c r="K880" s="691"/>
      <c r="L880" s="732" t="s">
        <v>555</v>
      </c>
      <c r="M880" s="681" t="s">
        <v>290</v>
      </c>
      <c r="N880" s="681">
        <v>4</v>
      </c>
      <c r="O880" s="692"/>
      <c r="P880" s="559" t="str">
        <f t="shared" si="39"/>
        <v>INCLUDED</v>
      </c>
      <c r="Q880" s="578">
        <f t="shared" si="40"/>
        <v>0</v>
      </c>
      <c r="R880" s="575">
        <f t="shared" si="41"/>
        <v>0</v>
      </c>
      <c r="AH880" s="579"/>
    </row>
    <row r="881" spans="1:34" ht="31.2">
      <c r="A881" s="560">
        <v>859</v>
      </c>
      <c r="B881" s="681">
        <v>7000009996</v>
      </c>
      <c r="C881" s="681">
        <v>9400</v>
      </c>
      <c r="D881" s="681">
        <v>280</v>
      </c>
      <c r="E881" s="681">
        <v>20</v>
      </c>
      <c r="F881" s="732" t="s">
        <v>845</v>
      </c>
      <c r="G881" s="681">
        <v>100000975</v>
      </c>
      <c r="H881" s="681">
        <v>995461</v>
      </c>
      <c r="I881" s="690"/>
      <c r="J881" s="693">
        <v>18</v>
      </c>
      <c r="K881" s="691"/>
      <c r="L881" s="732" t="s">
        <v>556</v>
      </c>
      <c r="M881" s="681" t="s">
        <v>290</v>
      </c>
      <c r="N881" s="681">
        <v>10</v>
      </c>
      <c r="O881" s="692"/>
      <c r="P881" s="559" t="str">
        <f t="shared" si="39"/>
        <v>INCLUDED</v>
      </c>
      <c r="Q881" s="578">
        <f t="shared" si="40"/>
        <v>0</v>
      </c>
      <c r="R881" s="575">
        <f t="shared" si="41"/>
        <v>0</v>
      </c>
      <c r="AH881" s="579"/>
    </row>
    <row r="882" spans="1:34" ht="31.2">
      <c r="A882" s="560">
        <v>860</v>
      </c>
      <c r="B882" s="681">
        <v>7000009996</v>
      </c>
      <c r="C882" s="681">
        <v>9400</v>
      </c>
      <c r="D882" s="681">
        <v>280</v>
      </c>
      <c r="E882" s="681">
        <v>30</v>
      </c>
      <c r="F882" s="732" t="s">
        <v>845</v>
      </c>
      <c r="G882" s="681">
        <v>100002251</v>
      </c>
      <c r="H882" s="681">
        <v>998736</v>
      </c>
      <c r="I882" s="690"/>
      <c r="J882" s="693">
        <v>18</v>
      </c>
      <c r="K882" s="691"/>
      <c r="L882" s="732" t="s">
        <v>882</v>
      </c>
      <c r="M882" s="681" t="s">
        <v>290</v>
      </c>
      <c r="N882" s="681">
        <v>6</v>
      </c>
      <c r="O882" s="692"/>
      <c r="P882" s="559" t="str">
        <f t="shared" si="39"/>
        <v>INCLUDED</v>
      </c>
      <c r="Q882" s="578">
        <f t="shared" si="40"/>
        <v>0</v>
      </c>
      <c r="R882" s="575">
        <f t="shared" si="41"/>
        <v>0</v>
      </c>
      <c r="AH882" s="579"/>
    </row>
    <row r="883" spans="1:34" ht="31.2">
      <c r="A883" s="560">
        <v>861</v>
      </c>
      <c r="B883" s="681">
        <v>7000009996</v>
      </c>
      <c r="C883" s="681">
        <v>9400</v>
      </c>
      <c r="D883" s="681">
        <v>280</v>
      </c>
      <c r="E883" s="681">
        <v>40</v>
      </c>
      <c r="F883" s="732" t="s">
        <v>845</v>
      </c>
      <c r="G883" s="681">
        <v>100000973</v>
      </c>
      <c r="H883" s="681">
        <v>998736</v>
      </c>
      <c r="I883" s="690"/>
      <c r="J883" s="693">
        <v>18</v>
      </c>
      <c r="K883" s="691"/>
      <c r="L883" s="732" t="s">
        <v>558</v>
      </c>
      <c r="M883" s="681" t="s">
        <v>290</v>
      </c>
      <c r="N883" s="681">
        <v>2</v>
      </c>
      <c r="O883" s="692"/>
      <c r="P883" s="559" t="str">
        <f t="shared" si="39"/>
        <v>INCLUDED</v>
      </c>
      <c r="Q883" s="578">
        <f t="shared" si="40"/>
        <v>0</v>
      </c>
      <c r="R883" s="575">
        <f t="shared" si="41"/>
        <v>0</v>
      </c>
      <c r="AH883" s="579"/>
    </row>
    <row r="884" spans="1:34" ht="31.2">
      <c r="A884" s="560">
        <v>862</v>
      </c>
      <c r="B884" s="681">
        <v>7000009996</v>
      </c>
      <c r="C884" s="681">
        <v>9400</v>
      </c>
      <c r="D884" s="681">
        <v>280</v>
      </c>
      <c r="E884" s="681">
        <v>50</v>
      </c>
      <c r="F884" s="732" t="s">
        <v>845</v>
      </c>
      <c r="G884" s="681">
        <v>100002641</v>
      </c>
      <c r="H884" s="681">
        <v>995461</v>
      </c>
      <c r="I884" s="690"/>
      <c r="J884" s="693">
        <v>18</v>
      </c>
      <c r="K884" s="691"/>
      <c r="L884" s="732" t="s">
        <v>998</v>
      </c>
      <c r="M884" s="681" t="s">
        <v>443</v>
      </c>
      <c r="N884" s="681">
        <v>1</v>
      </c>
      <c r="O884" s="692"/>
      <c r="P884" s="559" t="str">
        <f t="shared" si="39"/>
        <v>INCLUDED</v>
      </c>
      <c r="Q884" s="578">
        <f t="shared" si="40"/>
        <v>0</v>
      </c>
      <c r="R884" s="575">
        <f t="shared" si="41"/>
        <v>0</v>
      </c>
      <c r="AH884" s="579"/>
    </row>
    <row r="885" spans="1:34" ht="31.2">
      <c r="A885" s="560">
        <v>863</v>
      </c>
      <c r="B885" s="681">
        <v>7000009996</v>
      </c>
      <c r="C885" s="681">
        <v>9410</v>
      </c>
      <c r="D885" s="681">
        <v>290</v>
      </c>
      <c r="E885" s="681">
        <v>10</v>
      </c>
      <c r="F885" s="732" t="s">
        <v>846</v>
      </c>
      <c r="G885" s="681">
        <v>100001021</v>
      </c>
      <c r="H885" s="681">
        <v>995461</v>
      </c>
      <c r="I885" s="690"/>
      <c r="J885" s="693">
        <v>18</v>
      </c>
      <c r="K885" s="691"/>
      <c r="L885" s="732" t="s">
        <v>445</v>
      </c>
      <c r="M885" s="681" t="s">
        <v>290</v>
      </c>
      <c r="N885" s="681">
        <v>2</v>
      </c>
      <c r="O885" s="692"/>
      <c r="P885" s="559" t="str">
        <f t="shared" si="39"/>
        <v>INCLUDED</v>
      </c>
      <c r="Q885" s="578">
        <f t="shared" si="40"/>
        <v>0</v>
      </c>
      <c r="R885" s="575">
        <f t="shared" si="41"/>
        <v>0</v>
      </c>
      <c r="AH885" s="579"/>
    </row>
    <row r="886" spans="1:34" ht="31.2">
      <c r="A886" s="560">
        <v>864</v>
      </c>
      <c r="B886" s="681">
        <v>7000009996</v>
      </c>
      <c r="C886" s="681">
        <v>9410</v>
      </c>
      <c r="D886" s="681">
        <v>290</v>
      </c>
      <c r="E886" s="681">
        <v>20</v>
      </c>
      <c r="F886" s="732" t="s">
        <v>846</v>
      </c>
      <c r="G886" s="681">
        <v>100001022</v>
      </c>
      <c r="H886" s="681">
        <v>998731</v>
      </c>
      <c r="I886" s="690"/>
      <c r="J886" s="693">
        <v>18</v>
      </c>
      <c r="K886" s="691"/>
      <c r="L886" s="732" t="s">
        <v>563</v>
      </c>
      <c r="M886" s="681" t="s">
        <v>290</v>
      </c>
      <c r="N886" s="681">
        <v>1</v>
      </c>
      <c r="O886" s="692"/>
      <c r="P886" s="559" t="str">
        <f t="shared" si="39"/>
        <v>INCLUDED</v>
      </c>
      <c r="Q886" s="578">
        <f t="shared" si="40"/>
        <v>0</v>
      </c>
      <c r="R886" s="575">
        <f t="shared" si="41"/>
        <v>0</v>
      </c>
      <c r="AH886" s="579"/>
    </row>
    <row r="887" spans="1:34" ht="31.2">
      <c r="A887" s="560">
        <v>865</v>
      </c>
      <c r="B887" s="681">
        <v>7000009996</v>
      </c>
      <c r="C887" s="681">
        <v>9410</v>
      </c>
      <c r="D887" s="681">
        <v>290</v>
      </c>
      <c r="E887" s="681">
        <v>30</v>
      </c>
      <c r="F887" s="732" t="s">
        <v>846</v>
      </c>
      <c r="G887" s="681">
        <v>100001024</v>
      </c>
      <c r="H887" s="681">
        <v>998731</v>
      </c>
      <c r="I887" s="690"/>
      <c r="J887" s="693">
        <v>18</v>
      </c>
      <c r="K887" s="691"/>
      <c r="L887" s="732" t="s">
        <v>446</v>
      </c>
      <c r="M887" s="681" t="s">
        <v>290</v>
      </c>
      <c r="N887" s="681">
        <v>1</v>
      </c>
      <c r="O887" s="692"/>
      <c r="P887" s="559" t="str">
        <f t="shared" si="39"/>
        <v>INCLUDED</v>
      </c>
      <c r="Q887" s="578">
        <f t="shared" si="40"/>
        <v>0</v>
      </c>
      <c r="R887" s="575">
        <f t="shared" si="41"/>
        <v>0</v>
      </c>
      <c r="AH887" s="579"/>
    </row>
    <row r="888" spans="1:34" ht="31.2">
      <c r="A888" s="560">
        <v>866</v>
      </c>
      <c r="B888" s="681">
        <v>7000009996</v>
      </c>
      <c r="C888" s="681">
        <v>9410</v>
      </c>
      <c r="D888" s="681">
        <v>290</v>
      </c>
      <c r="E888" s="681">
        <v>40</v>
      </c>
      <c r="F888" s="732" t="s">
        <v>846</v>
      </c>
      <c r="G888" s="681">
        <v>100001041</v>
      </c>
      <c r="H888" s="681">
        <v>998731</v>
      </c>
      <c r="I888" s="690"/>
      <c r="J888" s="693">
        <v>18</v>
      </c>
      <c r="K888" s="691"/>
      <c r="L888" s="732" t="s">
        <v>564</v>
      </c>
      <c r="M888" s="681" t="s">
        <v>290</v>
      </c>
      <c r="N888" s="681">
        <v>8</v>
      </c>
      <c r="O888" s="692"/>
      <c r="P888" s="559" t="str">
        <f t="shared" si="39"/>
        <v>INCLUDED</v>
      </c>
      <c r="Q888" s="578">
        <f t="shared" si="40"/>
        <v>0</v>
      </c>
      <c r="R888" s="575">
        <f t="shared" si="41"/>
        <v>0</v>
      </c>
      <c r="AH888" s="579"/>
    </row>
    <row r="889" spans="1:34" ht="31.2">
      <c r="A889" s="560">
        <v>867</v>
      </c>
      <c r="B889" s="681">
        <v>7000009996</v>
      </c>
      <c r="C889" s="681">
        <v>9410</v>
      </c>
      <c r="D889" s="681">
        <v>290</v>
      </c>
      <c r="E889" s="681">
        <v>50</v>
      </c>
      <c r="F889" s="732" t="s">
        <v>846</v>
      </c>
      <c r="G889" s="681">
        <v>100001042</v>
      </c>
      <c r="H889" s="681">
        <v>998731</v>
      </c>
      <c r="I889" s="690"/>
      <c r="J889" s="693">
        <v>18</v>
      </c>
      <c r="K889" s="691"/>
      <c r="L889" s="732" t="s">
        <v>565</v>
      </c>
      <c r="M889" s="681" t="s">
        <v>290</v>
      </c>
      <c r="N889" s="681">
        <v>10</v>
      </c>
      <c r="O889" s="692"/>
      <c r="P889" s="559" t="str">
        <f t="shared" si="39"/>
        <v>INCLUDED</v>
      </c>
      <c r="Q889" s="578">
        <f t="shared" si="40"/>
        <v>0</v>
      </c>
      <c r="R889" s="575">
        <f t="shared" si="41"/>
        <v>0</v>
      </c>
      <c r="AH889" s="579"/>
    </row>
    <row r="890" spans="1:34" ht="31.2">
      <c r="A890" s="560">
        <v>868</v>
      </c>
      <c r="B890" s="681">
        <v>7000009996</v>
      </c>
      <c r="C890" s="681">
        <v>9410</v>
      </c>
      <c r="D890" s="681">
        <v>290</v>
      </c>
      <c r="E890" s="681">
        <v>60</v>
      </c>
      <c r="F890" s="732" t="s">
        <v>846</v>
      </c>
      <c r="G890" s="681">
        <v>100001044</v>
      </c>
      <c r="H890" s="681">
        <v>998731</v>
      </c>
      <c r="I890" s="690"/>
      <c r="J890" s="693">
        <v>18</v>
      </c>
      <c r="K890" s="691"/>
      <c r="L890" s="732" t="s">
        <v>566</v>
      </c>
      <c r="M890" s="681" t="s">
        <v>290</v>
      </c>
      <c r="N890" s="681">
        <v>2</v>
      </c>
      <c r="O890" s="692"/>
      <c r="P890" s="559" t="str">
        <f t="shared" si="39"/>
        <v>INCLUDED</v>
      </c>
      <c r="Q890" s="578">
        <f t="shared" si="40"/>
        <v>0</v>
      </c>
      <c r="R890" s="575">
        <f t="shared" si="41"/>
        <v>0</v>
      </c>
      <c r="AH890" s="579"/>
    </row>
    <row r="891" spans="1:34" ht="31.2">
      <c r="A891" s="560">
        <v>869</v>
      </c>
      <c r="B891" s="681">
        <v>7000009996</v>
      </c>
      <c r="C891" s="681">
        <v>9410</v>
      </c>
      <c r="D891" s="681">
        <v>290</v>
      </c>
      <c r="E891" s="681">
        <v>70</v>
      </c>
      <c r="F891" s="732" t="s">
        <v>846</v>
      </c>
      <c r="G891" s="681">
        <v>100001045</v>
      </c>
      <c r="H891" s="681">
        <v>998731</v>
      </c>
      <c r="I891" s="690"/>
      <c r="J891" s="693">
        <v>18</v>
      </c>
      <c r="K891" s="691"/>
      <c r="L891" s="732" t="s">
        <v>567</v>
      </c>
      <c r="M891" s="681" t="s">
        <v>290</v>
      </c>
      <c r="N891" s="681">
        <v>4</v>
      </c>
      <c r="O891" s="692"/>
      <c r="P891" s="559" t="str">
        <f t="shared" si="39"/>
        <v>INCLUDED</v>
      </c>
      <c r="Q891" s="578">
        <f t="shared" si="40"/>
        <v>0</v>
      </c>
      <c r="R891" s="575">
        <f t="shared" si="41"/>
        <v>0</v>
      </c>
      <c r="AH891" s="579"/>
    </row>
    <row r="892" spans="1:34" ht="31.2">
      <c r="A892" s="560">
        <v>870</v>
      </c>
      <c r="B892" s="681">
        <v>7000009996</v>
      </c>
      <c r="C892" s="681">
        <v>9410</v>
      </c>
      <c r="D892" s="681">
        <v>290</v>
      </c>
      <c r="E892" s="681">
        <v>80</v>
      </c>
      <c r="F892" s="732" t="s">
        <v>846</v>
      </c>
      <c r="G892" s="681">
        <v>100001037</v>
      </c>
      <c r="H892" s="681">
        <v>998731</v>
      </c>
      <c r="I892" s="690"/>
      <c r="J892" s="693">
        <v>18</v>
      </c>
      <c r="K892" s="691"/>
      <c r="L892" s="732" t="s">
        <v>568</v>
      </c>
      <c r="M892" s="681" t="s">
        <v>290</v>
      </c>
      <c r="N892" s="681">
        <v>5</v>
      </c>
      <c r="O892" s="692"/>
      <c r="P892" s="559" t="str">
        <f t="shared" si="39"/>
        <v>INCLUDED</v>
      </c>
      <c r="Q892" s="578">
        <f t="shared" si="40"/>
        <v>0</v>
      </c>
      <c r="R892" s="575">
        <f t="shared" si="41"/>
        <v>0</v>
      </c>
      <c r="AH892" s="579"/>
    </row>
    <row r="893" spans="1:34" ht="31.2">
      <c r="A893" s="560">
        <v>871</v>
      </c>
      <c r="B893" s="681">
        <v>7000009996</v>
      </c>
      <c r="C893" s="681">
        <v>9410</v>
      </c>
      <c r="D893" s="681">
        <v>290</v>
      </c>
      <c r="E893" s="681">
        <v>90</v>
      </c>
      <c r="F893" s="732" t="s">
        <v>846</v>
      </c>
      <c r="G893" s="681">
        <v>100001096</v>
      </c>
      <c r="H893" s="681">
        <v>998731</v>
      </c>
      <c r="I893" s="690"/>
      <c r="J893" s="693">
        <v>18</v>
      </c>
      <c r="K893" s="691"/>
      <c r="L893" s="732" t="s">
        <v>569</v>
      </c>
      <c r="M893" s="681" t="s">
        <v>290</v>
      </c>
      <c r="N893" s="681">
        <v>4</v>
      </c>
      <c r="O893" s="692"/>
      <c r="P893" s="559" t="str">
        <f t="shared" si="39"/>
        <v>INCLUDED</v>
      </c>
      <c r="Q893" s="578">
        <f t="shared" si="40"/>
        <v>0</v>
      </c>
      <c r="R893" s="575">
        <f t="shared" si="41"/>
        <v>0</v>
      </c>
      <c r="AH893" s="579"/>
    </row>
    <row r="894" spans="1:34" ht="31.2">
      <c r="A894" s="560">
        <v>872</v>
      </c>
      <c r="B894" s="681">
        <v>7000009996</v>
      </c>
      <c r="C894" s="681">
        <v>9410</v>
      </c>
      <c r="D894" s="681">
        <v>290</v>
      </c>
      <c r="E894" s="681">
        <v>100</v>
      </c>
      <c r="F894" s="732" t="s">
        <v>846</v>
      </c>
      <c r="G894" s="681">
        <v>100001051</v>
      </c>
      <c r="H894" s="681">
        <v>998731</v>
      </c>
      <c r="I894" s="690"/>
      <c r="J894" s="693">
        <v>18</v>
      </c>
      <c r="K894" s="691"/>
      <c r="L894" s="732" t="s">
        <v>885</v>
      </c>
      <c r="M894" s="681" t="s">
        <v>290</v>
      </c>
      <c r="N894" s="681">
        <v>4</v>
      </c>
      <c r="O894" s="692"/>
      <c r="P894" s="559" t="str">
        <f t="shared" si="39"/>
        <v>INCLUDED</v>
      </c>
      <c r="Q894" s="578">
        <f t="shared" si="40"/>
        <v>0</v>
      </c>
      <c r="R894" s="575">
        <f t="shared" si="41"/>
        <v>0</v>
      </c>
      <c r="AH894" s="579"/>
    </row>
    <row r="895" spans="1:34" ht="31.2">
      <c r="A895" s="560">
        <v>873</v>
      </c>
      <c r="B895" s="681">
        <v>7000009996</v>
      </c>
      <c r="C895" s="681">
        <v>9410</v>
      </c>
      <c r="D895" s="681">
        <v>290</v>
      </c>
      <c r="E895" s="681">
        <v>110</v>
      </c>
      <c r="F895" s="732" t="s">
        <v>846</v>
      </c>
      <c r="G895" s="681">
        <v>100001053</v>
      </c>
      <c r="H895" s="681">
        <v>998731</v>
      </c>
      <c r="I895" s="690"/>
      <c r="J895" s="693">
        <v>18</v>
      </c>
      <c r="K895" s="691"/>
      <c r="L895" s="732" t="s">
        <v>999</v>
      </c>
      <c r="M895" s="681" t="s">
        <v>290</v>
      </c>
      <c r="N895" s="681">
        <v>2</v>
      </c>
      <c r="O895" s="692"/>
      <c r="P895" s="559" t="str">
        <f t="shared" si="39"/>
        <v>INCLUDED</v>
      </c>
      <c r="Q895" s="578">
        <f t="shared" si="40"/>
        <v>0</v>
      </c>
      <c r="R895" s="575">
        <f t="shared" si="41"/>
        <v>0</v>
      </c>
      <c r="AH895" s="579"/>
    </row>
    <row r="896" spans="1:34" ht="31.2">
      <c r="A896" s="560">
        <v>874</v>
      </c>
      <c r="B896" s="681">
        <v>7000009996</v>
      </c>
      <c r="C896" s="681">
        <v>9410</v>
      </c>
      <c r="D896" s="681">
        <v>290</v>
      </c>
      <c r="E896" s="681">
        <v>120</v>
      </c>
      <c r="F896" s="732" t="s">
        <v>846</v>
      </c>
      <c r="G896" s="681">
        <v>100001060</v>
      </c>
      <c r="H896" s="681">
        <v>998731</v>
      </c>
      <c r="I896" s="690"/>
      <c r="J896" s="693">
        <v>18</v>
      </c>
      <c r="K896" s="691"/>
      <c r="L896" s="732" t="s">
        <v>571</v>
      </c>
      <c r="M896" s="681" t="s">
        <v>290</v>
      </c>
      <c r="N896" s="681">
        <v>5</v>
      </c>
      <c r="O896" s="692"/>
      <c r="P896" s="559" t="str">
        <f t="shared" si="39"/>
        <v>INCLUDED</v>
      </c>
      <c r="Q896" s="578">
        <f t="shared" si="40"/>
        <v>0</v>
      </c>
      <c r="R896" s="575">
        <f t="shared" si="41"/>
        <v>0</v>
      </c>
      <c r="AH896" s="579"/>
    </row>
    <row r="897" spans="1:34" ht="31.2">
      <c r="A897" s="560">
        <v>875</v>
      </c>
      <c r="B897" s="681">
        <v>7000009996</v>
      </c>
      <c r="C897" s="681">
        <v>9410</v>
      </c>
      <c r="D897" s="681">
        <v>290</v>
      </c>
      <c r="E897" s="681">
        <v>130</v>
      </c>
      <c r="F897" s="732" t="s">
        <v>846</v>
      </c>
      <c r="G897" s="681">
        <v>100001059</v>
      </c>
      <c r="H897" s="681">
        <v>998731</v>
      </c>
      <c r="I897" s="690"/>
      <c r="J897" s="693">
        <v>18</v>
      </c>
      <c r="K897" s="691"/>
      <c r="L897" s="732" t="s">
        <v>572</v>
      </c>
      <c r="M897" s="681" t="s">
        <v>290</v>
      </c>
      <c r="N897" s="681">
        <v>4</v>
      </c>
      <c r="O897" s="692"/>
      <c r="P897" s="559" t="str">
        <f t="shared" si="39"/>
        <v>INCLUDED</v>
      </c>
      <c r="Q897" s="578">
        <f t="shared" si="40"/>
        <v>0</v>
      </c>
      <c r="R897" s="575">
        <f t="shared" si="41"/>
        <v>0</v>
      </c>
      <c r="AH897" s="579"/>
    </row>
    <row r="898" spans="1:34" ht="31.2">
      <c r="A898" s="560">
        <v>876</v>
      </c>
      <c r="B898" s="681">
        <v>7000009996</v>
      </c>
      <c r="C898" s="681">
        <v>9410</v>
      </c>
      <c r="D898" s="681">
        <v>290</v>
      </c>
      <c r="E898" s="681">
        <v>140</v>
      </c>
      <c r="F898" s="732" t="s">
        <v>846</v>
      </c>
      <c r="G898" s="681">
        <v>100001111</v>
      </c>
      <c r="H898" s="681">
        <v>998731</v>
      </c>
      <c r="I898" s="690"/>
      <c r="J898" s="693">
        <v>18</v>
      </c>
      <c r="K898" s="691"/>
      <c r="L898" s="732" t="s">
        <v>886</v>
      </c>
      <c r="M898" s="681" t="s">
        <v>290</v>
      </c>
      <c r="N898" s="681">
        <v>4</v>
      </c>
      <c r="O898" s="692"/>
      <c r="P898" s="559" t="str">
        <f t="shared" si="39"/>
        <v>INCLUDED</v>
      </c>
      <c r="Q898" s="578">
        <f t="shared" si="40"/>
        <v>0</v>
      </c>
      <c r="R898" s="575">
        <f t="shared" si="41"/>
        <v>0</v>
      </c>
      <c r="AH898" s="579"/>
    </row>
    <row r="899" spans="1:34" ht="46.8">
      <c r="A899" s="560">
        <v>877</v>
      </c>
      <c r="B899" s="681">
        <v>7000009996</v>
      </c>
      <c r="C899" s="681">
        <v>9410</v>
      </c>
      <c r="D899" s="681">
        <v>290</v>
      </c>
      <c r="E899" s="681">
        <v>150</v>
      </c>
      <c r="F899" s="732" t="s">
        <v>846</v>
      </c>
      <c r="G899" s="681">
        <v>100001075</v>
      </c>
      <c r="H899" s="681">
        <v>998731</v>
      </c>
      <c r="I899" s="690"/>
      <c r="J899" s="693">
        <v>18</v>
      </c>
      <c r="K899" s="691"/>
      <c r="L899" s="732" t="s">
        <v>887</v>
      </c>
      <c r="M899" s="681" t="s">
        <v>443</v>
      </c>
      <c r="N899" s="681">
        <v>1</v>
      </c>
      <c r="O899" s="692"/>
      <c r="P899" s="559" t="str">
        <f t="shared" si="39"/>
        <v>INCLUDED</v>
      </c>
      <c r="Q899" s="578">
        <f t="shared" si="40"/>
        <v>0</v>
      </c>
      <c r="R899" s="575">
        <f t="shared" si="41"/>
        <v>0</v>
      </c>
      <c r="AH899" s="579"/>
    </row>
    <row r="900" spans="1:34" ht="31.2">
      <c r="A900" s="560">
        <v>878</v>
      </c>
      <c r="B900" s="681">
        <v>7000009996</v>
      </c>
      <c r="C900" s="681">
        <v>9410</v>
      </c>
      <c r="D900" s="681">
        <v>290</v>
      </c>
      <c r="E900" s="681">
        <v>160</v>
      </c>
      <c r="F900" s="732" t="s">
        <v>846</v>
      </c>
      <c r="G900" s="681">
        <v>100002364</v>
      </c>
      <c r="H900" s="681">
        <v>998739</v>
      </c>
      <c r="I900" s="690"/>
      <c r="J900" s="693">
        <v>18</v>
      </c>
      <c r="K900" s="691"/>
      <c r="L900" s="732" t="s">
        <v>574</v>
      </c>
      <c r="M900" s="681" t="s">
        <v>443</v>
      </c>
      <c r="N900" s="681">
        <v>1</v>
      </c>
      <c r="O900" s="692"/>
      <c r="P900" s="559" t="str">
        <f t="shared" si="39"/>
        <v>INCLUDED</v>
      </c>
      <c r="Q900" s="578">
        <f t="shared" si="40"/>
        <v>0</v>
      </c>
      <c r="R900" s="575">
        <f t="shared" si="41"/>
        <v>0</v>
      </c>
      <c r="AH900" s="579"/>
    </row>
    <row r="901" spans="1:34" ht="31.2">
      <c r="A901" s="560">
        <v>879</v>
      </c>
      <c r="B901" s="681">
        <v>7000009996</v>
      </c>
      <c r="C901" s="681">
        <v>9410</v>
      </c>
      <c r="D901" s="681">
        <v>290</v>
      </c>
      <c r="E901" s="681">
        <v>170</v>
      </c>
      <c r="F901" s="732" t="s">
        <v>846</v>
      </c>
      <c r="G901" s="681">
        <v>100002487</v>
      </c>
      <c r="H901" s="681">
        <v>998731</v>
      </c>
      <c r="I901" s="690"/>
      <c r="J901" s="693">
        <v>18</v>
      </c>
      <c r="K901" s="691"/>
      <c r="L901" s="732" t="s">
        <v>576</v>
      </c>
      <c r="M901" s="681" t="s">
        <v>443</v>
      </c>
      <c r="N901" s="681">
        <v>1</v>
      </c>
      <c r="O901" s="692"/>
      <c r="P901" s="559" t="str">
        <f t="shared" si="39"/>
        <v>INCLUDED</v>
      </c>
      <c r="Q901" s="578">
        <f t="shared" si="40"/>
        <v>0</v>
      </c>
      <c r="R901" s="575">
        <f t="shared" si="41"/>
        <v>0</v>
      </c>
      <c r="AH901" s="579"/>
    </row>
    <row r="902" spans="1:34" ht="31.2">
      <c r="A902" s="560">
        <v>880</v>
      </c>
      <c r="B902" s="681">
        <v>7000009996</v>
      </c>
      <c r="C902" s="681">
        <v>9410</v>
      </c>
      <c r="D902" s="681">
        <v>290</v>
      </c>
      <c r="E902" s="681">
        <v>180</v>
      </c>
      <c r="F902" s="732" t="s">
        <v>846</v>
      </c>
      <c r="G902" s="681">
        <v>100004456</v>
      </c>
      <c r="H902" s="681">
        <v>998739</v>
      </c>
      <c r="I902" s="690"/>
      <c r="J902" s="693">
        <v>18</v>
      </c>
      <c r="K902" s="691"/>
      <c r="L902" s="732" t="s">
        <v>1000</v>
      </c>
      <c r="M902" s="681" t="s">
        <v>443</v>
      </c>
      <c r="N902" s="681">
        <v>1</v>
      </c>
      <c r="O902" s="692"/>
      <c r="P902" s="559" t="str">
        <f t="shared" si="39"/>
        <v>INCLUDED</v>
      </c>
      <c r="Q902" s="578">
        <f t="shared" si="40"/>
        <v>0</v>
      </c>
      <c r="R902" s="575">
        <f t="shared" si="41"/>
        <v>0</v>
      </c>
      <c r="AH902" s="579"/>
    </row>
    <row r="903" spans="1:34" ht="62.4">
      <c r="A903" s="560">
        <v>881</v>
      </c>
      <c r="B903" s="681">
        <v>7000009996</v>
      </c>
      <c r="C903" s="681">
        <v>9420</v>
      </c>
      <c r="D903" s="681">
        <v>300</v>
      </c>
      <c r="E903" s="681">
        <v>10</v>
      </c>
      <c r="F903" s="732" t="s">
        <v>847</v>
      </c>
      <c r="G903" s="681">
        <v>100001210</v>
      </c>
      <c r="H903" s="681">
        <v>995455</v>
      </c>
      <c r="I903" s="690"/>
      <c r="J903" s="693">
        <v>18</v>
      </c>
      <c r="K903" s="691"/>
      <c r="L903" s="732" t="s">
        <v>1001</v>
      </c>
      <c r="M903" s="681" t="s">
        <v>452</v>
      </c>
      <c r="N903" s="681">
        <v>42</v>
      </c>
      <c r="O903" s="692"/>
      <c r="P903" s="559" t="str">
        <f t="shared" si="39"/>
        <v>INCLUDED</v>
      </c>
      <c r="Q903" s="578">
        <f t="shared" si="40"/>
        <v>0</v>
      </c>
      <c r="R903" s="575">
        <f t="shared" si="41"/>
        <v>0</v>
      </c>
      <c r="AH903" s="579"/>
    </row>
    <row r="904" spans="1:34" ht="46.8">
      <c r="A904" s="560">
        <v>882</v>
      </c>
      <c r="B904" s="681">
        <v>7000009996</v>
      </c>
      <c r="C904" s="681">
        <v>9420</v>
      </c>
      <c r="D904" s="681">
        <v>300</v>
      </c>
      <c r="E904" s="681">
        <v>20</v>
      </c>
      <c r="F904" s="732" t="s">
        <v>847</v>
      </c>
      <c r="G904" s="681">
        <v>100001680</v>
      </c>
      <c r="H904" s="681">
        <v>995455</v>
      </c>
      <c r="I904" s="690"/>
      <c r="J904" s="693">
        <v>18</v>
      </c>
      <c r="K904" s="691"/>
      <c r="L904" s="732" t="s">
        <v>891</v>
      </c>
      <c r="M904" s="681" t="s">
        <v>452</v>
      </c>
      <c r="N904" s="681">
        <v>2.7</v>
      </c>
      <c r="O904" s="692"/>
      <c r="P904" s="559" t="str">
        <f t="shared" si="39"/>
        <v>INCLUDED</v>
      </c>
      <c r="Q904" s="578">
        <f t="shared" si="40"/>
        <v>0</v>
      </c>
      <c r="R904" s="575">
        <f t="shared" si="41"/>
        <v>0</v>
      </c>
      <c r="AH904" s="579"/>
    </row>
    <row r="905" spans="1:34" ht="46.8">
      <c r="A905" s="560">
        <v>883</v>
      </c>
      <c r="B905" s="681">
        <v>7000009996</v>
      </c>
      <c r="C905" s="681">
        <v>9420</v>
      </c>
      <c r="D905" s="681">
        <v>300</v>
      </c>
      <c r="E905" s="681">
        <v>30</v>
      </c>
      <c r="F905" s="732" t="s">
        <v>847</v>
      </c>
      <c r="G905" s="681">
        <v>100001681</v>
      </c>
      <c r="H905" s="681">
        <v>995455</v>
      </c>
      <c r="I905" s="690"/>
      <c r="J905" s="693">
        <v>18</v>
      </c>
      <c r="K905" s="691"/>
      <c r="L905" s="732" t="s">
        <v>892</v>
      </c>
      <c r="M905" s="681" t="s">
        <v>452</v>
      </c>
      <c r="N905" s="681">
        <v>3</v>
      </c>
      <c r="O905" s="692"/>
      <c r="P905" s="559" t="str">
        <f t="shared" si="39"/>
        <v>INCLUDED</v>
      </c>
      <c r="Q905" s="578">
        <f t="shared" si="40"/>
        <v>0</v>
      </c>
      <c r="R905" s="575">
        <f t="shared" si="41"/>
        <v>0</v>
      </c>
      <c r="AH905" s="579"/>
    </row>
    <row r="906" spans="1:34" ht="31.2">
      <c r="A906" s="560">
        <v>884</v>
      </c>
      <c r="B906" s="681">
        <v>7000009996</v>
      </c>
      <c r="C906" s="681">
        <v>9420</v>
      </c>
      <c r="D906" s="681">
        <v>300</v>
      </c>
      <c r="E906" s="681">
        <v>40</v>
      </c>
      <c r="F906" s="732" t="s">
        <v>847</v>
      </c>
      <c r="G906" s="681">
        <v>100001677</v>
      </c>
      <c r="H906" s="681">
        <v>995455</v>
      </c>
      <c r="I906" s="690"/>
      <c r="J906" s="693">
        <v>18</v>
      </c>
      <c r="K906" s="691"/>
      <c r="L906" s="732" t="s">
        <v>893</v>
      </c>
      <c r="M906" s="681" t="s">
        <v>290</v>
      </c>
      <c r="N906" s="681">
        <v>50</v>
      </c>
      <c r="O906" s="692"/>
      <c r="P906" s="559" t="str">
        <f t="shared" si="39"/>
        <v>INCLUDED</v>
      </c>
      <c r="Q906" s="578">
        <f t="shared" si="40"/>
        <v>0</v>
      </c>
      <c r="R906" s="575">
        <f t="shared" si="41"/>
        <v>0</v>
      </c>
      <c r="AH906" s="579"/>
    </row>
    <row r="907" spans="1:34" ht="31.2">
      <c r="A907" s="560">
        <v>885</v>
      </c>
      <c r="B907" s="681">
        <v>7000009996</v>
      </c>
      <c r="C907" s="681">
        <v>9420</v>
      </c>
      <c r="D907" s="681">
        <v>300</v>
      </c>
      <c r="E907" s="681">
        <v>50</v>
      </c>
      <c r="F907" s="732" t="s">
        <v>847</v>
      </c>
      <c r="G907" s="681">
        <v>100003103</v>
      </c>
      <c r="H907" s="681">
        <v>998731</v>
      </c>
      <c r="I907" s="690"/>
      <c r="J907" s="693">
        <v>18</v>
      </c>
      <c r="K907" s="691"/>
      <c r="L907" s="732" t="s">
        <v>894</v>
      </c>
      <c r="M907" s="681" t="s">
        <v>587</v>
      </c>
      <c r="N907" s="681">
        <v>1</v>
      </c>
      <c r="O907" s="692"/>
      <c r="P907" s="559" t="str">
        <f t="shared" si="39"/>
        <v>INCLUDED</v>
      </c>
      <c r="Q907" s="578">
        <f t="shared" si="40"/>
        <v>0</v>
      </c>
      <c r="R907" s="575">
        <f t="shared" si="41"/>
        <v>0</v>
      </c>
      <c r="AH907" s="579"/>
    </row>
    <row r="908" spans="1:34" ht="31.2">
      <c r="A908" s="560">
        <v>886</v>
      </c>
      <c r="B908" s="681">
        <v>7000009996</v>
      </c>
      <c r="C908" s="681">
        <v>9420</v>
      </c>
      <c r="D908" s="681">
        <v>300</v>
      </c>
      <c r="E908" s="681">
        <v>60</v>
      </c>
      <c r="F908" s="732" t="s">
        <v>847</v>
      </c>
      <c r="G908" s="681">
        <v>100001668</v>
      </c>
      <c r="H908" s="681">
        <v>995455</v>
      </c>
      <c r="I908" s="690"/>
      <c r="J908" s="693">
        <v>18</v>
      </c>
      <c r="K908" s="691"/>
      <c r="L908" s="732" t="s">
        <v>475</v>
      </c>
      <c r="M908" s="681" t="s">
        <v>290</v>
      </c>
      <c r="N908" s="681">
        <v>3</v>
      </c>
      <c r="O908" s="692"/>
      <c r="P908" s="559" t="str">
        <f t="shared" si="39"/>
        <v>INCLUDED</v>
      </c>
      <c r="Q908" s="578">
        <f t="shared" si="40"/>
        <v>0</v>
      </c>
      <c r="R908" s="575">
        <f t="shared" si="41"/>
        <v>0</v>
      </c>
      <c r="AH908" s="579"/>
    </row>
    <row r="909" spans="1:34" ht="31.2">
      <c r="A909" s="560">
        <v>887</v>
      </c>
      <c r="B909" s="681">
        <v>7000009996</v>
      </c>
      <c r="C909" s="681">
        <v>9430</v>
      </c>
      <c r="D909" s="681">
        <v>310</v>
      </c>
      <c r="E909" s="681">
        <v>10</v>
      </c>
      <c r="F909" s="732" t="s">
        <v>848</v>
      </c>
      <c r="G909" s="681">
        <v>100000638</v>
      </c>
      <c r="H909" s="681">
        <v>998731</v>
      </c>
      <c r="I909" s="690"/>
      <c r="J909" s="693">
        <v>18</v>
      </c>
      <c r="K909" s="691"/>
      <c r="L909" s="732" t="s">
        <v>1002</v>
      </c>
      <c r="M909" s="681" t="s">
        <v>291</v>
      </c>
      <c r="N909" s="681">
        <v>1</v>
      </c>
      <c r="O909" s="692"/>
      <c r="P909" s="559" t="str">
        <f t="shared" si="39"/>
        <v>INCLUDED</v>
      </c>
      <c r="Q909" s="578">
        <f t="shared" si="40"/>
        <v>0</v>
      </c>
      <c r="R909" s="575">
        <f t="shared" si="41"/>
        <v>0</v>
      </c>
      <c r="AH909" s="579"/>
    </row>
    <row r="910" spans="1:34" ht="31.2">
      <c r="A910" s="560">
        <v>888</v>
      </c>
      <c r="B910" s="681">
        <v>7000009996</v>
      </c>
      <c r="C910" s="681">
        <v>9430</v>
      </c>
      <c r="D910" s="681">
        <v>310</v>
      </c>
      <c r="E910" s="681">
        <v>20</v>
      </c>
      <c r="F910" s="732" t="s">
        <v>848</v>
      </c>
      <c r="G910" s="681">
        <v>100000639</v>
      </c>
      <c r="H910" s="681">
        <v>998731</v>
      </c>
      <c r="I910" s="690"/>
      <c r="J910" s="693">
        <v>18</v>
      </c>
      <c r="K910" s="691"/>
      <c r="L910" s="732" t="s">
        <v>1003</v>
      </c>
      <c r="M910" s="681" t="s">
        <v>291</v>
      </c>
      <c r="N910" s="681">
        <v>2</v>
      </c>
      <c r="O910" s="692"/>
      <c r="P910" s="559" t="str">
        <f t="shared" si="39"/>
        <v>INCLUDED</v>
      </c>
      <c r="Q910" s="578">
        <f t="shared" si="40"/>
        <v>0</v>
      </c>
      <c r="R910" s="575">
        <f t="shared" si="41"/>
        <v>0</v>
      </c>
      <c r="AH910" s="579"/>
    </row>
    <row r="911" spans="1:34" ht="31.2">
      <c r="A911" s="560">
        <v>889</v>
      </c>
      <c r="B911" s="681">
        <v>7000009996</v>
      </c>
      <c r="C911" s="681">
        <v>9430</v>
      </c>
      <c r="D911" s="681">
        <v>310</v>
      </c>
      <c r="E911" s="681">
        <v>30</v>
      </c>
      <c r="F911" s="732" t="s">
        <v>848</v>
      </c>
      <c r="G911" s="681">
        <v>100000646</v>
      </c>
      <c r="H911" s="681">
        <v>998731</v>
      </c>
      <c r="I911" s="690"/>
      <c r="J911" s="693">
        <v>18</v>
      </c>
      <c r="K911" s="691"/>
      <c r="L911" s="732" t="s">
        <v>1004</v>
      </c>
      <c r="M911" s="681" t="s">
        <v>291</v>
      </c>
      <c r="N911" s="681">
        <v>1</v>
      </c>
      <c r="O911" s="692"/>
      <c r="P911" s="559" t="str">
        <f t="shared" si="39"/>
        <v>INCLUDED</v>
      </c>
      <c r="Q911" s="578">
        <f t="shared" si="40"/>
        <v>0</v>
      </c>
      <c r="R911" s="575">
        <f t="shared" si="41"/>
        <v>0</v>
      </c>
      <c r="AH911" s="579"/>
    </row>
    <row r="912" spans="1:34">
      <c r="A912" s="560">
        <v>890</v>
      </c>
      <c r="B912" s="681">
        <v>7000009996</v>
      </c>
      <c r="C912" s="681">
        <v>9430</v>
      </c>
      <c r="D912" s="681">
        <v>310</v>
      </c>
      <c r="E912" s="681">
        <v>40</v>
      </c>
      <c r="F912" s="732" t="s">
        <v>848</v>
      </c>
      <c r="G912" s="681">
        <v>100002655</v>
      </c>
      <c r="H912" s="681">
        <v>998731</v>
      </c>
      <c r="I912" s="690"/>
      <c r="J912" s="693">
        <v>18</v>
      </c>
      <c r="K912" s="691"/>
      <c r="L912" s="732" t="s">
        <v>1005</v>
      </c>
      <c r="M912" s="681" t="s">
        <v>291</v>
      </c>
      <c r="N912" s="681">
        <v>4</v>
      </c>
      <c r="O912" s="692"/>
      <c r="P912" s="559" t="str">
        <f t="shared" si="39"/>
        <v>INCLUDED</v>
      </c>
      <c r="Q912" s="578">
        <f t="shared" si="40"/>
        <v>0</v>
      </c>
      <c r="R912" s="575">
        <f t="shared" si="41"/>
        <v>0</v>
      </c>
      <c r="AH912" s="579"/>
    </row>
    <row r="913" spans="1:34" ht="31.2">
      <c r="A913" s="560">
        <v>891</v>
      </c>
      <c r="B913" s="681">
        <v>7000009996</v>
      </c>
      <c r="C913" s="681">
        <v>9430</v>
      </c>
      <c r="D913" s="681">
        <v>310</v>
      </c>
      <c r="E913" s="681">
        <v>50</v>
      </c>
      <c r="F913" s="732" t="s">
        <v>848</v>
      </c>
      <c r="G913" s="681">
        <v>100003728</v>
      </c>
      <c r="H913" s="681">
        <v>998731</v>
      </c>
      <c r="I913" s="690"/>
      <c r="J913" s="693">
        <v>18</v>
      </c>
      <c r="K913" s="691"/>
      <c r="L913" s="732" t="s">
        <v>1006</v>
      </c>
      <c r="M913" s="681" t="s">
        <v>291</v>
      </c>
      <c r="N913" s="681">
        <v>2</v>
      </c>
      <c r="O913" s="692"/>
      <c r="P913" s="559" t="str">
        <f t="shared" si="39"/>
        <v>INCLUDED</v>
      </c>
      <c r="Q913" s="578">
        <f t="shared" si="40"/>
        <v>0</v>
      </c>
      <c r="R913" s="575">
        <f t="shared" si="41"/>
        <v>0</v>
      </c>
      <c r="AH913" s="579"/>
    </row>
    <row r="914" spans="1:34" ht="31.2">
      <c r="A914" s="560">
        <v>892</v>
      </c>
      <c r="B914" s="681">
        <v>7000009996</v>
      </c>
      <c r="C914" s="681">
        <v>9440</v>
      </c>
      <c r="D914" s="681">
        <v>320</v>
      </c>
      <c r="E914" s="681">
        <v>10</v>
      </c>
      <c r="F914" s="732" t="s">
        <v>849</v>
      </c>
      <c r="G914" s="681">
        <v>100002180</v>
      </c>
      <c r="H914" s="681">
        <v>998736</v>
      </c>
      <c r="I914" s="690"/>
      <c r="J914" s="693">
        <v>18</v>
      </c>
      <c r="K914" s="691"/>
      <c r="L914" s="732" t="s">
        <v>470</v>
      </c>
      <c r="M914" s="681" t="s">
        <v>443</v>
      </c>
      <c r="N914" s="681">
        <v>1</v>
      </c>
      <c r="O914" s="692"/>
      <c r="P914" s="559" t="str">
        <f t="shared" ref="P914:P977" si="42">IF(O914="","INCLUDED",O914*N914)</f>
        <v>INCLUDED</v>
      </c>
      <c r="Q914" s="578">
        <f t="shared" ref="Q914:Q977" si="43">IF(O914="",0,IF(K914="",O914*J914/100,K914*O914))</f>
        <v>0</v>
      </c>
      <c r="R914" s="575">
        <f t="shared" ref="R914:R977" si="44">Q914*N914</f>
        <v>0</v>
      </c>
      <c r="AH914" s="579"/>
    </row>
    <row r="915" spans="1:34" ht="31.2">
      <c r="A915" s="560">
        <v>893</v>
      </c>
      <c r="B915" s="681">
        <v>7000009996</v>
      </c>
      <c r="C915" s="681">
        <v>9440</v>
      </c>
      <c r="D915" s="681">
        <v>320</v>
      </c>
      <c r="E915" s="681">
        <v>20</v>
      </c>
      <c r="F915" s="732" t="s">
        <v>849</v>
      </c>
      <c r="G915" s="681">
        <v>100002181</v>
      </c>
      <c r="H915" s="681">
        <v>998736</v>
      </c>
      <c r="I915" s="690"/>
      <c r="J915" s="693">
        <v>18</v>
      </c>
      <c r="K915" s="691"/>
      <c r="L915" s="732" t="s">
        <v>442</v>
      </c>
      <c r="M915" s="681" t="s">
        <v>443</v>
      </c>
      <c r="N915" s="681">
        <v>1</v>
      </c>
      <c r="O915" s="692"/>
      <c r="P915" s="559" t="str">
        <f t="shared" si="42"/>
        <v>INCLUDED</v>
      </c>
      <c r="Q915" s="578">
        <f t="shared" si="43"/>
        <v>0</v>
      </c>
      <c r="R915" s="575">
        <f t="shared" si="44"/>
        <v>0</v>
      </c>
      <c r="AH915" s="579"/>
    </row>
    <row r="916" spans="1:34" ht="31.2">
      <c r="A916" s="560">
        <v>894</v>
      </c>
      <c r="B916" s="681">
        <v>7000009996</v>
      </c>
      <c r="C916" s="681">
        <v>9440</v>
      </c>
      <c r="D916" s="681">
        <v>320</v>
      </c>
      <c r="E916" s="681">
        <v>30</v>
      </c>
      <c r="F916" s="732" t="s">
        <v>849</v>
      </c>
      <c r="G916" s="681">
        <v>100002182</v>
      </c>
      <c r="H916" s="681">
        <v>998736</v>
      </c>
      <c r="I916" s="690"/>
      <c r="J916" s="693">
        <v>18</v>
      </c>
      <c r="K916" s="691"/>
      <c r="L916" s="732" t="s">
        <v>444</v>
      </c>
      <c r="M916" s="681" t="s">
        <v>443</v>
      </c>
      <c r="N916" s="681">
        <v>1</v>
      </c>
      <c r="O916" s="692"/>
      <c r="P916" s="559" t="str">
        <f t="shared" si="42"/>
        <v>INCLUDED</v>
      </c>
      <c r="Q916" s="578">
        <f t="shared" si="43"/>
        <v>0</v>
      </c>
      <c r="R916" s="575">
        <f t="shared" si="44"/>
        <v>0</v>
      </c>
      <c r="AH916" s="579"/>
    </row>
    <row r="917" spans="1:34" ht="46.8">
      <c r="A917" s="560">
        <v>895</v>
      </c>
      <c r="B917" s="681">
        <v>7000009996</v>
      </c>
      <c r="C917" s="681">
        <v>9440</v>
      </c>
      <c r="D917" s="681">
        <v>320</v>
      </c>
      <c r="E917" s="681">
        <v>40</v>
      </c>
      <c r="F917" s="732" t="s">
        <v>849</v>
      </c>
      <c r="G917" s="681">
        <v>100003538</v>
      </c>
      <c r="H917" s="681">
        <v>998736</v>
      </c>
      <c r="I917" s="690"/>
      <c r="J917" s="693">
        <v>18</v>
      </c>
      <c r="K917" s="691"/>
      <c r="L917" s="732" t="s">
        <v>1007</v>
      </c>
      <c r="M917" s="681" t="s">
        <v>291</v>
      </c>
      <c r="N917" s="681">
        <v>8</v>
      </c>
      <c r="O917" s="692"/>
      <c r="P917" s="559" t="str">
        <f t="shared" si="42"/>
        <v>INCLUDED</v>
      </c>
      <c r="Q917" s="578">
        <f t="shared" si="43"/>
        <v>0</v>
      </c>
      <c r="R917" s="575">
        <f t="shared" si="44"/>
        <v>0</v>
      </c>
      <c r="AH917" s="579"/>
    </row>
    <row r="918" spans="1:34">
      <c r="A918" s="560">
        <v>896</v>
      </c>
      <c r="B918" s="681">
        <v>7000009996</v>
      </c>
      <c r="C918" s="681">
        <v>9440</v>
      </c>
      <c r="D918" s="681">
        <v>320</v>
      </c>
      <c r="E918" s="681">
        <v>50</v>
      </c>
      <c r="F918" s="732" t="s">
        <v>849</v>
      </c>
      <c r="G918" s="681">
        <v>100003004</v>
      </c>
      <c r="H918" s="681">
        <v>998736</v>
      </c>
      <c r="I918" s="690"/>
      <c r="J918" s="693">
        <v>18</v>
      </c>
      <c r="K918" s="691"/>
      <c r="L918" s="732" t="s">
        <v>1008</v>
      </c>
      <c r="M918" s="681" t="s">
        <v>587</v>
      </c>
      <c r="N918" s="681">
        <v>3</v>
      </c>
      <c r="O918" s="692"/>
      <c r="P918" s="559" t="str">
        <f t="shared" si="42"/>
        <v>INCLUDED</v>
      </c>
      <c r="Q918" s="578">
        <f t="shared" si="43"/>
        <v>0</v>
      </c>
      <c r="R918" s="575">
        <f t="shared" si="44"/>
        <v>0</v>
      </c>
      <c r="AH918" s="579"/>
    </row>
    <row r="919" spans="1:34">
      <c r="A919" s="560">
        <v>897</v>
      </c>
      <c r="B919" s="681">
        <v>7000009996</v>
      </c>
      <c r="C919" s="681">
        <v>9440</v>
      </c>
      <c r="D919" s="681">
        <v>320</v>
      </c>
      <c r="E919" s="681">
        <v>60</v>
      </c>
      <c r="F919" s="732" t="s">
        <v>849</v>
      </c>
      <c r="G919" s="681">
        <v>100003005</v>
      </c>
      <c r="H919" s="681">
        <v>998736</v>
      </c>
      <c r="I919" s="690"/>
      <c r="J919" s="693">
        <v>18</v>
      </c>
      <c r="K919" s="691"/>
      <c r="L919" s="732" t="s">
        <v>1009</v>
      </c>
      <c r="M919" s="681" t="s">
        <v>587</v>
      </c>
      <c r="N919" s="681">
        <v>1</v>
      </c>
      <c r="O919" s="692"/>
      <c r="P919" s="559" t="str">
        <f t="shared" si="42"/>
        <v>INCLUDED</v>
      </c>
      <c r="Q919" s="578">
        <f t="shared" si="43"/>
        <v>0</v>
      </c>
      <c r="R919" s="575">
        <f t="shared" si="44"/>
        <v>0</v>
      </c>
      <c r="AH919" s="579"/>
    </row>
    <row r="920" spans="1:34" ht="46.8">
      <c r="A920" s="560">
        <v>898</v>
      </c>
      <c r="B920" s="681">
        <v>7000009996</v>
      </c>
      <c r="C920" s="681">
        <v>9450</v>
      </c>
      <c r="D920" s="681">
        <v>330</v>
      </c>
      <c r="E920" s="681">
        <v>10</v>
      </c>
      <c r="F920" s="732" t="s">
        <v>850</v>
      </c>
      <c r="G920" s="681">
        <v>100000783</v>
      </c>
      <c r="H920" s="681">
        <v>998736</v>
      </c>
      <c r="I920" s="690"/>
      <c r="J920" s="693">
        <v>18</v>
      </c>
      <c r="K920" s="691"/>
      <c r="L920" s="732" t="s">
        <v>934</v>
      </c>
      <c r="M920" s="681" t="s">
        <v>291</v>
      </c>
      <c r="N920" s="681">
        <v>1</v>
      </c>
      <c r="O920" s="692"/>
      <c r="P920" s="559" t="str">
        <f t="shared" si="42"/>
        <v>INCLUDED</v>
      </c>
      <c r="Q920" s="578">
        <f t="shared" si="43"/>
        <v>0</v>
      </c>
      <c r="R920" s="575">
        <f t="shared" si="44"/>
        <v>0</v>
      </c>
      <c r="AH920" s="579"/>
    </row>
    <row r="921" spans="1:34" ht="31.2">
      <c r="A921" s="560">
        <v>899</v>
      </c>
      <c r="B921" s="681">
        <v>7000009996</v>
      </c>
      <c r="C921" s="681">
        <v>9450</v>
      </c>
      <c r="D921" s="681">
        <v>330</v>
      </c>
      <c r="E921" s="681">
        <v>20</v>
      </c>
      <c r="F921" s="732" t="s">
        <v>850</v>
      </c>
      <c r="G921" s="681">
        <v>100000774</v>
      </c>
      <c r="H921" s="681">
        <v>998736</v>
      </c>
      <c r="I921" s="690"/>
      <c r="J921" s="693">
        <v>18</v>
      </c>
      <c r="K921" s="691"/>
      <c r="L921" s="732" t="s">
        <v>1010</v>
      </c>
      <c r="M921" s="681" t="s">
        <v>290</v>
      </c>
      <c r="N921" s="681">
        <v>3</v>
      </c>
      <c r="O921" s="692"/>
      <c r="P921" s="559" t="str">
        <f t="shared" si="42"/>
        <v>INCLUDED</v>
      </c>
      <c r="Q921" s="578">
        <f t="shared" si="43"/>
        <v>0</v>
      </c>
      <c r="R921" s="575">
        <f t="shared" si="44"/>
        <v>0</v>
      </c>
      <c r="AH921" s="579"/>
    </row>
    <row r="922" spans="1:34" ht="31.2">
      <c r="A922" s="560">
        <v>900</v>
      </c>
      <c r="B922" s="681">
        <v>7000009996</v>
      </c>
      <c r="C922" s="681">
        <v>9450</v>
      </c>
      <c r="D922" s="681">
        <v>330</v>
      </c>
      <c r="E922" s="681">
        <v>30</v>
      </c>
      <c r="F922" s="732" t="s">
        <v>850</v>
      </c>
      <c r="G922" s="681">
        <v>100002710</v>
      </c>
      <c r="H922" s="681">
        <v>998736</v>
      </c>
      <c r="I922" s="690"/>
      <c r="J922" s="693">
        <v>18</v>
      </c>
      <c r="K922" s="691"/>
      <c r="L922" s="732" t="s">
        <v>1011</v>
      </c>
      <c r="M922" s="681" t="s">
        <v>290</v>
      </c>
      <c r="N922" s="681">
        <v>1</v>
      </c>
      <c r="O922" s="692"/>
      <c r="P922" s="559" t="str">
        <f t="shared" si="42"/>
        <v>INCLUDED</v>
      </c>
      <c r="Q922" s="578">
        <f t="shared" si="43"/>
        <v>0</v>
      </c>
      <c r="R922" s="575">
        <f t="shared" si="44"/>
        <v>0</v>
      </c>
      <c r="AH922" s="579"/>
    </row>
    <row r="923" spans="1:34" ht="31.2">
      <c r="A923" s="560">
        <v>901</v>
      </c>
      <c r="B923" s="681">
        <v>7000009996</v>
      </c>
      <c r="C923" s="681">
        <v>9450</v>
      </c>
      <c r="D923" s="681">
        <v>330</v>
      </c>
      <c r="E923" s="681">
        <v>40</v>
      </c>
      <c r="F923" s="732" t="s">
        <v>850</v>
      </c>
      <c r="G923" s="681">
        <v>100002774</v>
      </c>
      <c r="H923" s="681">
        <v>998736</v>
      </c>
      <c r="I923" s="690"/>
      <c r="J923" s="693">
        <v>18</v>
      </c>
      <c r="K923" s="691"/>
      <c r="L923" s="732" t="s">
        <v>1012</v>
      </c>
      <c r="M923" s="681" t="s">
        <v>290</v>
      </c>
      <c r="N923" s="681">
        <v>1</v>
      </c>
      <c r="O923" s="692"/>
      <c r="P923" s="559" t="str">
        <f t="shared" si="42"/>
        <v>INCLUDED</v>
      </c>
      <c r="Q923" s="578">
        <f t="shared" si="43"/>
        <v>0</v>
      </c>
      <c r="R923" s="575">
        <f t="shared" si="44"/>
        <v>0</v>
      </c>
      <c r="AH923" s="579"/>
    </row>
    <row r="924" spans="1:34" ht="31.2">
      <c r="A924" s="560">
        <v>902</v>
      </c>
      <c r="B924" s="681">
        <v>7000009996</v>
      </c>
      <c r="C924" s="681">
        <v>9450</v>
      </c>
      <c r="D924" s="681">
        <v>330</v>
      </c>
      <c r="E924" s="681">
        <v>50</v>
      </c>
      <c r="F924" s="732" t="s">
        <v>850</v>
      </c>
      <c r="G924" s="681">
        <v>100002775</v>
      </c>
      <c r="H924" s="681">
        <v>998736</v>
      </c>
      <c r="I924" s="690"/>
      <c r="J924" s="693">
        <v>18</v>
      </c>
      <c r="K924" s="691"/>
      <c r="L924" s="732" t="s">
        <v>1013</v>
      </c>
      <c r="M924" s="681" t="s">
        <v>290</v>
      </c>
      <c r="N924" s="681">
        <v>8</v>
      </c>
      <c r="O924" s="692"/>
      <c r="P924" s="559" t="str">
        <f t="shared" si="42"/>
        <v>INCLUDED</v>
      </c>
      <c r="Q924" s="578">
        <f t="shared" si="43"/>
        <v>0</v>
      </c>
      <c r="R924" s="575">
        <f t="shared" si="44"/>
        <v>0</v>
      </c>
      <c r="AH924" s="579"/>
    </row>
    <row r="925" spans="1:34" ht="31.2">
      <c r="A925" s="560">
        <v>903</v>
      </c>
      <c r="B925" s="681">
        <v>7000009996</v>
      </c>
      <c r="C925" s="681">
        <v>9600</v>
      </c>
      <c r="D925" s="681">
        <v>450</v>
      </c>
      <c r="E925" s="681">
        <v>10</v>
      </c>
      <c r="F925" s="732" t="s">
        <v>851</v>
      </c>
      <c r="G925" s="681">
        <v>100001324</v>
      </c>
      <c r="H925" s="681">
        <v>995433</v>
      </c>
      <c r="I925" s="690"/>
      <c r="J925" s="693">
        <v>18</v>
      </c>
      <c r="K925" s="691"/>
      <c r="L925" s="732" t="s">
        <v>476</v>
      </c>
      <c r="M925" s="681" t="s">
        <v>448</v>
      </c>
      <c r="N925" s="681">
        <v>6125</v>
      </c>
      <c r="O925" s="692"/>
      <c r="P925" s="559" t="str">
        <f t="shared" si="42"/>
        <v>INCLUDED</v>
      </c>
      <c r="Q925" s="578">
        <f t="shared" si="43"/>
        <v>0</v>
      </c>
      <c r="R925" s="575">
        <f t="shared" si="44"/>
        <v>0</v>
      </c>
      <c r="AH925" s="579"/>
    </row>
    <row r="926" spans="1:34">
      <c r="A926" s="560">
        <v>904</v>
      </c>
      <c r="B926" s="681">
        <v>7000009996</v>
      </c>
      <c r="C926" s="681">
        <v>9600</v>
      </c>
      <c r="D926" s="681">
        <v>450</v>
      </c>
      <c r="E926" s="681">
        <v>20</v>
      </c>
      <c r="F926" s="732" t="s">
        <v>851</v>
      </c>
      <c r="G926" s="681">
        <v>100001325</v>
      </c>
      <c r="H926" s="681">
        <v>995454</v>
      </c>
      <c r="I926" s="690"/>
      <c r="J926" s="693">
        <v>18</v>
      </c>
      <c r="K926" s="691"/>
      <c r="L926" s="732" t="s">
        <v>449</v>
      </c>
      <c r="M926" s="681" t="s">
        <v>448</v>
      </c>
      <c r="N926" s="681">
        <v>505</v>
      </c>
      <c r="O926" s="692"/>
      <c r="P926" s="559" t="str">
        <f t="shared" si="42"/>
        <v>INCLUDED</v>
      </c>
      <c r="Q926" s="578">
        <f t="shared" si="43"/>
        <v>0</v>
      </c>
      <c r="R926" s="575">
        <f t="shared" si="44"/>
        <v>0</v>
      </c>
      <c r="AH926" s="579"/>
    </row>
    <row r="927" spans="1:34">
      <c r="A927" s="560">
        <v>905</v>
      </c>
      <c r="B927" s="681">
        <v>7000009996</v>
      </c>
      <c r="C927" s="681">
        <v>9600</v>
      </c>
      <c r="D927" s="681">
        <v>450</v>
      </c>
      <c r="E927" s="681">
        <v>30</v>
      </c>
      <c r="F927" s="732" t="s">
        <v>851</v>
      </c>
      <c r="G927" s="681">
        <v>100001326</v>
      </c>
      <c r="H927" s="681">
        <v>995454</v>
      </c>
      <c r="I927" s="690"/>
      <c r="J927" s="693">
        <v>18</v>
      </c>
      <c r="K927" s="691"/>
      <c r="L927" s="732" t="s">
        <v>465</v>
      </c>
      <c r="M927" s="681" t="s">
        <v>448</v>
      </c>
      <c r="N927" s="681">
        <v>186</v>
      </c>
      <c r="O927" s="692"/>
      <c r="P927" s="559" t="str">
        <f t="shared" si="42"/>
        <v>INCLUDED</v>
      </c>
      <c r="Q927" s="578">
        <f t="shared" si="43"/>
        <v>0</v>
      </c>
      <c r="R927" s="575">
        <f t="shared" si="44"/>
        <v>0</v>
      </c>
      <c r="AH927" s="579"/>
    </row>
    <row r="928" spans="1:34" ht="46.8">
      <c r="A928" s="560">
        <v>906</v>
      </c>
      <c r="B928" s="681">
        <v>7000009996</v>
      </c>
      <c r="C928" s="681">
        <v>9600</v>
      </c>
      <c r="D928" s="681">
        <v>450</v>
      </c>
      <c r="E928" s="681">
        <v>40</v>
      </c>
      <c r="F928" s="732" t="s">
        <v>851</v>
      </c>
      <c r="G928" s="681">
        <v>100001754</v>
      </c>
      <c r="H928" s="681">
        <v>995454</v>
      </c>
      <c r="I928" s="690"/>
      <c r="J928" s="693">
        <v>18</v>
      </c>
      <c r="K928" s="691"/>
      <c r="L928" s="732" t="s">
        <v>480</v>
      </c>
      <c r="M928" s="681" t="s">
        <v>448</v>
      </c>
      <c r="N928" s="681">
        <v>2315</v>
      </c>
      <c r="O928" s="692"/>
      <c r="P928" s="559" t="str">
        <f t="shared" si="42"/>
        <v>INCLUDED</v>
      </c>
      <c r="Q928" s="578">
        <f t="shared" si="43"/>
        <v>0</v>
      </c>
      <c r="R928" s="575">
        <f t="shared" si="44"/>
        <v>0</v>
      </c>
      <c r="AH928" s="579"/>
    </row>
    <row r="929" spans="1:34" ht="31.2">
      <c r="A929" s="560">
        <v>907</v>
      </c>
      <c r="B929" s="681">
        <v>7000009996</v>
      </c>
      <c r="C929" s="681">
        <v>9600</v>
      </c>
      <c r="D929" s="681">
        <v>450</v>
      </c>
      <c r="E929" s="681">
        <v>50</v>
      </c>
      <c r="F929" s="732" t="s">
        <v>851</v>
      </c>
      <c r="G929" s="681">
        <v>100001328</v>
      </c>
      <c r="H929" s="681">
        <v>995454</v>
      </c>
      <c r="I929" s="690"/>
      <c r="J929" s="693">
        <v>18</v>
      </c>
      <c r="K929" s="691"/>
      <c r="L929" s="732" t="s">
        <v>450</v>
      </c>
      <c r="M929" s="681" t="s">
        <v>448</v>
      </c>
      <c r="N929" s="681">
        <v>396</v>
      </c>
      <c r="O929" s="692"/>
      <c r="P929" s="559" t="str">
        <f t="shared" si="42"/>
        <v>INCLUDED</v>
      </c>
      <c r="Q929" s="578">
        <f t="shared" si="43"/>
        <v>0</v>
      </c>
      <c r="R929" s="575">
        <f t="shared" si="44"/>
        <v>0</v>
      </c>
      <c r="AH929" s="579"/>
    </row>
    <row r="930" spans="1:34">
      <c r="A930" s="560">
        <v>908</v>
      </c>
      <c r="B930" s="681">
        <v>7000009996</v>
      </c>
      <c r="C930" s="681">
        <v>9600</v>
      </c>
      <c r="D930" s="681">
        <v>450</v>
      </c>
      <c r="E930" s="681">
        <v>60</v>
      </c>
      <c r="F930" s="732" t="s">
        <v>851</v>
      </c>
      <c r="G930" s="681">
        <v>100001329</v>
      </c>
      <c r="H930" s="681">
        <v>995454</v>
      </c>
      <c r="I930" s="690"/>
      <c r="J930" s="693">
        <v>18</v>
      </c>
      <c r="K930" s="691"/>
      <c r="L930" s="732" t="s">
        <v>451</v>
      </c>
      <c r="M930" s="681" t="s">
        <v>452</v>
      </c>
      <c r="N930" s="681">
        <v>230</v>
      </c>
      <c r="O930" s="692"/>
      <c r="P930" s="559" t="str">
        <f t="shared" si="42"/>
        <v>INCLUDED</v>
      </c>
      <c r="Q930" s="578">
        <f t="shared" si="43"/>
        <v>0</v>
      </c>
      <c r="R930" s="575">
        <f t="shared" si="44"/>
        <v>0</v>
      </c>
      <c r="AH930" s="579"/>
    </row>
    <row r="931" spans="1:34">
      <c r="A931" s="560">
        <v>909</v>
      </c>
      <c r="B931" s="681">
        <v>7000009996</v>
      </c>
      <c r="C931" s="681">
        <v>9600</v>
      </c>
      <c r="D931" s="681">
        <v>450</v>
      </c>
      <c r="E931" s="681">
        <v>70</v>
      </c>
      <c r="F931" s="732" t="s">
        <v>851</v>
      </c>
      <c r="G931" s="681">
        <v>100001330</v>
      </c>
      <c r="H931" s="681">
        <v>995428</v>
      </c>
      <c r="I931" s="690"/>
      <c r="J931" s="693">
        <v>18</v>
      </c>
      <c r="K931" s="691"/>
      <c r="L931" s="732" t="s">
        <v>937</v>
      </c>
      <c r="M931" s="681" t="s">
        <v>448</v>
      </c>
      <c r="N931" s="681">
        <v>10</v>
      </c>
      <c r="O931" s="692"/>
      <c r="P931" s="559" t="str">
        <f t="shared" si="42"/>
        <v>INCLUDED</v>
      </c>
      <c r="Q931" s="578">
        <f t="shared" si="43"/>
        <v>0</v>
      </c>
      <c r="R931" s="575">
        <f t="shared" si="44"/>
        <v>0</v>
      </c>
      <c r="AH931" s="579"/>
    </row>
    <row r="932" spans="1:34" ht="46.8">
      <c r="A932" s="560">
        <v>910</v>
      </c>
      <c r="B932" s="681">
        <v>7000009996</v>
      </c>
      <c r="C932" s="681">
        <v>9600</v>
      </c>
      <c r="D932" s="681">
        <v>450</v>
      </c>
      <c r="E932" s="681">
        <v>80</v>
      </c>
      <c r="F932" s="732" t="s">
        <v>851</v>
      </c>
      <c r="G932" s="681">
        <v>100001331</v>
      </c>
      <c r="H932" s="681">
        <v>995455</v>
      </c>
      <c r="I932" s="690"/>
      <c r="J932" s="693">
        <v>18</v>
      </c>
      <c r="K932" s="691"/>
      <c r="L932" s="732" t="s">
        <v>453</v>
      </c>
      <c r="M932" s="681" t="s">
        <v>452</v>
      </c>
      <c r="N932" s="681">
        <v>8</v>
      </c>
      <c r="O932" s="692"/>
      <c r="P932" s="559" t="str">
        <f t="shared" si="42"/>
        <v>INCLUDED</v>
      </c>
      <c r="Q932" s="578">
        <f t="shared" si="43"/>
        <v>0</v>
      </c>
      <c r="R932" s="575">
        <f t="shared" si="44"/>
        <v>0</v>
      </c>
      <c r="AH932" s="579"/>
    </row>
    <row r="933" spans="1:34" ht="78">
      <c r="A933" s="560">
        <v>911</v>
      </c>
      <c r="B933" s="681">
        <v>7000009996</v>
      </c>
      <c r="C933" s="681">
        <v>9600</v>
      </c>
      <c r="D933" s="681">
        <v>450</v>
      </c>
      <c r="E933" s="681">
        <v>90</v>
      </c>
      <c r="F933" s="732" t="s">
        <v>851</v>
      </c>
      <c r="G933" s="681">
        <v>100001683</v>
      </c>
      <c r="H933" s="681">
        <v>995414</v>
      </c>
      <c r="I933" s="690"/>
      <c r="J933" s="693">
        <v>18</v>
      </c>
      <c r="K933" s="691"/>
      <c r="L933" s="732" t="s">
        <v>938</v>
      </c>
      <c r="M933" s="681" t="s">
        <v>454</v>
      </c>
      <c r="N933" s="681">
        <v>622</v>
      </c>
      <c r="O933" s="692"/>
      <c r="P933" s="559" t="str">
        <f t="shared" si="42"/>
        <v>INCLUDED</v>
      </c>
      <c r="Q933" s="578">
        <f t="shared" si="43"/>
        <v>0</v>
      </c>
      <c r="R933" s="575">
        <f t="shared" si="44"/>
        <v>0</v>
      </c>
      <c r="AH933" s="579"/>
    </row>
    <row r="934" spans="1:34" ht="62.4">
      <c r="A934" s="560">
        <v>912</v>
      </c>
      <c r="B934" s="681">
        <v>7000009996</v>
      </c>
      <c r="C934" s="681">
        <v>9600</v>
      </c>
      <c r="D934" s="681">
        <v>450</v>
      </c>
      <c r="E934" s="681">
        <v>100</v>
      </c>
      <c r="F934" s="732" t="s">
        <v>851</v>
      </c>
      <c r="G934" s="681">
        <v>100001682</v>
      </c>
      <c r="H934" s="681">
        <v>995416</v>
      </c>
      <c r="I934" s="690"/>
      <c r="J934" s="693">
        <v>18</v>
      </c>
      <c r="K934" s="691"/>
      <c r="L934" s="732" t="s">
        <v>939</v>
      </c>
      <c r="M934" s="681" t="s">
        <v>454</v>
      </c>
      <c r="N934" s="681">
        <v>25</v>
      </c>
      <c r="O934" s="692"/>
      <c r="P934" s="559" t="str">
        <f t="shared" si="42"/>
        <v>INCLUDED</v>
      </c>
      <c r="Q934" s="578">
        <f t="shared" si="43"/>
        <v>0</v>
      </c>
      <c r="R934" s="575">
        <f t="shared" si="44"/>
        <v>0</v>
      </c>
      <c r="AH934" s="579"/>
    </row>
    <row r="935" spans="1:34" ht="62.4">
      <c r="A935" s="560">
        <v>913</v>
      </c>
      <c r="B935" s="681">
        <v>7000009996</v>
      </c>
      <c r="C935" s="681">
        <v>9600</v>
      </c>
      <c r="D935" s="681">
        <v>450</v>
      </c>
      <c r="E935" s="681">
        <v>110</v>
      </c>
      <c r="F935" s="732" t="s">
        <v>851</v>
      </c>
      <c r="G935" s="681">
        <v>100001700</v>
      </c>
      <c r="H935" s="681">
        <v>995454</v>
      </c>
      <c r="I935" s="690"/>
      <c r="J935" s="693">
        <v>18</v>
      </c>
      <c r="K935" s="691"/>
      <c r="L935" s="732" t="s">
        <v>940</v>
      </c>
      <c r="M935" s="681" t="s">
        <v>290</v>
      </c>
      <c r="N935" s="681">
        <v>1</v>
      </c>
      <c r="O935" s="692"/>
      <c r="P935" s="559" t="str">
        <f t="shared" si="42"/>
        <v>INCLUDED</v>
      </c>
      <c r="Q935" s="578">
        <f t="shared" si="43"/>
        <v>0</v>
      </c>
      <c r="R935" s="575">
        <f t="shared" si="44"/>
        <v>0</v>
      </c>
      <c r="AH935" s="579"/>
    </row>
    <row r="936" spans="1:34" ht="31.2">
      <c r="A936" s="560">
        <v>914</v>
      </c>
      <c r="B936" s="681">
        <v>7000009996</v>
      </c>
      <c r="C936" s="681">
        <v>9600</v>
      </c>
      <c r="D936" s="681">
        <v>450</v>
      </c>
      <c r="E936" s="681">
        <v>120</v>
      </c>
      <c r="F936" s="732" t="s">
        <v>851</v>
      </c>
      <c r="G936" s="681">
        <v>100002755</v>
      </c>
      <c r="H936" s="681">
        <v>995428</v>
      </c>
      <c r="I936" s="690"/>
      <c r="J936" s="693">
        <v>18</v>
      </c>
      <c r="K936" s="691"/>
      <c r="L936" s="732" t="s">
        <v>941</v>
      </c>
      <c r="M936" s="681" t="s">
        <v>454</v>
      </c>
      <c r="N936" s="681">
        <v>3080</v>
      </c>
      <c r="O936" s="692"/>
      <c r="P936" s="559" t="str">
        <f t="shared" si="42"/>
        <v>INCLUDED</v>
      </c>
      <c r="Q936" s="578">
        <f t="shared" si="43"/>
        <v>0</v>
      </c>
      <c r="R936" s="575">
        <f t="shared" si="44"/>
        <v>0</v>
      </c>
      <c r="AH936" s="579"/>
    </row>
    <row r="937" spans="1:34" ht="62.4">
      <c r="A937" s="560">
        <v>915</v>
      </c>
      <c r="B937" s="681">
        <v>7000009996</v>
      </c>
      <c r="C937" s="681">
        <v>9600</v>
      </c>
      <c r="D937" s="681">
        <v>450</v>
      </c>
      <c r="E937" s="681">
        <v>140</v>
      </c>
      <c r="F937" s="732" t="s">
        <v>851</v>
      </c>
      <c r="G937" s="681">
        <v>100004507</v>
      </c>
      <c r="H937" s="681">
        <v>995421</v>
      </c>
      <c r="I937" s="690"/>
      <c r="J937" s="693">
        <v>18</v>
      </c>
      <c r="K937" s="691"/>
      <c r="L937" s="732" t="s">
        <v>466</v>
      </c>
      <c r="M937" s="681" t="s">
        <v>454</v>
      </c>
      <c r="N937" s="681">
        <v>375</v>
      </c>
      <c r="O937" s="692"/>
      <c r="P937" s="559" t="str">
        <f t="shared" si="42"/>
        <v>INCLUDED</v>
      </c>
      <c r="Q937" s="578">
        <f t="shared" si="43"/>
        <v>0</v>
      </c>
      <c r="R937" s="575">
        <f t="shared" si="44"/>
        <v>0</v>
      </c>
      <c r="AH937" s="579"/>
    </row>
    <row r="938" spans="1:34">
      <c r="A938" s="560">
        <v>916</v>
      </c>
      <c r="B938" s="681">
        <v>7000009996</v>
      </c>
      <c r="C938" s="681">
        <v>9600</v>
      </c>
      <c r="D938" s="681">
        <v>450</v>
      </c>
      <c r="E938" s="681">
        <v>150</v>
      </c>
      <c r="F938" s="732" t="s">
        <v>851</v>
      </c>
      <c r="G938" s="681">
        <v>100001391</v>
      </c>
      <c r="H938" s="681">
        <v>995477</v>
      </c>
      <c r="I938" s="690"/>
      <c r="J938" s="693">
        <v>18</v>
      </c>
      <c r="K938" s="691"/>
      <c r="L938" s="732" t="s">
        <v>477</v>
      </c>
      <c r="M938" s="681" t="s">
        <v>461</v>
      </c>
      <c r="N938" s="681">
        <v>60</v>
      </c>
      <c r="O938" s="692"/>
      <c r="P938" s="559" t="str">
        <f t="shared" si="42"/>
        <v>INCLUDED</v>
      </c>
      <c r="Q938" s="578">
        <f t="shared" si="43"/>
        <v>0</v>
      </c>
      <c r="R938" s="575">
        <f t="shared" si="44"/>
        <v>0</v>
      </c>
      <c r="AH938" s="579"/>
    </row>
    <row r="939" spans="1:34">
      <c r="A939" s="560">
        <v>917</v>
      </c>
      <c r="B939" s="681">
        <v>7000009996</v>
      </c>
      <c r="C939" s="681">
        <v>9600</v>
      </c>
      <c r="D939" s="681">
        <v>450</v>
      </c>
      <c r="E939" s="681">
        <v>160</v>
      </c>
      <c r="F939" s="732" t="s">
        <v>851</v>
      </c>
      <c r="G939" s="681">
        <v>100001392</v>
      </c>
      <c r="H939" s="681">
        <v>995455</v>
      </c>
      <c r="I939" s="690"/>
      <c r="J939" s="693">
        <v>18</v>
      </c>
      <c r="K939" s="691"/>
      <c r="L939" s="732" t="s">
        <v>942</v>
      </c>
      <c r="M939" s="681" t="s">
        <v>290</v>
      </c>
      <c r="N939" s="681">
        <v>2</v>
      </c>
      <c r="O939" s="692"/>
      <c r="P939" s="559" t="str">
        <f t="shared" si="42"/>
        <v>INCLUDED</v>
      </c>
      <c r="Q939" s="578">
        <f t="shared" si="43"/>
        <v>0</v>
      </c>
      <c r="R939" s="575">
        <f t="shared" si="44"/>
        <v>0</v>
      </c>
      <c r="AH939" s="579"/>
    </row>
    <row r="940" spans="1:34" ht="31.2">
      <c r="A940" s="560">
        <v>918</v>
      </c>
      <c r="B940" s="681">
        <v>7000009996</v>
      </c>
      <c r="C940" s="681">
        <v>9600</v>
      </c>
      <c r="D940" s="681">
        <v>450</v>
      </c>
      <c r="E940" s="681">
        <v>170</v>
      </c>
      <c r="F940" s="732" t="s">
        <v>851</v>
      </c>
      <c r="G940" s="681">
        <v>100001405</v>
      </c>
      <c r="H940" s="681">
        <v>995462</v>
      </c>
      <c r="I940" s="690"/>
      <c r="J940" s="693">
        <v>18</v>
      </c>
      <c r="K940" s="691"/>
      <c r="L940" s="732" t="s">
        <v>943</v>
      </c>
      <c r="M940" s="681" t="s">
        <v>461</v>
      </c>
      <c r="N940" s="681">
        <v>50</v>
      </c>
      <c r="O940" s="692"/>
      <c r="P940" s="559" t="str">
        <f t="shared" si="42"/>
        <v>INCLUDED</v>
      </c>
      <c r="Q940" s="578">
        <f t="shared" si="43"/>
        <v>0</v>
      </c>
      <c r="R940" s="575">
        <f t="shared" si="44"/>
        <v>0</v>
      </c>
      <c r="AH940" s="579"/>
    </row>
    <row r="941" spans="1:34" ht="31.2">
      <c r="A941" s="560">
        <v>919</v>
      </c>
      <c r="B941" s="681">
        <v>7000009996</v>
      </c>
      <c r="C941" s="681">
        <v>9600</v>
      </c>
      <c r="D941" s="681">
        <v>450</v>
      </c>
      <c r="E941" s="681">
        <v>180</v>
      </c>
      <c r="F941" s="732" t="s">
        <v>851</v>
      </c>
      <c r="G941" s="681">
        <v>100001406</v>
      </c>
      <c r="H941" s="681">
        <v>995462</v>
      </c>
      <c r="I941" s="690"/>
      <c r="J941" s="693">
        <v>18</v>
      </c>
      <c r="K941" s="691"/>
      <c r="L941" s="732" t="s">
        <v>944</v>
      </c>
      <c r="M941" s="681" t="s">
        <v>461</v>
      </c>
      <c r="N941" s="681">
        <v>20</v>
      </c>
      <c r="O941" s="692"/>
      <c r="P941" s="559" t="str">
        <f t="shared" si="42"/>
        <v>INCLUDED</v>
      </c>
      <c r="Q941" s="578">
        <f t="shared" si="43"/>
        <v>0</v>
      </c>
      <c r="R941" s="575">
        <f t="shared" si="44"/>
        <v>0</v>
      </c>
      <c r="AH941" s="579"/>
    </row>
    <row r="942" spans="1:34" ht="31.2">
      <c r="A942" s="560">
        <v>920</v>
      </c>
      <c r="B942" s="681">
        <v>7000009996</v>
      </c>
      <c r="C942" s="681">
        <v>9600</v>
      </c>
      <c r="D942" s="681">
        <v>450</v>
      </c>
      <c r="E942" s="681">
        <v>190</v>
      </c>
      <c r="F942" s="732" t="s">
        <v>851</v>
      </c>
      <c r="G942" s="681">
        <v>100001407</v>
      </c>
      <c r="H942" s="681">
        <v>995462</v>
      </c>
      <c r="I942" s="690"/>
      <c r="J942" s="693">
        <v>18</v>
      </c>
      <c r="K942" s="691"/>
      <c r="L942" s="732" t="s">
        <v>945</v>
      </c>
      <c r="M942" s="681" t="s">
        <v>461</v>
      </c>
      <c r="N942" s="681">
        <v>15</v>
      </c>
      <c r="O942" s="692"/>
      <c r="P942" s="559" t="str">
        <f t="shared" si="42"/>
        <v>INCLUDED</v>
      </c>
      <c r="Q942" s="578">
        <f t="shared" si="43"/>
        <v>0</v>
      </c>
      <c r="R942" s="575">
        <f t="shared" si="44"/>
        <v>0</v>
      </c>
      <c r="AH942" s="579"/>
    </row>
    <row r="943" spans="1:34" ht="31.2">
      <c r="A943" s="560">
        <v>921</v>
      </c>
      <c r="B943" s="681">
        <v>7000009996</v>
      </c>
      <c r="C943" s="681">
        <v>9600</v>
      </c>
      <c r="D943" s="681">
        <v>450</v>
      </c>
      <c r="E943" s="681">
        <v>200</v>
      </c>
      <c r="F943" s="732" t="s">
        <v>851</v>
      </c>
      <c r="G943" s="681">
        <v>100001408</v>
      </c>
      <c r="H943" s="681">
        <v>995462</v>
      </c>
      <c r="I943" s="690"/>
      <c r="J943" s="693">
        <v>18</v>
      </c>
      <c r="K943" s="691"/>
      <c r="L943" s="732" t="s">
        <v>946</v>
      </c>
      <c r="M943" s="681" t="s">
        <v>461</v>
      </c>
      <c r="N943" s="681">
        <v>10</v>
      </c>
      <c r="O943" s="692"/>
      <c r="P943" s="559" t="str">
        <f t="shared" si="42"/>
        <v>INCLUDED</v>
      </c>
      <c r="Q943" s="578">
        <f t="shared" si="43"/>
        <v>0</v>
      </c>
      <c r="R943" s="575">
        <f t="shared" si="44"/>
        <v>0</v>
      </c>
      <c r="AH943" s="579"/>
    </row>
    <row r="944" spans="1:34">
      <c r="A944" s="560">
        <v>922</v>
      </c>
      <c r="B944" s="681">
        <v>7000009996</v>
      </c>
      <c r="C944" s="681">
        <v>9600</v>
      </c>
      <c r="D944" s="681">
        <v>450</v>
      </c>
      <c r="E944" s="681">
        <v>210</v>
      </c>
      <c r="F944" s="732" t="s">
        <v>851</v>
      </c>
      <c r="G944" s="681">
        <v>100001410</v>
      </c>
      <c r="H944" s="681">
        <v>995462</v>
      </c>
      <c r="I944" s="690"/>
      <c r="J944" s="693">
        <v>18</v>
      </c>
      <c r="K944" s="691"/>
      <c r="L944" s="732" t="s">
        <v>947</v>
      </c>
      <c r="M944" s="681" t="s">
        <v>290</v>
      </c>
      <c r="N944" s="681">
        <v>2</v>
      </c>
      <c r="O944" s="692"/>
      <c r="P944" s="559" t="str">
        <f t="shared" si="42"/>
        <v>INCLUDED</v>
      </c>
      <c r="Q944" s="578">
        <f t="shared" si="43"/>
        <v>0</v>
      </c>
      <c r="R944" s="575">
        <f t="shared" si="44"/>
        <v>0</v>
      </c>
      <c r="AH944" s="579"/>
    </row>
    <row r="945" spans="1:34">
      <c r="A945" s="560">
        <v>923</v>
      </c>
      <c r="B945" s="681">
        <v>7000009996</v>
      </c>
      <c r="C945" s="681">
        <v>9600</v>
      </c>
      <c r="D945" s="681">
        <v>450</v>
      </c>
      <c r="E945" s="681">
        <v>220</v>
      </c>
      <c r="F945" s="732" t="s">
        <v>851</v>
      </c>
      <c r="G945" s="681">
        <v>100001411</v>
      </c>
      <c r="H945" s="681">
        <v>995462</v>
      </c>
      <c r="I945" s="690"/>
      <c r="J945" s="693">
        <v>18</v>
      </c>
      <c r="K945" s="691"/>
      <c r="L945" s="732" t="s">
        <v>948</v>
      </c>
      <c r="M945" s="681" t="s">
        <v>290</v>
      </c>
      <c r="N945" s="681">
        <v>2</v>
      </c>
      <c r="O945" s="692"/>
      <c r="P945" s="559" t="str">
        <f t="shared" si="42"/>
        <v>INCLUDED</v>
      </c>
      <c r="Q945" s="578">
        <f t="shared" si="43"/>
        <v>0</v>
      </c>
      <c r="R945" s="575">
        <f t="shared" si="44"/>
        <v>0</v>
      </c>
      <c r="AH945" s="579"/>
    </row>
    <row r="946" spans="1:34" ht="31.2">
      <c r="A946" s="560">
        <v>924</v>
      </c>
      <c r="B946" s="681">
        <v>7000009996</v>
      </c>
      <c r="C946" s="681">
        <v>9600</v>
      </c>
      <c r="D946" s="681">
        <v>450</v>
      </c>
      <c r="E946" s="681">
        <v>230</v>
      </c>
      <c r="F946" s="732" t="s">
        <v>851</v>
      </c>
      <c r="G946" s="681">
        <v>100001412</v>
      </c>
      <c r="H946" s="681">
        <v>995462</v>
      </c>
      <c r="I946" s="690"/>
      <c r="J946" s="693">
        <v>18</v>
      </c>
      <c r="K946" s="691"/>
      <c r="L946" s="732" t="s">
        <v>478</v>
      </c>
      <c r="M946" s="681" t="s">
        <v>461</v>
      </c>
      <c r="N946" s="681">
        <v>150</v>
      </c>
      <c r="O946" s="692"/>
      <c r="P946" s="559" t="str">
        <f t="shared" si="42"/>
        <v>INCLUDED</v>
      </c>
      <c r="Q946" s="578">
        <f t="shared" si="43"/>
        <v>0</v>
      </c>
      <c r="R946" s="575">
        <f t="shared" si="44"/>
        <v>0</v>
      </c>
      <c r="AH946" s="579"/>
    </row>
    <row r="947" spans="1:34" ht="31.2">
      <c r="A947" s="560">
        <v>925</v>
      </c>
      <c r="B947" s="681">
        <v>7000009996</v>
      </c>
      <c r="C947" s="681">
        <v>9600</v>
      </c>
      <c r="D947" s="681">
        <v>450</v>
      </c>
      <c r="E947" s="681">
        <v>240</v>
      </c>
      <c r="F947" s="732" t="s">
        <v>851</v>
      </c>
      <c r="G947" s="681">
        <v>100001413</v>
      </c>
      <c r="H947" s="681">
        <v>995462</v>
      </c>
      <c r="I947" s="690"/>
      <c r="J947" s="693">
        <v>18</v>
      </c>
      <c r="K947" s="691"/>
      <c r="L947" s="732" t="s">
        <v>479</v>
      </c>
      <c r="M947" s="681" t="s">
        <v>461</v>
      </c>
      <c r="N947" s="681">
        <v>75</v>
      </c>
      <c r="O947" s="692"/>
      <c r="P947" s="559" t="str">
        <f t="shared" si="42"/>
        <v>INCLUDED</v>
      </c>
      <c r="Q947" s="578">
        <f t="shared" si="43"/>
        <v>0</v>
      </c>
      <c r="R947" s="575">
        <f t="shared" si="44"/>
        <v>0</v>
      </c>
      <c r="AH947" s="579"/>
    </row>
    <row r="948" spans="1:34" ht="31.2">
      <c r="A948" s="560">
        <v>926</v>
      </c>
      <c r="B948" s="681">
        <v>7000009996</v>
      </c>
      <c r="C948" s="681">
        <v>9600</v>
      </c>
      <c r="D948" s="681">
        <v>450</v>
      </c>
      <c r="E948" s="681">
        <v>250</v>
      </c>
      <c r="F948" s="732" t="s">
        <v>851</v>
      </c>
      <c r="G948" s="681">
        <v>100001414</v>
      </c>
      <c r="H948" s="681">
        <v>995462</v>
      </c>
      <c r="I948" s="690"/>
      <c r="J948" s="693">
        <v>18</v>
      </c>
      <c r="K948" s="691"/>
      <c r="L948" s="732" t="s">
        <v>949</v>
      </c>
      <c r="M948" s="681" t="s">
        <v>461</v>
      </c>
      <c r="N948" s="681">
        <v>45</v>
      </c>
      <c r="O948" s="692"/>
      <c r="P948" s="559" t="str">
        <f t="shared" si="42"/>
        <v>INCLUDED</v>
      </c>
      <c r="Q948" s="578">
        <f t="shared" si="43"/>
        <v>0</v>
      </c>
      <c r="R948" s="575">
        <f t="shared" si="44"/>
        <v>0</v>
      </c>
      <c r="AH948" s="579"/>
    </row>
    <row r="949" spans="1:34" ht="31.2">
      <c r="A949" s="560">
        <v>927</v>
      </c>
      <c r="B949" s="681">
        <v>7000009996</v>
      </c>
      <c r="C949" s="681">
        <v>9600</v>
      </c>
      <c r="D949" s="681">
        <v>450</v>
      </c>
      <c r="E949" s="681">
        <v>260</v>
      </c>
      <c r="F949" s="732" t="s">
        <v>851</v>
      </c>
      <c r="G949" s="681">
        <v>100001415</v>
      </c>
      <c r="H949" s="681">
        <v>995462</v>
      </c>
      <c r="I949" s="690"/>
      <c r="J949" s="693">
        <v>18</v>
      </c>
      <c r="K949" s="691"/>
      <c r="L949" s="732" t="s">
        <v>950</v>
      </c>
      <c r="M949" s="681" t="s">
        <v>461</v>
      </c>
      <c r="N949" s="681">
        <v>30</v>
      </c>
      <c r="O949" s="692"/>
      <c r="P949" s="559" t="str">
        <f t="shared" si="42"/>
        <v>INCLUDED</v>
      </c>
      <c r="Q949" s="578">
        <f t="shared" si="43"/>
        <v>0</v>
      </c>
      <c r="R949" s="575">
        <f t="shared" si="44"/>
        <v>0</v>
      </c>
      <c r="AH949" s="579"/>
    </row>
    <row r="950" spans="1:34" ht="31.2">
      <c r="A950" s="560">
        <v>928</v>
      </c>
      <c r="B950" s="681">
        <v>7000009996</v>
      </c>
      <c r="C950" s="681">
        <v>9600</v>
      </c>
      <c r="D950" s="681">
        <v>450</v>
      </c>
      <c r="E950" s="681">
        <v>270</v>
      </c>
      <c r="F950" s="732" t="s">
        <v>851</v>
      </c>
      <c r="G950" s="681">
        <v>100001756</v>
      </c>
      <c r="H950" s="681">
        <v>995424</v>
      </c>
      <c r="I950" s="690"/>
      <c r="J950" s="693">
        <v>18</v>
      </c>
      <c r="K950" s="691"/>
      <c r="L950" s="732" t="s">
        <v>951</v>
      </c>
      <c r="M950" s="681" t="s">
        <v>461</v>
      </c>
      <c r="N950" s="681">
        <v>50</v>
      </c>
      <c r="O950" s="692"/>
      <c r="P950" s="559" t="str">
        <f t="shared" si="42"/>
        <v>INCLUDED</v>
      </c>
      <c r="Q950" s="578">
        <f t="shared" si="43"/>
        <v>0</v>
      </c>
      <c r="R950" s="575">
        <f t="shared" si="44"/>
        <v>0</v>
      </c>
      <c r="AH950" s="579"/>
    </row>
    <row r="951" spans="1:34" ht="31.2">
      <c r="A951" s="560">
        <v>929</v>
      </c>
      <c r="B951" s="681">
        <v>7000009996</v>
      </c>
      <c r="C951" s="681">
        <v>9600</v>
      </c>
      <c r="D951" s="681">
        <v>450</v>
      </c>
      <c r="E951" s="681">
        <v>280</v>
      </c>
      <c r="F951" s="732" t="s">
        <v>851</v>
      </c>
      <c r="G951" s="681">
        <v>100001758</v>
      </c>
      <c r="H951" s="681">
        <v>995424</v>
      </c>
      <c r="I951" s="690"/>
      <c r="J951" s="693">
        <v>18</v>
      </c>
      <c r="K951" s="691"/>
      <c r="L951" s="732" t="s">
        <v>952</v>
      </c>
      <c r="M951" s="681" t="s">
        <v>461</v>
      </c>
      <c r="N951" s="681">
        <v>50</v>
      </c>
      <c r="O951" s="692"/>
      <c r="P951" s="559" t="str">
        <f t="shared" si="42"/>
        <v>INCLUDED</v>
      </c>
      <c r="Q951" s="578">
        <f t="shared" si="43"/>
        <v>0</v>
      </c>
      <c r="R951" s="575">
        <f t="shared" si="44"/>
        <v>0</v>
      </c>
      <c r="AH951" s="579"/>
    </row>
    <row r="952" spans="1:34">
      <c r="A952" s="560">
        <v>930</v>
      </c>
      <c r="B952" s="681">
        <v>7000009996</v>
      </c>
      <c r="C952" s="681">
        <v>9600</v>
      </c>
      <c r="D952" s="681">
        <v>450</v>
      </c>
      <c r="E952" s="681">
        <v>290</v>
      </c>
      <c r="F952" s="732" t="s">
        <v>851</v>
      </c>
      <c r="G952" s="681">
        <v>100001740</v>
      </c>
      <c r="H952" s="681">
        <v>995441</v>
      </c>
      <c r="I952" s="690"/>
      <c r="J952" s="693">
        <v>18</v>
      </c>
      <c r="K952" s="691"/>
      <c r="L952" s="732" t="s">
        <v>953</v>
      </c>
      <c r="M952" s="681" t="s">
        <v>290</v>
      </c>
      <c r="N952" s="681">
        <v>1</v>
      </c>
      <c r="O952" s="692"/>
      <c r="P952" s="559" t="str">
        <f t="shared" si="42"/>
        <v>INCLUDED</v>
      </c>
      <c r="Q952" s="578">
        <f t="shared" si="43"/>
        <v>0</v>
      </c>
      <c r="R952" s="575">
        <f t="shared" si="44"/>
        <v>0</v>
      </c>
      <c r="AH952" s="579"/>
    </row>
    <row r="953" spans="1:34" ht="265.2">
      <c r="A953" s="560">
        <v>931</v>
      </c>
      <c r="B953" s="681">
        <v>7000009996</v>
      </c>
      <c r="C953" s="681">
        <v>9600</v>
      </c>
      <c r="D953" s="681">
        <v>450</v>
      </c>
      <c r="E953" s="681">
        <v>300</v>
      </c>
      <c r="F953" s="732" t="s">
        <v>851</v>
      </c>
      <c r="G953" s="681">
        <v>100002911</v>
      </c>
      <c r="H953" s="681">
        <v>995432</v>
      </c>
      <c r="I953" s="690"/>
      <c r="J953" s="693">
        <v>18</v>
      </c>
      <c r="K953" s="691"/>
      <c r="L953" s="732" t="s">
        <v>966</v>
      </c>
      <c r="M953" s="681" t="s">
        <v>448</v>
      </c>
      <c r="N953" s="681">
        <v>19500</v>
      </c>
      <c r="O953" s="692"/>
      <c r="P953" s="559" t="str">
        <f t="shared" si="42"/>
        <v>INCLUDED</v>
      </c>
      <c r="Q953" s="578">
        <f t="shared" si="43"/>
        <v>0</v>
      </c>
      <c r="R953" s="575">
        <f t="shared" si="44"/>
        <v>0</v>
      </c>
      <c r="AH953" s="579"/>
    </row>
    <row r="954" spans="1:34" ht="31.2">
      <c r="A954" s="560">
        <v>932</v>
      </c>
      <c r="B954" s="681">
        <v>7000009996</v>
      </c>
      <c r="C954" s="681">
        <v>9600</v>
      </c>
      <c r="D954" s="681">
        <v>450</v>
      </c>
      <c r="E954" s="681">
        <v>320</v>
      </c>
      <c r="F954" s="732" t="s">
        <v>851</v>
      </c>
      <c r="G954" s="681">
        <v>100001722</v>
      </c>
      <c r="H954" s="681">
        <v>995462</v>
      </c>
      <c r="I954" s="690"/>
      <c r="J954" s="693">
        <v>18</v>
      </c>
      <c r="K954" s="691"/>
      <c r="L954" s="732" t="s">
        <v>954</v>
      </c>
      <c r="M954" s="681" t="s">
        <v>461</v>
      </c>
      <c r="N954" s="681">
        <v>80</v>
      </c>
      <c r="O954" s="692"/>
      <c r="P954" s="559" t="str">
        <f t="shared" si="42"/>
        <v>INCLUDED</v>
      </c>
      <c r="Q954" s="578">
        <f t="shared" si="43"/>
        <v>0</v>
      </c>
      <c r="R954" s="575">
        <f t="shared" si="44"/>
        <v>0</v>
      </c>
      <c r="AH954" s="579"/>
    </row>
    <row r="955" spans="1:34" ht="31.2">
      <c r="A955" s="560">
        <v>933</v>
      </c>
      <c r="B955" s="681">
        <v>7000009996</v>
      </c>
      <c r="C955" s="681">
        <v>9600</v>
      </c>
      <c r="D955" s="681">
        <v>450</v>
      </c>
      <c r="E955" s="681">
        <v>330</v>
      </c>
      <c r="F955" s="732" t="s">
        <v>851</v>
      </c>
      <c r="G955" s="681">
        <v>100001723</v>
      </c>
      <c r="H955" s="681">
        <v>995462</v>
      </c>
      <c r="I955" s="690"/>
      <c r="J955" s="693">
        <v>18</v>
      </c>
      <c r="K955" s="691"/>
      <c r="L955" s="732" t="s">
        <v>955</v>
      </c>
      <c r="M955" s="681" t="s">
        <v>461</v>
      </c>
      <c r="N955" s="681">
        <v>60</v>
      </c>
      <c r="O955" s="692"/>
      <c r="P955" s="559" t="str">
        <f t="shared" si="42"/>
        <v>INCLUDED</v>
      </c>
      <c r="Q955" s="578">
        <f t="shared" si="43"/>
        <v>0</v>
      </c>
      <c r="R955" s="575">
        <f t="shared" si="44"/>
        <v>0</v>
      </c>
      <c r="AH955" s="579"/>
    </row>
    <row r="956" spans="1:34" ht="31.2">
      <c r="A956" s="560">
        <v>934</v>
      </c>
      <c r="B956" s="681">
        <v>7000009996</v>
      </c>
      <c r="C956" s="681">
        <v>9600</v>
      </c>
      <c r="D956" s="681">
        <v>450</v>
      </c>
      <c r="E956" s="681">
        <v>340</v>
      </c>
      <c r="F956" s="732" t="s">
        <v>851</v>
      </c>
      <c r="G956" s="681">
        <v>100001724</v>
      </c>
      <c r="H956" s="681">
        <v>995462</v>
      </c>
      <c r="I956" s="690"/>
      <c r="J956" s="693">
        <v>18</v>
      </c>
      <c r="K956" s="691"/>
      <c r="L956" s="732" t="s">
        <v>956</v>
      </c>
      <c r="M956" s="681" t="s">
        <v>461</v>
      </c>
      <c r="N956" s="681">
        <v>20</v>
      </c>
      <c r="O956" s="692"/>
      <c r="P956" s="559" t="str">
        <f t="shared" si="42"/>
        <v>INCLUDED</v>
      </c>
      <c r="Q956" s="578">
        <f t="shared" si="43"/>
        <v>0</v>
      </c>
      <c r="R956" s="575">
        <f t="shared" si="44"/>
        <v>0</v>
      </c>
      <c r="AH956" s="579"/>
    </row>
    <row r="957" spans="1:34" ht="31.2">
      <c r="A957" s="560">
        <v>935</v>
      </c>
      <c r="B957" s="681">
        <v>7000009996</v>
      </c>
      <c r="C957" s="681">
        <v>9600</v>
      </c>
      <c r="D957" s="681">
        <v>450</v>
      </c>
      <c r="E957" s="681">
        <v>350</v>
      </c>
      <c r="F957" s="732" t="s">
        <v>851</v>
      </c>
      <c r="G957" s="681">
        <v>100001725</v>
      </c>
      <c r="H957" s="681">
        <v>995462</v>
      </c>
      <c r="I957" s="690"/>
      <c r="J957" s="693">
        <v>18</v>
      </c>
      <c r="K957" s="691"/>
      <c r="L957" s="732" t="s">
        <v>957</v>
      </c>
      <c r="M957" s="681" t="s">
        <v>461</v>
      </c>
      <c r="N957" s="681">
        <v>10</v>
      </c>
      <c r="O957" s="692"/>
      <c r="P957" s="559" t="str">
        <f t="shared" si="42"/>
        <v>INCLUDED</v>
      </c>
      <c r="Q957" s="578">
        <f t="shared" si="43"/>
        <v>0</v>
      </c>
      <c r="R957" s="575">
        <f t="shared" si="44"/>
        <v>0</v>
      </c>
      <c r="AH957" s="579"/>
    </row>
    <row r="958" spans="1:34" ht="31.2">
      <c r="A958" s="560">
        <v>936</v>
      </c>
      <c r="B958" s="681">
        <v>7000009996</v>
      </c>
      <c r="C958" s="681">
        <v>9600</v>
      </c>
      <c r="D958" s="681">
        <v>450</v>
      </c>
      <c r="E958" s="681">
        <v>360</v>
      </c>
      <c r="F958" s="732" t="s">
        <v>851</v>
      </c>
      <c r="G958" s="681">
        <v>100001433</v>
      </c>
      <c r="H958" s="681">
        <v>995435</v>
      </c>
      <c r="I958" s="690"/>
      <c r="J958" s="693">
        <v>18</v>
      </c>
      <c r="K958" s="691"/>
      <c r="L958" s="732" t="s">
        <v>958</v>
      </c>
      <c r="M958" s="681" t="s">
        <v>462</v>
      </c>
      <c r="N958" s="681">
        <v>1</v>
      </c>
      <c r="O958" s="692"/>
      <c r="P958" s="559" t="str">
        <f t="shared" si="42"/>
        <v>INCLUDED</v>
      </c>
      <c r="Q958" s="578">
        <f t="shared" si="43"/>
        <v>0</v>
      </c>
      <c r="R958" s="575">
        <f t="shared" si="44"/>
        <v>0</v>
      </c>
      <c r="AH958" s="579"/>
    </row>
    <row r="959" spans="1:34" ht="62.4">
      <c r="A959" s="560">
        <v>937</v>
      </c>
      <c r="B959" s="681">
        <v>7000009996</v>
      </c>
      <c r="C959" s="681">
        <v>9600</v>
      </c>
      <c r="D959" s="681">
        <v>450</v>
      </c>
      <c r="E959" s="681">
        <v>370</v>
      </c>
      <c r="F959" s="732" t="s">
        <v>851</v>
      </c>
      <c r="G959" s="681">
        <v>100001701</v>
      </c>
      <c r="H959" s="681">
        <v>995411</v>
      </c>
      <c r="I959" s="690"/>
      <c r="J959" s="693">
        <v>18</v>
      </c>
      <c r="K959" s="691"/>
      <c r="L959" s="732" t="s">
        <v>959</v>
      </c>
      <c r="M959" s="681" t="s">
        <v>454</v>
      </c>
      <c r="N959" s="681">
        <v>18</v>
      </c>
      <c r="O959" s="692"/>
      <c r="P959" s="559" t="str">
        <f t="shared" si="42"/>
        <v>INCLUDED</v>
      </c>
      <c r="Q959" s="578">
        <f t="shared" si="43"/>
        <v>0</v>
      </c>
      <c r="R959" s="575">
        <f t="shared" si="44"/>
        <v>0</v>
      </c>
      <c r="AH959" s="579"/>
    </row>
    <row r="960" spans="1:34">
      <c r="A960" s="560">
        <v>938</v>
      </c>
      <c r="B960" s="681">
        <v>7000009996</v>
      </c>
      <c r="C960" s="681">
        <v>9600</v>
      </c>
      <c r="D960" s="681">
        <v>450</v>
      </c>
      <c r="E960" s="681">
        <v>380</v>
      </c>
      <c r="F960" s="732" t="s">
        <v>851</v>
      </c>
      <c r="G960" s="681">
        <v>100002488</v>
      </c>
      <c r="H960" s="681">
        <v>995462</v>
      </c>
      <c r="I960" s="690"/>
      <c r="J960" s="693">
        <v>18</v>
      </c>
      <c r="K960" s="691"/>
      <c r="L960" s="732" t="s">
        <v>960</v>
      </c>
      <c r="M960" s="681" t="s">
        <v>290</v>
      </c>
      <c r="N960" s="681">
        <v>1</v>
      </c>
      <c r="O960" s="692"/>
      <c r="P960" s="559" t="str">
        <f t="shared" si="42"/>
        <v>INCLUDED</v>
      </c>
      <c r="Q960" s="578">
        <f t="shared" si="43"/>
        <v>0</v>
      </c>
      <c r="R960" s="575">
        <f t="shared" si="44"/>
        <v>0</v>
      </c>
      <c r="AH960" s="579"/>
    </row>
    <row r="961" spans="1:34" ht="62.4">
      <c r="A961" s="560">
        <v>939</v>
      </c>
      <c r="B961" s="681">
        <v>7000009996</v>
      </c>
      <c r="C961" s="681">
        <v>9600</v>
      </c>
      <c r="D961" s="681">
        <v>450</v>
      </c>
      <c r="E961" s="681">
        <v>390</v>
      </c>
      <c r="F961" s="732" t="s">
        <v>851</v>
      </c>
      <c r="G961" s="681">
        <v>100001721</v>
      </c>
      <c r="H961" s="681">
        <v>995428</v>
      </c>
      <c r="I961" s="690"/>
      <c r="J961" s="693">
        <v>18</v>
      </c>
      <c r="K961" s="691"/>
      <c r="L961" s="732" t="s">
        <v>961</v>
      </c>
      <c r="M961" s="681" t="s">
        <v>448</v>
      </c>
      <c r="N961" s="681">
        <v>100</v>
      </c>
      <c r="O961" s="692"/>
      <c r="P961" s="559" t="str">
        <f t="shared" si="42"/>
        <v>INCLUDED</v>
      </c>
      <c r="Q961" s="578">
        <f t="shared" si="43"/>
        <v>0</v>
      </c>
      <c r="R961" s="575">
        <f t="shared" si="44"/>
        <v>0</v>
      </c>
      <c r="AH961" s="579"/>
    </row>
    <row r="962" spans="1:34" ht="62.4">
      <c r="A962" s="560">
        <v>940</v>
      </c>
      <c r="B962" s="681">
        <v>7000009996</v>
      </c>
      <c r="C962" s="681">
        <v>9600</v>
      </c>
      <c r="D962" s="681">
        <v>450</v>
      </c>
      <c r="E962" s="681">
        <v>400</v>
      </c>
      <c r="F962" s="732" t="s">
        <v>851</v>
      </c>
      <c r="G962" s="681">
        <v>100001459</v>
      </c>
      <c r="H962" s="681">
        <v>995428</v>
      </c>
      <c r="I962" s="690"/>
      <c r="J962" s="693">
        <v>18</v>
      </c>
      <c r="K962" s="691"/>
      <c r="L962" s="732" t="s">
        <v>962</v>
      </c>
      <c r="M962" s="681" t="s">
        <v>448</v>
      </c>
      <c r="N962" s="681">
        <v>200</v>
      </c>
      <c r="O962" s="692"/>
      <c r="P962" s="559" t="str">
        <f t="shared" si="42"/>
        <v>INCLUDED</v>
      </c>
      <c r="Q962" s="578">
        <f t="shared" si="43"/>
        <v>0</v>
      </c>
      <c r="R962" s="575">
        <f t="shared" si="44"/>
        <v>0</v>
      </c>
      <c r="AH962" s="579"/>
    </row>
    <row r="963" spans="1:34" ht="140.4">
      <c r="A963" s="560">
        <v>941</v>
      </c>
      <c r="B963" s="681">
        <v>7000009996</v>
      </c>
      <c r="C963" s="681">
        <v>9600</v>
      </c>
      <c r="D963" s="681">
        <v>450</v>
      </c>
      <c r="E963" s="681">
        <v>410</v>
      </c>
      <c r="F963" s="732" t="s">
        <v>851</v>
      </c>
      <c r="G963" s="681">
        <v>100004463</v>
      </c>
      <c r="H963" s="681">
        <v>995456</v>
      </c>
      <c r="I963" s="690"/>
      <c r="J963" s="693">
        <v>18</v>
      </c>
      <c r="K963" s="691"/>
      <c r="L963" s="732" t="s">
        <v>963</v>
      </c>
      <c r="M963" s="681" t="s">
        <v>448</v>
      </c>
      <c r="N963" s="681">
        <v>1850</v>
      </c>
      <c r="O963" s="692"/>
      <c r="P963" s="559" t="str">
        <f t="shared" si="42"/>
        <v>INCLUDED</v>
      </c>
      <c r="Q963" s="578">
        <f t="shared" si="43"/>
        <v>0</v>
      </c>
      <c r="R963" s="575">
        <f t="shared" si="44"/>
        <v>0</v>
      </c>
      <c r="AH963" s="579"/>
    </row>
    <row r="964" spans="1:34" ht="62.4">
      <c r="A964" s="560">
        <v>942</v>
      </c>
      <c r="B964" s="681">
        <v>7000009996</v>
      </c>
      <c r="C964" s="681">
        <v>9600</v>
      </c>
      <c r="D964" s="681">
        <v>450</v>
      </c>
      <c r="E964" s="681">
        <v>430</v>
      </c>
      <c r="F964" s="732" t="s">
        <v>851</v>
      </c>
      <c r="G964" s="681">
        <v>100004467</v>
      </c>
      <c r="H964" s="681">
        <v>995432</v>
      </c>
      <c r="I964" s="690"/>
      <c r="J964" s="693">
        <v>18</v>
      </c>
      <c r="K964" s="691"/>
      <c r="L964" s="732" t="s">
        <v>964</v>
      </c>
      <c r="M964" s="681" t="s">
        <v>448</v>
      </c>
      <c r="N964" s="681">
        <v>1000</v>
      </c>
      <c r="O964" s="692"/>
      <c r="P964" s="559" t="str">
        <f t="shared" si="42"/>
        <v>INCLUDED</v>
      </c>
      <c r="Q964" s="578">
        <f t="shared" si="43"/>
        <v>0</v>
      </c>
      <c r="R964" s="575">
        <f t="shared" si="44"/>
        <v>0</v>
      </c>
      <c r="AH964" s="579"/>
    </row>
    <row r="965" spans="1:34">
      <c r="A965" s="560">
        <v>943</v>
      </c>
      <c r="B965" s="681">
        <v>7000009996</v>
      </c>
      <c r="C965" s="681">
        <v>9600</v>
      </c>
      <c r="D965" s="681">
        <v>450</v>
      </c>
      <c r="E965" s="681">
        <v>440</v>
      </c>
      <c r="F965" s="732" t="s">
        <v>851</v>
      </c>
      <c r="G965" s="681">
        <v>100001432</v>
      </c>
      <c r="H965" s="681">
        <v>995423</v>
      </c>
      <c r="I965" s="690"/>
      <c r="J965" s="693">
        <v>18</v>
      </c>
      <c r="K965" s="691"/>
      <c r="L965" s="732" t="s">
        <v>967</v>
      </c>
      <c r="M965" s="681" t="s">
        <v>461</v>
      </c>
      <c r="N965" s="681">
        <v>50</v>
      </c>
      <c r="O965" s="692"/>
      <c r="P965" s="559" t="str">
        <f t="shared" si="42"/>
        <v>INCLUDED</v>
      </c>
      <c r="Q965" s="578">
        <f t="shared" si="43"/>
        <v>0</v>
      </c>
      <c r="R965" s="575">
        <f t="shared" si="44"/>
        <v>0</v>
      </c>
      <c r="AH965" s="579"/>
    </row>
    <row r="966" spans="1:34" ht="62.4">
      <c r="A966" s="560">
        <v>944</v>
      </c>
      <c r="B966" s="681">
        <v>7000009996</v>
      </c>
      <c r="C966" s="681">
        <v>9600</v>
      </c>
      <c r="D966" s="681">
        <v>450</v>
      </c>
      <c r="E966" s="681">
        <v>450</v>
      </c>
      <c r="F966" s="732" t="s">
        <v>851</v>
      </c>
      <c r="G966" s="681">
        <v>100001458</v>
      </c>
      <c r="H966" s="681">
        <v>995421</v>
      </c>
      <c r="I966" s="690"/>
      <c r="J966" s="693">
        <v>18</v>
      </c>
      <c r="K966" s="691"/>
      <c r="L966" s="732" t="s">
        <v>969</v>
      </c>
      <c r="M966" s="681" t="s">
        <v>454</v>
      </c>
      <c r="N966" s="681">
        <v>52</v>
      </c>
      <c r="O966" s="692"/>
      <c r="P966" s="559" t="str">
        <f t="shared" si="42"/>
        <v>INCLUDED</v>
      </c>
      <c r="Q966" s="578">
        <f t="shared" si="43"/>
        <v>0</v>
      </c>
      <c r="R966" s="575">
        <f t="shared" si="44"/>
        <v>0</v>
      </c>
      <c r="AH966" s="579"/>
    </row>
    <row r="967" spans="1:34" ht="62.4">
      <c r="A967" s="560">
        <v>945</v>
      </c>
      <c r="B967" s="681">
        <v>7000009996</v>
      </c>
      <c r="C967" s="681">
        <v>9600</v>
      </c>
      <c r="D967" s="681">
        <v>450</v>
      </c>
      <c r="E967" s="681">
        <v>460</v>
      </c>
      <c r="F967" s="732" t="s">
        <v>851</v>
      </c>
      <c r="G967" s="681">
        <v>100004508</v>
      </c>
      <c r="H967" s="681">
        <v>995421</v>
      </c>
      <c r="I967" s="690"/>
      <c r="J967" s="693">
        <v>18</v>
      </c>
      <c r="K967" s="691"/>
      <c r="L967" s="732" t="s">
        <v>968</v>
      </c>
      <c r="M967" s="681" t="s">
        <v>454</v>
      </c>
      <c r="N967" s="681">
        <v>188</v>
      </c>
      <c r="O967" s="692"/>
      <c r="P967" s="559" t="str">
        <f t="shared" si="42"/>
        <v>INCLUDED</v>
      </c>
      <c r="Q967" s="578">
        <f t="shared" si="43"/>
        <v>0</v>
      </c>
      <c r="R967" s="575">
        <f t="shared" si="44"/>
        <v>0</v>
      </c>
      <c r="AH967" s="579"/>
    </row>
    <row r="968" spans="1:34" ht="31.2">
      <c r="A968" s="560">
        <v>946</v>
      </c>
      <c r="B968" s="681">
        <v>7000009996</v>
      </c>
      <c r="C968" s="681">
        <v>9600</v>
      </c>
      <c r="D968" s="681">
        <v>450</v>
      </c>
      <c r="E968" s="681">
        <v>470</v>
      </c>
      <c r="F968" s="732" t="s">
        <v>851</v>
      </c>
      <c r="G968" s="681">
        <v>100001393</v>
      </c>
      <c r="H968" s="681">
        <v>995454</v>
      </c>
      <c r="I968" s="690"/>
      <c r="J968" s="693">
        <v>18</v>
      </c>
      <c r="K968" s="691"/>
      <c r="L968" s="732" t="s">
        <v>970</v>
      </c>
      <c r="M968" s="681" t="s">
        <v>462</v>
      </c>
      <c r="N968" s="681">
        <v>1</v>
      </c>
      <c r="O968" s="692"/>
      <c r="P968" s="559" t="str">
        <f t="shared" si="42"/>
        <v>INCLUDED</v>
      </c>
      <c r="Q968" s="578">
        <f t="shared" si="43"/>
        <v>0</v>
      </c>
      <c r="R968" s="575">
        <f t="shared" si="44"/>
        <v>0</v>
      </c>
      <c r="AH968" s="579"/>
    </row>
    <row r="969" spans="1:34" ht="62.4">
      <c r="A969" s="560">
        <v>947</v>
      </c>
      <c r="B969" s="681">
        <v>7000009996</v>
      </c>
      <c r="C969" s="681">
        <v>9600</v>
      </c>
      <c r="D969" s="681">
        <v>450</v>
      </c>
      <c r="E969" s="681">
        <v>480</v>
      </c>
      <c r="F969" s="732" t="s">
        <v>851</v>
      </c>
      <c r="G969" s="681">
        <v>100001684</v>
      </c>
      <c r="H969" s="681">
        <v>995411</v>
      </c>
      <c r="I969" s="690"/>
      <c r="J969" s="693">
        <v>18</v>
      </c>
      <c r="K969" s="691"/>
      <c r="L969" s="732" t="s">
        <v>971</v>
      </c>
      <c r="M969" s="681" t="s">
        <v>454</v>
      </c>
      <c r="N969" s="681">
        <v>290</v>
      </c>
      <c r="O969" s="692"/>
      <c r="P969" s="559" t="str">
        <f t="shared" si="42"/>
        <v>INCLUDED</v>
      </c>
      <c r="Q969" s="578">
        <f t="shared" si="43"/>
        <v>0</v>
      </c>
      <c r="R969" s="575">
        <f t="shared" si="44"/>
        <v>0</v>
      </c>
      <c r="AH969" s="579"/>
    </row>
    <row r="970" spans="1:34">
      <c r="A970" s="560">
        <v>948</v>
      </c>
      <c r="B970" s="681">
        <v>7000009996</v>
      </c>
      <c r="C970" s="681">
        <v>9600</v>
      </c>
      <c r="D970" s="681">
        <v>450</v>
      </c>
      <c r="E970" s="681">
        <v>490</v>
      </c>
      <c r="F970" s="732" t="s">
        <v>851</v>
      </c>
      <c r="G970" s="681">
        <v>100002760</v>
      </c>
      <c r="H970" s="681">
        <v>995411</v>
      </c>
      <c r="I970" s="690"/>
      <c r="J970" s="693">
        <v>18</v>
      </c>
      <c r="K970" s="691"/>
      <c r="L970" s="732" t="s">
        <v>972</v>
      </c>
      <c r="M970" s="681" t="s">
        <v>290</v>
      </c>
      <c r="N970" s="681">
        <v>1</v>
      </c>
      <c r="O970" s="692"/>
      <c r="P970" s="559" t="str">
        <f t="shared" si="42"/>
        <v>INCLUDED</v>
      </c>
      <c r="Q970" s="578">
        <f t="shared" si="43"/>
        <v>0</v>
      </c>
      <c r="R970" s="575">
        <f t="shared" si="44"/>
        <v>0</v>
      </c>
      <c r="AH970" s="579"/>
    </row>
    <row r="971" spans="1:34" ht="46.8">
      <c r="A971" s="560">
        <v>949</v>
      </c>
      <c r="B971" s="681">
        <v>7000009996</v>
      </c>
      <c r="C971" s="681">
        <v>9600</v>
      </c>
      <c r="D971" s="681">
        <v>450</v>
      </c>
      <c r="E971" s="681">
        <v>500</v>
      </c>
      <c r="F971" s="732" t="s">
        <v>851</v>
      </c>
      <c r="G971" s="681">
        <v>100004812</v>
      </c>
      <c r="H971" s="681">
        <v>995454</v>
      </c>
      <c r="I971" s="690"/>
      <c r="J971" s="693">
        <v>18</v>
      </c>
      <c r="K971" s="691"/>
      <c r="L971" s="732" t="s">
        <v>973</v>
      </c>
      <c r="M971" s="681" t="s">
        <v>461</v>
      </c>
      <c r="N971" s="681">
        <v>261</v>
      </c>
      <c r="O971" s="692"/>
      <c r="P971" s="559" t="str">
        <f t="shared" si="42"/>
        <v>INCLUDED</v>
      </c>
      <c r="Q971" s="578">
        <f t="shared" si="43"/>
        <v>0</v>
      </c>
      <c r="R971" s="575">
        <f t="shared" si="44"/>
        <v>0</v>
      </c>
      <c r="AH971" s="579"/>
    </row>
    <row r="972" spans="1:34" ht="31.2">
      <c r="A972" s="560">
        <v>950</v>
      </c>
      <c r="B972" s="681">
        <v>7000009996</v>
      </c>
      <c r="C972" s="681">
        <v>9600</v>
      </c>
      <c r="D972" s="681">
        <v>450</v>
      </c>
      <c r="E972" s="681">
        <v>510</v>
      </c>
      <c r="F972" s="732" t="s">
        <v>851</v>
      </c>
      <c r="G972" s="681">
        <v>100003926</v>
      </c>
      <c r="H972" s="681">
        <v>995428</v>
      </c>
      <c r="I972" s="690"/>
      <c r="J972" s="693">
        <v>18</v>
      </c>
      <c r="K972" s="691"/>
      <c r="L972" s="732" t="s">
        <v>974</v>
      </c>
      <c r="M972" s="681" t="s">
        <v>454</v>
      </c>
      <c r="N972" s="681">
        <v>1000</v>
      </c>
      <c r="O972" s="692"/>
      <c r="P972" s="559" t="str">
        <f t="shared" si="42"/>
        <v>INCLUDED</v>
      </c>
      <c r="Q972" s="578">
        <f t="shared" si="43"/>
        <v>0</v>
      </c>
      <c r="R972" s="575">
        <f t="shared" si="44"/>
        <v>0</v>
      </c>
      <c r="AH972" s="579"/>
    </row>
    <row r="973" spans="1:34" ht="31.2">
      <c r="A973" s="560">
        <v>951</v>
      </c>
      <c r="B973" s="681">
        <v>7000009996</v>
      </c>
      <c r="C973" s="681">
        <v>9600</v>
      </c>
      <c r="D973" s="681">
        <v>450</v>
      </c>
      <c r="E973" s="681">
        <v>520</v>
      </c>
      <c r="F973" s="732" t="s">
        <v>851</v>
      </c>
      <c r="G973" s="681">
        <v>100004392</v>
      </c>
      <c r="H973" s="681">
        <v>995454</v>
      </c>
      <c r="I973" s="690"/>
      <c r="J973" s="693">
        <v>18</v>
      </c>
      <c r="K973" s="691"/>
      <c r="L973" s="732" t="s">
        <v>975</v>
      </c>
      <c r="M973" s="681" t="s">
        <v>448</v>
      </c>
      <c r="N973" s="681">
        <v>300</v>
      </c>
      <c r="O973" s="692"/>
      <c r="P973" s="559" t="str">
        <f t="shared" si="42"/>
        <v>INCLUDED</v>
      </c>
      <c r="Q973" s="578">
        <f t="shared" si="43"/>
        <v>0</v>
      </c>
      <c r="R973" s="575">
        <f t="shared" si="44"/>
        <v>0</v>
      </c>
      <c r="AH973" s="579"/>
    </row>
    <row r="974" spans="1:34" ht="78">
      <c r="A974" s="560">
        <v>952</v>
      </c>
      <c r="B974" s="681">
        <v>7000009996</v>
      </c>
      <c r="C974" s="681">
        <v>9600</v>
      </c>
      <c r="D974" s="681">
        <v>450</v>
      </c>
      <c r="E974" s="681">
        <v>530</v>
      </c>
      <c r="F974" s="732" t="s">
        <v>851</v>
      </c>
      <c r="G974" s="681">
        <v>100007900</v>
      </c>
      <c r="H974" s="681">
        <v>995454</v>
      </c>
      <c r="I974" s="690"/>
      <c r="J974" s="693">
        <v>18</v>
      </c>
      <c r="K974" s="691"/>
      <c r="L974" s="732" t="s">
        <v>976</v>
      </c>
      <c r="M974" s="681" t="s">
        <v>977</v>
      </c>
      <c r="N974" s="681">
        <v>164</v>
      </c>
      <c r="O974" s="692"/>
      <c r="P974" s="559" t="str">
        <f t="shared" si="42"/>
        <v>INCLUDED</v>
      </c>
      <c r="Q974" s="578">
        <f t="shared" si="43"/>
        <v>0</v>
      </c>
      <c r="R974" s="575">
        <f t="shared" si="44"/>
        <v>0</v>
      </c>
      <c r="AH974" s="579"/>
    </row>
    <row r="975" spans="1:34" ht="31.2">
      <c r="A975" s="560">
        <v>953</v>
      </c>
      <c r="B975" s="681">
        <v>7000009996</v>
      </c>
      <c r="C975" s="681">
        <v>9610</v>
      </c>
      <c r="D975" s="681">
        <v>470</v>
      </c>
      <c r="E975" s="681">
        <v>10</v>
      </c>
      <c r="F975" s="732" t="s">
        <v>860</v>
      </c>
      <c r="G975" s="681">
        <v>100000612</v>
      </c>
      <c r="H975" s="681">
        <v>998736</v>
      </c>
      <c r="I975" s="690"/>
      <c r="J975" s="693">
        <v>18</v>
      </c>
      <c r="K975" s="691"/>
      <c r="L975" s="732" t="s">
        <v>706</v>
      </c>
      <c r="M975" s="681" t="s">
        <v>290</v>
      </c>
      <c r="N975" s="681">
        <v>4</v>
      </c>
      <c r="O975" s="692"/>
      <c r="P975" s="559" t="str">
        <f t="shared" si="42"/>
        <v>INCLUDED</v>
      </c>
      <c r="Q975" s="578">
        <f t="shared" si="43"/>
        <v>0</v>
      </c>
      <c r="R975" s="575">
        <f t="shared" si="44"/>
        <v>0</v>
      </c>
      <c r="AH975" s="579"/>
    </row>
    <row r="976" spans="1:34" ht="31.2">
      <c r="A976" s="560">
        <v>954</v>
      </c>
      <c r="B976" s="681">
        <v>7000009996</v>
      </c>
      <c r="C976" s="681">
        <v>9610</v>
      </c>
      <c r="D976" s="681">
        <v>470</v>
      </c>
      <c r="E976" s="681">
        <v>20</v>
      </c>
      <c r="F976" s="732" t="s">
        <v>860</v>
      </c>
      <c r="G976" s="681">
        <v>100000622</v>
      </c>
      <c r="H976" s="681">
        <v>998736</v>
      </c>
      <c r="I976" s="690"/>
      <c r="J976" s="693">
        <v>18</v>
      </c>
      <c r="K976" s="691"/>
      <c r="L976" s="732" t="s">
        <v>707</v>
      </c>
      <c r="M976" s="681" t="s">
        <v>290</v>
      </c>
      <c r="N976" s="681">
        <v>6</v>
      </c>
      <c r="O976" s="692"/>
      <c r="P976" s="559" t="str">
        <f t="shared" si="42"/>
        <v>INCLUDED</v>
      </c>
      <c r="Q976" s="578">
        <f t="shared" si="43"/>
        <v>0</v>
      </c>
      <c r="R976" s="575">
        <f t="shared" si="44"/>
        <v>0</v>
      </c>
      <c r="AH976" s="579"/>
    </row>
    <row r="977" spans="1:34" ht="31.2">
      <c r="A977" s="560">
        <v>955</v>
      </c>
      <c r="B977" s="681">
        <v>7000009996</v>
      </c>
      <c r="C977" s="681">
        <v>9610</v>
      </c>
      <c r="D977" s="681">
        <v>470</v>
      </c>
      <c r="E977" s="681">
        <v>30</v>
      </c>
      <c r="F977" s="732" t="s">
        <v>860</v>
      </c>
      <c r="G977" s="681">
        <v>100002792</v>
      </c>
      <c r="H977" s="681">
        <v>998736</v>
      </c>
      <c r="I977" s="690"/>
      <c r="J977" s="693">
        <v>18</v>
      </c>
      <c r="K977" s="691"/>
      <c r="L977" s="732" t="s">
        <v>1014</v>
      </c>
      <c r="M977" s="681" t="s">
        <v>290</v>
      </c>
      <c r="N977" s="681">
        <v>6</v>
      </c>
      <c r="O977" s="692"/>
      <c r="P977" s="559" t="str">
        <f t="shared" si="42"/>
        <v>INCLUDED</v>
      </c>
      <c r="Q977" s="578">
        <f t="shared" si="43"/>
        <v>0</v>
      </c>
      <c r="R977" s="575">
        <f t="shared" si="44"/>
        <v>0</v>
      </c>
      <c r="AH977" s="579"/>
    </row>
    <row r="978" spans="1:34" ht="31.2">
      <c r="A978" s="560">
        <v>956</v>
      </c>
      <c r="B978" s="681">
        <v>7000009996</v>
      </c>
      <c r="C978" s="681">
        <v>9610</v>
      </c>
      <c r="D978" s="681">
        <v>470</v>
      </c>
      <c r="E978" s="681">
        <v>40</v>
      </c>
      <c r="F978" s="732" t="s">
        <v>860</v>
      </c>
      <c r="G978" s="681">
        <v>100000624</v>
      </c>
      <c r="H978" s="681">
        <v>998736</v>
      </c>
      <c r="I978" s="690"/>
      <c r="J978" s="693">
        <v>18</v>
      </c>
      <c r="K978" s="691"/>
      <c r="L978" s="732" t="s">
        <v>713</v>
      </c>
      <c r="M978" s="681" t="s">
        <v>290</v>
      </c>
      <c r="N978" s="681">
        <v>6</v>
      </c>
      <c r="O978" s="692"/>
      <c r="P978" s="559" t="str">
        <f t="shared" ref="P978:P1041" si="45">IF(O978="","INCLUDED",O978*N978)</f>
        <v>INCLUDED</v>
      </c>
      <c r="Q978" s="578">
        <f t="shared" ref="Q978:Q1041" si="46">IF(O978="",0,IF(K978="",O978*J978/100,K978*O978))</f>
        <v>0</v>
      </c>
      <c r="R978" s="575">
        <f t="shared" ref="R978:R1041" si="47">Q978*N978</f>
        <v>0</v>
      </c>
      <c r="AH978" s="579"/>
    </row>
    <row r="979" spans="1:34" ht="31.2">
      <c r="A979" s="560">
        <v>957</v>
      </c>
      <c r="B979" s="681">
        <v>7000009996</v>
      </c>
      <c r="C979" s="681">
        <v>9610</v>
      </c>
      <c r="D979" s="681">
        <v>470</v>
      </c>
      <c r="E979" s="681">
        <v>50</v>
      </c>
      <c r="F979" s="732" t="s">
        <v>860</v>
      </c>
      <c r="G979" s="681">
        <v>100000628</v>
      </c>
      <c r="H979" s="681">
        <v>998736</v>
      </c>
      <c r="I979" s="690"/>
      <c r="J979" s="693">
        <v>18</v>
      </c>
      <c r="K979" s="691"/>
      <c r="L979" s="732" t="s">
        <v>709</v>
      </c>
      <c r="M979" s="681" t="s">
        <v>290</v>
      </c>
      <c r="N979" s="681">
        <v>3</v>
      </c>
      <c r="O979" s="692"/>
      <c r="P979" s="559" t="str">
        <f t="shared" si="45"/>
        <v>INCLUDED</v>
      </c>
      <c r="Q979" s="578">
        <f t="shared" si="46"/>
        <v>0</v>
      </c>
      <c r="R979" s="575">
        <f t="shared" si="47"/>
        <v>0</v>
      </c>
      <c r="AH979" s="579"/>
    </row>
    <row r="980" spans="1:34" ht="31.2">
      <c r="A980" s="560">
        <v>958</v>
      </c>
      <c r="B980" s="681">
        <v>7000009996</v>
      </c>
      <c r="C980" s="681">
        <v>9610</v>
      </c>
      <c r="D980" s="681">
        <v>470</v>
      </c>
      <c r="E980" s="681">
        <v>60</v>
      </c>
      <c r="F980" s="732" t="s">
        <v>860</v>
      </c>
      <c r="G980" s="681">
        <v>100000632</v>
      </c>
      <c r="H980" s="681">
        <v>998736</v>
      </c>
      <c r="I980" s="690"/>
      <c r="J980" s="693">
        <v>18</v>
      </c>
      <c r="K980" s="691"/>
      <c r="L980" s="732" t="s">
        <v>710</v>
      </c>
      <c r="M980" s="681" t="s">
        <v>290</v>
      </c>
      <c r="N980" s="681">
        <v>5</v>
      </c>
      <c r="O980" s="692"/>
      <c r="P980" s="559" t="str">
        <f t="shared" si="45"/>
        <v>INCLUDED</v>
      </c>
      <c r="Q980" s="578">
        <f t="shared" si="46"/>
        <v>0</v>
      </c>
      <c r="R980" s="575">
        <f t="shared" si="47"/>
        <v>0</v>
      </c>
      <c r="AH980" s="579"/>
    </row>
    <row r="981" spans="1:34" ht="31.2">
      <c r="A981" s="560">
        <v>959</v>
      </c>
      <c r="B981" s="681">
        <v>7000009996</v>
      </c>
      <c r="C981" s="681">
        <v>9610</v>
      </c>
      <c r="D981" s="681">
        <v>470</v>
      </c>
      <c r="E981" s="681">
        <v>70</v>
      </c>
      <c r="F981" s="732" t="s">
        <v>860</v>
      </c>
      <c r="G981" s="681">
        <v>100000635</v>
      </c>
      <c r="H981" s="681">
        <v>998736</v>
      </c>
      <c r="I981" s="690"/>
      <c r="J981" s="693">
        <v>18</v>
      </c>
      <c r="K981" s="691"/>
      <c r="L981" s="732" t="s">
        <v>1015</v>
      </c>
      <c r="M981" s="681" t="s">
        <v>290</v>
      </c>
      <c r="N981" s="681">
        <v>9</v>
      </c>
      <c r="O981" s="692"/>
      <c r="P981" s="559" t="str">
        <f t="shared" si="45"/>
        <v>INCLUDED</v>
      </c>
      <c r="Q981" s="578">
        <f t="shared" si="46"/>
        <v>0</v>
      </c>
      <c r="R981" s="575">
        <f t="shared" si="47"/>
        <v>0</v>
      </c>
      <c r="AH981" s="579"/>
    </row>
    <row r="982" spans="1:34" ht="31.2">
      <c r="A982" s="560">
        <v>960</v>
      </c>
      <c r="B982" s="681">
        <v>7000009996</v>
      </c>
      <c r="C982" s="681">
        <v>9610</v>
      </c>
      <c r="D982" s="681">
        <v>470</v>
      </c>
      <c r="E982" s="681">
        <v>80</v>
      </c>
      <c r="F982" s="732" t="s">
        <v>860</v>
      </c>
      <c r="G982" s="681">
        <v>100000649</v>
      </c>
      <c r="H982" s="681">
        <v>998736</v>
      </c>
      <c r="I982" s="690"/>
      <c r="J982" s="693">
        <v>18</v>
      </c>
      <c r="K982" s="691"/>
      <c r="L982" s="732" t="s">
        <v>1016</v>
      </c>
      <c r="M982" s="681" t="s">
        <v>291</v>
      </c>
      <c r="N982" s="681">
        <v>5</v>
      </c>
      <c r="O982" s="692"/>
      <c r="P982" s="559" t="str">
        <f t="shared" si="45"/>
        <v>INCLUDED</v>
      </c>
      <c r="Q982" s="578">
        <f t="shared" si="46"/>
        <v>0</v>
      </c>
      <c r="R982" s="575">
        <f t="shared" si="47"/>
        <v>0</v>
      </c>
      <c r="AH982" s="579"/>
    </row>
    <row r="983" spans="1:34" ht="31.2">
      <c r="A983" s="560">
        <v>961</v>
      </c>
      <c r="B983" s="681">
        <v>7000009996</v>
      </c>
      <c r="C983" s="681">
        <v>9620</v>
      </c>
      <c r="D983" s="681">
        <v>480</v>
      </c>
      <c r="E983" s="681">
        <v>10</v>
      </c>
      <c r="F983" s="732" t="s">
        <v>853</v>
      </c>
      <c r="G983" s="681">
        <v>100000894</v>
      </c>
      <c r="H983" s="681">
        <v>998736</v>
      </c>
      <c r="I983" s="690"/>
      <c r="J983" s="693">
        <v>18</v>
      </c>
      <c r="K983" s="691"/>
      <c r="L983" s="732" t="s">
        <v>534</v>
      </c>
      <c r="M983" s="681" t="s">
        <v>291</v>
      </c>
      <c r="N983" s="681">
        <v>1</v>
      </c>
      <c r="O983" s="692"/>
      <c r="P983" s="559" t="str">
        <f t="shared" si="45"/>
        <v>INCLUDED</v>
      </c>
      <c r="Q983" s="578">
        <f t="shared" si="46"/>
        <v>0</v>
      </c>
      <c r="R983" s="575">
        <f t="shared" si="47"/>
        <v>0</v>
      </c>
      <c r="AH983" s="579"/>
    </row>
    <row r="984" spans="1:34" ht="31.2">
      <c r="A984" s="560">
        <v>962</v>
      </c>
      <c r="B984" s="681">
        <v>7000009996</v>
      </c>
      <c r="C984" s="681">
        <v>9620</v>
      </c>
      <c r="D984" s="681">
        <v>480</v>
      </c>
      <c r="E984" s="681">
        <v>20</v>
      </c>
      <c r="F984" s="732" t="s">
        <v>853</v>
      </c>
      <c r="G984" s="681">
        <v>100000895</v>
      </c>
      <c r="H984" s="681">
        <v>998736</v>
      </c>
      <c r="I984" s="690"/>
      <c r="J984" s="693">
        <v>18</v>
      </c>
      <c r="K984" s="691"/>
      <c r="L984" s="732" t="s">
        <v>980</v>
      </c>
      <c r="M984" s="681" t="s">
        <v>291</v>
      </c>
      <c r="N984" s="681">
        <v>1</v>
      </c>
      <c r="O984" s="692"/>
      <c r="P984" s="559" t="str">
        <f t="shared" si="45"/>
        <v>INCLUDED</v>
      </c>
      <c r="Q984" s="578">
        <f t="shared" si="46"/>
        <v>0</v>
      </c>
      <c r="R984" s="575">
        <f t="shared" si="47"/>
        <v>0</v>
      </c>
      <c r="AH984" s="579"/>
    </row>
    <row r="985" spans="1:34" ht="31.2">
      <c r="A985" s="560">
        <v>963</v>
      </c>
      <c r="B985" s="681">
        <v>7000009996</v>
      </c>
      <c r="C985" s="681">
        <v>9620</v>
      </c>
      <c r="D985" s="681">
        <v>480</v>
      </c>
      <c r="E985" s="681">
        <v>30</v>
      </c>
      <c r="F985" s="732" t="s">
        <v>853</v>
      </c>
      <c r="G985" s="681">
        <v>100002065</v>
      </c>
      <c r="H985" s="681">
        <v>998731</v>
      </c>
      <c r="I985" s="690"/>
      <c r="J985" s="693">
        <v>18</v>
      </c>
      <c r="K985" s="691"/>
      <c r="L985" s="732" t="s">
        <v>536</v>
      </c>
      <c r="M985" s="681" t="s">
        <v>291</v>
      </c>
      <c r="N985" s="681">
        <v>1</v>
      </c>
      <c r="O985" s="692"/>
      <c r="P985" s="559" t="str">
        <f t="shared" si="45"/>
        <v>INCLUDED</v>
      </c>
      <c r="Q985" s="578">
        <f t="shared" si="46"/>
        <v>0</v>
      </c>
      <c r="R985" s="575">
        <f t="shared" si="47"/>
        <v>0</v>
      </c>
      <c r="AH985" s="579"/>
    </row>
    <row r="986" spans="1:34" ht="31.2">
      <c r="A986" s="560">
        <v>964</v>
      </c>
      <c r="B986" s="681">
        <v>7000009996</v>
      </c>
      <c r="C986" s="681">
        <v>9620</v>
      </c>
      <c r="D986" s="681">
        <v>480</v>
      </c>
      <c r="E986" s="681">
        <v>40</v>
      </c>
      <c r="F986" s="732" t="s">
        <v>853</v>
      </c>
      <c r="G986" s="681">
        <v>100002066</v>
      </c>
      <c r="H986" s="681">
        <v>998731</v>
      </c>
      <c r="I986" s="690"/>
      <c r="J986" s="693">
        <v>18</v>
      </c>
      <c r="K986" s="691"/>
      <c r="L986" s="732" t="s">
        <v>537</v>
      </c>
      <c r="M986" s="681" t="s">
        <v>291</v>
      </c>
      <c r="N986" s="681">
        <v>1</v>
      </c>
      <c r="O986" s="692"/>
      <c r="P986" s="559" t="str">
        <f t="shared" si="45"/>
        <v>INCLUDED</v>
      </c>
      <c r="Q986" s="578">
        <f t="shared" si="46"/>
        <v>0</v>
      </c>
      <c r="R986" s="575">
        <f t="shared" si="47"/>
        <v>0</v>
      </c>
      <c r="AH986" s="579"/>
    </row>
    <row r="987" spans="1:34" ht="31.2">
      <c r="A987" s="560">
        <v>965</v>
      </c>
      <c r="B987" s="681">
        <v>7000009996</v>
      </c>
      <c r="C987" s="681">
        <v>9620</v>
      </c>
      <c r="D987" s="681">
        <v>480</v>
      </c>
      <c r="E987" s="681">
        <v>50</v>
      </c>
      <c r="F987" s="732" t="s">
        <v>853</v>
      </c>
      <c r="G987" s="681">
        <v>100000904</v>
      </c>
      <c r="H987" s="681">
        <v>998736</v>
      </c>
      <c r="I987" s="690"/>
      <c r="J987" s="693">
        <v>18</v>
      </c>
      <c r="K987" s="691"/>
      <c r="L987" s="732" t="s">
        <v>719</v>
      </c>
      <c r="M987" s="681" t="s">
        <v>291</v>
      </c>
      <c r="N987" s="681">
        <v>2</v>
      </c>
      <c r="O987" s="692"/>
      <c r="P987" s="559" t="str">
        <f t="shared" si="45"/>
        <v>INCLUDED</v>
      </c>
      <c r="Q987" s="578">
        <f t="shared" si="46"/>
        <v>0</v>
      </c>
      <c r="R987" s="575">
        <f t="shared" si="47"/>
        <v>0</v>
      </c>
      <c r="AH987" s="579"/>
    </row>
    <row r="988" spans="1:34" ht="31.2">
      <c r="A988" s="560">
        <v>966</v>
      </c>
      <c r="B988" s="681">
        <v>7000009996</v>
      </c>
      <c r="C988" s="681">
        <v>9620</v>
      </c>
      <c r="D988" s="681">
        <v>480</v>
      </c>
      <c r="E988" s="681">
        <v>60</v>
      </c>
      <c r="F988" s="732" t="s">
        <v>853</v>
      </c>
      <c r="G988" s="681">
        <v>100002253</v>
      </c>
      <c r="H988" s="681">
        <v>998736</v>
      </c>
      <c r="I988" s="690"/>
      <c r="J988" s="693">
        <v>18</v>
      </c>
      <c r="K988" s="691"/>
      <c r="L988" s="732" t="s">
        <v>1017</v>
      </c>
      <c r="M988" s="681" t="s">
        <v>290</v>
      </c>
      <c r="N988" s="681">
        <v>2</v>
      </c>
      <c r="O988" s="692"/>
      <c r="P988" s="559" t="str">
        <f t="shared" si="45"/>
        <v>INCLUDED</v>
      </c>
      <c r="Q988" s="578">
        <f t="shared" si="46"/>
        <v>0</v>
      </c>
      <c r="R988" s="575">
        <f t="shared" si="47"/>
        <v>0</v>
      </c>
      <c r="AH988" s="579"/>
    </row>
    <row r="989" spans="1:34" ht="31.2">
      <c r="A989" s="560">
        <v>967</v>
      </c>
      <c r="B989" s="681">
        <v>7000009996</v>
      </c>
      <c r="C989" s="681">
        <v>9620</v>
      </c>
      <c r="D989" s="681">
        <v>480</v>
      </c>
      <c r="E989" s="681">
        <v>70</v>
      </c>
      <c r="F989" s="732" t="s">
        <v>853</v>
      </c>
      <c r="G989" s="681">
        <v>100000944</v>
      </c>
      <c r="H989" s="681">
        <v>998736</v>
      </c>
      <c r="I989" s="690"/>
      <c r="J989" s="693">
        <v>18</v>
      </c>
      <c r="K989" s="691"/>
      <c r="L989" s="732" t="s">
        <v>721</v>
      </c>
      <c r="M989" s="681" t="s">
        <v>290</v>
      </c>
      <c r="N989" s="681">
        <v>2</v>
      </c>
      <c r="O989" s="692"/>
      <c r="P989" s="559" t="str">
        <f t="shared" si="45"/>
        <v>INCLUDED</v>
      </c>
      <c r="Q989" s="578">
        <f t="shared" si="46"/>
        <v>0</v>
      </c>
      <c r="R989" s="575">
        <f t="shared" si="47"/>
        <v>0</v>
      </c>
      <c r="AH989" s="579"/>
    </row>
    <row r="990" spans="1:34" ht="31.2">
      <c r="A990" s="560">
        <v>968</v>
      </c>
      <c r="B990" s="681">
        <v>7000009996</v>
      </c>
      <c r="C990" s="681">
        <v>9620</v>
      </c>
      <c r="D990" s="681">
        <v>480</v>
      </c>
      <c r="E990" s="681">
        <v>80</v>
      </c>
      <c r="F990" s="732" t="s">
        <v>853</v>
      </c>
      <c r="G990" s="681">
        <v>100000924</v>
      </c>
      <c r="H990" s="681">
        <v>998736</v>
      </c>
      <c r="I990" s="690"/>
      <c r="J990" s="693">
        <v>18</v>
      </c>
      <c r="K990" s="691"/>
      <c r="L990" s="732" t="s">
        <v>538</v>
      </c>
      <c r="M990" s="681" t="s">
        <v>291</v>
      </c>
      <c r="N990" s="681">
        <v>2</v>
      </c>
      <c r="O990" s="692"/>
      <c r="P990" s="559" t="str">
        <f t="shared" si="45"/>
        <v>INCLUDED</v>
      </c>
      <c r="Q990" s="578">
        <f t="shared" si="46"/>
        <v>0</v>
      </c>
      <c r="R990" s="575">
        <f t="shared" si="47"/>
        <v>0</v>
      </c>
      <c r="AH990" s="579"/>
    </row>
    <row r="991" spans="1:34" ht="31.2">
      <c r="A991" s="560">
        <v>969</v>
      </c>
      <c r="B991" s="681">
        <v>7000009996</v>
      </c>
      <c r="C991" s="681">
        <v>9620</v>
      </c>
      <c r="D991" s="681">
        <v>480</v>
      </c>
      <c r="E991" s="681">
        <v>90</v>
      </c>
      <c r="F991" s="732" t="s">
        <v>853</v>
      </c>
      <c r="G991" s="681">
        <v>100002252</v>
      </c>
      <c r="H991" s="681">
        <v>998736</v>
      </c>
      <c r="I991" s="690"/>
      <c r="J991" s="693">
        <v>18</v>
      </c>
      <c r="K991" s="691"/>
      <c r="L991" s="732" t="s">
        <v>539</v>
      </c>
      <c r="M991" s="681" t="s">
        <v>291</v>
      </c>
      <c r="N991" s="681">
        <v>2</v>
      </c>
      <c r="O991" s="692"/>
      <c r="P991" s="559" t="str">
        <f t="shared" si="45"/>
        <v>INCLUDED</v>
      </c>
      <c r="Q991" s="578">
        <f t="shared" si="46"/>
        <v>0</v>
      </c>
      <c r="R991" s="575">
        <f t="shared" si="47"/>
        <v>0</v>
      </c>
      <c r="AH991" s="579"/>
    </row>
    <row r="992" spans="1:34" ht="31.2">
      <c r="A992" s="560">
        <v>970</v>
      </c>
      <c r="B992" s="681">
        <v>7000009996</v>
      </c>
      <c r="C992" s="681">
        <v>9620</v>
      </c>
      <c r="D992" s="681">
        <v>480</v>
      </c>
      <c r="E992" s="681">
        <v>100</v>
      </c>
      <c r="F992" s="732" t="s">
        <v>853</v>
      </c>
      <c r="G992" s="681">
        <v>100002612</v>
      </c>
      <c r="H992" s="681">
        <v>998736</v>
      </c>
      <c r="I992" s="690"/>
      <c r="J992" s="693">
        <v>18</v>
      </c>
      <c r="K992" s="691"/>
      <c r="L992" s="732" t="s">
        <v>1018</v>
      </c>
      <c r="M992" s="681" t="s">
        <v>290</v>
      </c>
      <c r="N992" s="681">
        <v>1</v>
      </c>
      <c r="O992" s="692"/>
      <c r="P992" s="559" t="str">
        <f t="shared" si="45"/>
        <v>INCLUDED</v>
      </c>
      <c r="Q992" s="578">
        <f t="shared" si="46"/>
        <v>0</v>
      </c>
      <c r="R992" s="575">
        <f t="shared" si="47"/>
        <v>0</v>
      </c>
      <c r="AH992" s="579"/>
    </row>
    <row r="993" spans="1:38 9535:9543 10310:11145 12031:12046 12996:13011 14037:14052 15173:15188" ht="31.2">
      <c r="A993" s="560">
        <v>971</v>
      </c>
      <c r="B993" s="681">
        <v>7000009996</v>
      </c>
      <c r="C993" s="681">
        <v>9620</v>
      </c>
      <c r="D993" s="681">
        <v>480</v>
      </c>
      <c r="E993" s="681">
        <v>110</v>
      </c>
      <c r="F993" s="732" t="s">
        <v>853</v>
      </c>
      <c r="G993" s="681">
        <v>100000960</v>
      </c>
      <c r="H993" s="681">
        <v>995463</v>
      </c>
      <c r="I993" s="690"/>
      <c r="J993" s="693">
        <v>18</v>
      </c>
      <c r="K993" s="691"/>
      <c r="L993" s="732" t="s">
        <v>540</v>
      </c>
      <c r="M993" s="681" t="s">
        <v>290</v>
      </c>
      <c r="N993" s="681">
        <v>6</v>
      </c>
      <c r="O993" s="692"/>
      <c r="P993" s="559" t="str">
        <f t="shared" si="45"/>
        <v>INCLUDED</v>
      </c>
      <c r="Q993" s="578">
        <f t="shared" si="46"/>
        <v>0</v>
      </c>
      <c r="R993" s="575">
        <f t="shared" si="47"/>
        <v>0</v>
      </c>
      <c r="AH993" s="579"/>
    </row>
    <row r="994" spans="1:38 9535:9543 10310:11145 12031:12046 12996:13011 14037:14052 15173:15188" ht="46.8">
      <c r="A994" s="560">
        <v>972</v>
      </c>
      <c r="B994" s="681">
        <v>7000009996</v>
      </c>
      <c r="C994" s="681">
        <v>9620</v>
      </c>
      <c r="D994" s="681">
        <v>480</v>
      </c>
      <c r="E994" s="681">
        <v>120</v>
      </c>
      <c r="F994" s="732" t="s">
        <v>853</v>
      </c>
      <c r="G994" s="681">
        <v>100002257</v>
      </c>
      <c r="H994" s="681">
        <v>998736</v>
      </c>
      <c r="I994" s="690"/>
      <c r="J994" s="693">
        <v>18</v>
      </c>
      <c r="K994" s="691"/>
      <c r="L994" s="732" t="s">
        <v>1019</v>
      </c>
      <c r="M994" s="681" t="s">
        <v>443</v>
      </c>
      <c r="N994" s="681">
        <v>1</v>
      </c>
      <c r="O994" s="692"/>
      <c r="P994" s="559" t="str">
        <f t="shared" si="45"/>
        <v>INCLUDED</v>
      </c>
      <c r="Q994" s="578">
        <f t="shared" si="46"/>
        <v>0</v>
      </c>
      <c r="R994" s="575">
        <f t="shared" si="47"/>
        <v>0</v>
      </c>
      <c r="AH994" s="579"/>
    </row>
    <row r="995" spans="1:38 9535:9543 10310:11145 12031:12046 12996:13011 14037:14052 15173:15188" ht="31.2">
      <c r="A995" s="560">
        <v>973</v>
      </c>
      <c r="B995" s="681">
        <v>7000009996</v>
      </c>
      <c r="C995" s="681">
        <v>9630</v>
      </c>
      <c r="D995" s="681">
        <v>490</v>
      </c>
      <c r="E995" s="681">
        <v>10</v>
      </c>
      <c r="F995" s="732" t="s">
        <v>854</v>
      </c>
      <c r="G995" s="681">
        <v>100000004</v>
      </c>
      <c r="H995" s="681">
        <v>998736</v>
      </c>
      <c r="I995" s="690"/>
      <c r="J995" s="693">
        <v>18</v>
      </c>
      <c r="K995" s="691"/>
      <c r="L995" s="732" t="s">
        <v>982</v>
      </c>
      <c r="M995" s="681" t="s">
        <v>290</v>
      </c>
      <c r="N995" s="681">
        <v>2</v>
      </c>
      <c r="O995" s="692"/>
      <c r="P995" s="559" t="str">
        <f t="shared" si="45"/>
        <v>INCLUDED</v>
      </c>
      <c r="Q995" s="578">
        <f t="shared" si="46"/>
        <v>0</v>
      </c>
      <c r="R995" s="575">
        <f t="shared" si="47"/>
        <v>0</v>
      </c>
      <c r="AH995" s="579"/>
    </row>
    <row r="996" spans="1:38 9535:9543 10310:11145 12031:12046 12996:13011 14037:14052 15173:15188" ht="31.2">
      <c r="A996" s="560">
        <v>974</v>
      </c>
      <c r="B996" s="681">
        <v>7000009996</v>
      </c>
      <c r="C996" s="681">
        <v>9630</v>
      </c>
      <c r="D996" s="681">
        <v>490</v>
      </c>
      <c r="E996" s="681">
        <v>20</v>
      </c>
      <c r="F996" s="732" t="s">
        <v>854</v>
      </c>
      <c r="G996" s="681">
        <v>100002578</v>
      </c>
      <c r="H996" s="681">
        <v>998736</v>
      </c>
      <c r="I996" s="690"/>
      <c r="J996" s="693">
        <v>18</v>
      </c>
      <c r="K996" s="691"/>
      <c r="L996" s="732" t="s">
        <v>1020</v>
      </c>
      <c r="M996" s="681" t="s">
        <v>290</v>
      </c>
      <c r="N996" s="681">
        <v>2</v>
      </c>
      <c r="O996" s="692"/>
      <c r="P996" s="559" t="str">
        <f t="shared" si="45"/>
        <v>INCLUDED</v>
      </c>
      <c r="Q996" s="578">
        <f t="shared" si="46"/>
        <v>0</v>
      </c>
      <c r="R996" s="575">
        <f t="shared" si="47"/>
        <v>0</v>
      </c>
      <c r="AH996" s="579"/>
    </row>
    <row r="997" spans="1:38 9535:9543 10310:11145 12031:12046 12996:13011 14037:14052 15173:15188" ht="31.2">
      <c r="A997" s="560">
        <v>975</v>
      </c>
      <c r="B997" s="681">
        <v>7000009996</v>
      </c>
      <c r="C997" s="681">
        <v>9630</v>
      </c>
      <c r="D997" s="681">
        <v>490</v>
      </c>
      <c r="E997" s="681">
        <v>30</v>
      </c>
      <c r="F997" s="732" t="s">
        <v>854</v>
      </c>
      <c r="G997" s="681">
        <v>100002579</v>
      </c>
      <c r="H997" s="681">
        <v>998736</v>
      </c>
      <c r="I997" s="690"/>
      <c r="J997" s="693">
        <v>18</v>
      </c>
      <c r="K997" s="691"/>
      <c r="L997" s="732" t="s">
        <v>1021</v>
      </c>
      <c r="M997" s="681" t="s">
        <v>291</v>
      </c>
      <c r="N997" s="681">
        <v>2</v>
      </c>
      <c r="O997" s="692"/>
      <c r="P997" s="559" t="str">
        <f t="shared" si="45"/>
        <v>INCLUDED</v>
      </c>
      <c r="Q997" s="578">
        <f t="shared" si="46"/>
        <v>0</v>
      </c>
      <c r="R997" s="575">
        <f t="shared" si="47"/>
        <v>0</v>
      </c>
      <c r="AH997" s="579"/>
    </row>
    <row r="998" spans="1:38 9535:9543 10310:11145 12031:12046 12996:13011 14037:14052 15173:15188" ht="31.2">
      <c r="A998" s="560">
        <v>976</v>
      </c>
      <c r="B998" s="681">
        <v>7000009996</v>
      </c>
      <c r="C998" s="681">
        <v>9630</v>
      </c>
      <c r="D998" s="681">
        <v>490</v>
      </c>
      <c r="E998" s="681">
        <v>40</v>
      </c>
      <c r="F998" s="732" t="s">
        <v>854</v>
      </c>
      <c r="G998" s="681">
        <v>100002055</v>
      </c>
      <c r="H998" s="681">
        <v>998736</v>
      </c>
      <c r="I998" s="690"/>
      <c r="J998" s="693">
        <v>18</v>
      </c>
      <c r="K998" s="691"/>
      <c r="L998" s="732" t="s">
        <v>705</v>
      </c>
      <c r="M998" s="681" t="s">
        <v>291</v>
      </c>
      <c r="N998" s="681">
        <v>2</v>
      </c>
      <c r="O998" s="692"/>
      <c r="P998" s="559" t="str">
        <f t="shared" si="45"/>
        <v>INCLUDED</v>
      </c>
      <c r="Q998" s="578">
        <f t="shared" si="46"/>
        <v>0</v>
      </c>
      <c r="R998" s="575">
        <f t="shared" si="47"/>
        <v>0</v>
      </c>
      <c r="AH998" s="579"/>
    </row>
    <row r="999" spans="1:38 9535:9543 10310:11145 12031:12046 12996:13011 14037:14052 15173:15188" ht="18">
      <c r="A999" s="683" t="s">
        <v>839</v>
      </c>
      <c r="B999" s="733" t="s">
        <v>866</v>
      </c>
      <c r="C999" s="688"/>
      <c r="D999" s="688"/>
      <c r="E999" s="688"/>
      <c r="F999" s="734"/>
      <c r="G999" s="688"/>
      <c r="H999" s="688"/>
      <c r="I999" s="663"/>
      <c r="J999" s="663"/>
      <c r="K999" s="663"/>
      <c r="L999" s="663"/>
      <c r="M999" s="736"/>
      <c r="N999" s="736"/>
      <c r="O999" s="663"/>
      <c r="P999" s="664"/>
      <c r="Q999" s="578">
        <f t="shared" si="46"/>
        <v>0</v>
      </c>
      <c r="R999" s="575">
        <f t="shared" si="47"/>
        <v>0</v>
      </c>
      <c r="S999" s="346"/>
      <c r="T999" s="346"/>
      <c r="U999" s="346"/>
      <c r="V999" s="346"/>
      <c r="W999" s="346"/>
      <c r="X999" s="346"/>
      <c r="Y999" s="346"/>
      <c r="Z999" s="346"/>
      <c r="AA999" s="346"/>
      <c r="AB999" s="346"/>
      <c r="AC999" s="346"/>
      <c r="AD999" s="346"/>
      <c r="AE999" s="346"/>
      <c r="AF999" s="346"/>
      <c r="AG999" s="346"/>
      <c r="AH999" s="346"/>
      <c r="AI999" s="346"/>
      <c r="AJ999" s="346"/>
      <c r="AK999" s="346"/>
      <c r="AL999" s="346"/>
      <c r="NBS999" s="683"/>
      <c r="NBT999" s="733"/>
      <c r="NBU999" s="688"/>
      <c r="NBV999" s="688"/>
      <c r="NBW999" s="348"/>
      <c r="NBX999" s="348"/>
      <c r="NBY999" s="348"/>
      <c r="NBZ999" s="348"/>
      <c r="NCA999" s="348"/>
      <c r="OFN999" s="683"/>
      <c r="OFO999" s="733"/>
      <c r="OFP999" s="688"/>
      <c r="OFQ999" s="688"/>
      <c r="PLN999" s="683"/>
      <c r="PLO999" s="733"/>
      <c r="PLP999" s="688"/>
      <c r="PLQ999" s="688"/>
      <c r="QTS999" s="683"/>
      <c r="QTT999" s="733"/>
      <c r="QTU999" s="688"/>
      <c r="QTV999" s="688"/>
      <c r="QTW999" s="688"/>
      <c r="QTX999" s="734"/>
      <c r="QTY999" s="688"/>
      <c r="QTZ999" s="688"/>
      <c r="QUA999" s="663"/>
      <c r="QUB999" s="663"/>
      <c r="QUC999" s="663"/>
      <c r="QUD999" s="663"/>
      <c r="QUE999" s="736"/>
      <c r="QUF999" s="736"/>
      <c r="QUG999" s="663"/>
      <c r="QUH999" s="664"/>
      <c r="SEV999" s="683"/>
      <c r="SEW999" s="733"/>
      <c r="SEX999" s="688"/>
      <c r="SEY999" s="688"/>
      <c r="SEZ999" s="688"/>
      <c r="SFA999" s="734"/>
      <c r="SFB999" s="688"/>
      <c r="SFC999" s="688"/>
      <c r="SFD999" s="663"/>
      <c r="SFE999" s="663"/>
      <c r="SFF999" s="663"/>
      <c r="SFG999" s="663"/>
      <c r="SFH999" s="736"/>
      <c r="SFI999" s="736"/>
      <c r="SFJ999" s="663"/>
      <c r="SFK999" s="664"/>
      <c r="TSW999" s="683"/>
      <c r="TSX999" s="733"/>
      <c r="TSY999" s="688"/>
      <c r="TSZ999" s="688"/>
      <c r="TTA999" s="688"/>
      <c r="TTB999" s="734"/>
      <c r="TTC999" s="688"/>
      <c r="TTD999" s="688"/>
      <c r="TTE999" s="663"/>
      <c r="TTF999" s="663"/>
      <c r="TTG999" s="663"/>
      <c r="TTH999" s="663"/>
      <c r="TTI999" s="736"/>
      <c r="TTJ999" s="736"/>
      <c r="TTK999" s="663"/>
      <c r="TTL999" s="664"/>
      <c r="VKO999" s="683"/>
      <c r="VKP999" s="733"/>
      <c r="VKQ999" s="688"/>
      <c r="VKR999" s="688"/>
      <c r="VKS999" s="688"/>
      <c r="VKT999" s="734"/>
      <c r="VKU999" s="688"/>
      <c r="VKV999" s="688"/>
      <c r="VKW999" s="663"/>
      <c r="VKX999" s="663"/>
      <c r="VKY999" s="663"/>
      <c r="VKZ999" s="663"/>
      <c r="VLA999" s="736"/>
      <c r="VLB999" s="736"/>
      <c r="VLC999" s="663"/>
      <c r="VLD999" s="664"/>
    </row>
    <row r="1000" spans="1:38 9535:9543 10310:11145 12031:12046 12996:13011 14037:14052 15173:15188" ht="31.2">
      <c r="A1000" s="560">
        <v>977</v>
      </c>
      <c r="B1000" s="681">
        <v>7000009996</v>
      </c>
      <c r="C1000" s="681">
        <v>9910</v>
      </c>
      <c r="D1000" s="681">
        <v>220</v>
      </c>
      <c r="E1000" s="681">
        <v>10</v>
      </c>
      <c r="F1000" s="732" t="s">
        <v>860</v>
      </c>
      <c r="G1000" s="681">
        <v>100000612</v>
      </c>
      <c r="H1000" s="681">
        <v>998736</v>
      </c>
      <c r="I1000" s="690"/>
      <c r="J1000" s="693">
        <v>18</v>
      </c>
      <c r="K1000" s="691"/>
      <c r="L1000" s="732" t="s">
        <v>706</v>
      </c>
      <c r="M1000" s="681" t="s">
        <v>290</v>
      </c>
      <c r="N1000" s="681">
        <v>1</v>
      </c>
      <c r="O1000" s="692"/>
      <c r="P1000" s="559" t="str">
        <f t="shared" si="45"/>
        <v>INCLUDED</v>
      </c>
      <c r="Q1000" s="578">
        <f t="shared" si="46"/>
        <v>0</v>
      </c>
      <c r="R1000" s="575">
        <f t="shared" si="47"/>
        <v>0</v>
      </c>
      <c r="AH1000" s="579"/>
    </row>
    <row r="1001" spans="1:38 9535:9543 10310:11145 12031:12046 12996:13011 14037:14052 15173:15188" ht="31.2">
      <c r="A1001" s="560">
        <v>978</v>
      </c>
      <c r="B1001" s="681">
        <v>7000009996</v>
      </c>
      <c r="C1001" s="681">
        <v>9910</v>
      </c>
      <c r="D1001" s="681">
        <v>220</v>
      </c>
      <c r="E1001" s="681">
        <v>20</v>
      </c>
      <c r="F1001" s="732" t="s">
        <v>860</v>
      </c>
      <c r="G1001" s="681">
        <v>100000622</v>
      </c>
      <c r="H1001" s="681">
        <v>998736</v>
      </c>
      <c r="I1001" s="690"/>
      <c r="J1001" s="693">
        <v>18</v>
      </c>
      <c r="K1001" s="691"/>
      <c r="L1001" s="732" t="s">
        <v>707</v>
      </c>
      <c r="M1001" s="681" t="s">
        <v>290</v>
      </c>
      <c r="N1001" s="681">
        <v>3</v>
      </c>
      <c r="O1001" s="692"/>
      <c r="P1001" s="559" t="str">
        <f t="shared" si="45"/>
        <v>INCLUDED</v>
      </c>
      <c r="Q1001" s="578">
        <f t="shared" si="46"/>
        <v>0</v>
      </c>
      <c r="R1001" s="575">
        <f t="shared" si="47"/>
        <v>0</v>
      </c>
      <c r="AH1001" s="579"/>
    </row>
    <row r="1002" spans="1:38 9535:9543 10310:11145 12031:12046 12996:13011 14037:14052 15173:15188" ht="31.2">
      <c r="A1002" s="560">
        <v>979</v>
      </c>
      <c r="B1002" s="681">
        <v>7000009996</v>
      </c>
      <c r="C1002" s="681">
        <v>9910</v>
      </c>
      <c r="D1002" s="681">
        <v>220</v>
      </c>
      <c r="E1002" s="681">
        <v>30</v>
      </c>
      <c r="F1002" s="732" t="s">
        <v>860</v>
      </c>
      <c r="G1002" s="681">
        <v>100000628</v>
      </c>
      <c r="H1002" s="681">
        <v>998736</v>
      </c>
      <c r="I1002" s="690"/>
      <c r="J1002" s="693">
        <v>18</v>
      </c>
      <c r="K1002" s="691"/>
      <c r="L1002" s="732" t="s">
        <v>709</v>
      </c>
      <c r="M1002" s="681" t="s">
        <v>290</v>
      </c>
      <c r="N1002" s="681">
        <v>1</v>
      </c>
      <c r="O1002" s="692"/>
      <c r="P1002" s="559" t="str">
        <f t="shared" si="45"/>
        <v>INCLUDED</v>
      </c>
      <c r="Q1002" s="578">
        <f t="shared" si="46"/>
        <v>0</v>
      </c>
      <c r="R1002" s="575">
        <f t="shared" si="47"/>
        <v>0</v>
      </c>
      <c r="AH1002" s="579"/>
    </row>
    <row r="1003" spans="1:38 9535:9543 10310:11145 12031:12046 12996:13011 14037:14052 15173:15188" ht="31.2">
      <c r="A1003" s="560">
        <v>980</v>
      </c>
      <c r="B1003" s="681">
        <v>7000009996</v>
      </c>
      <c r="C1003" s="681">
        <v>9910</v>
      </c>
      <c r="D1003" s="681">
        <v>220</v>
      </c>
      <c r="E1003" s="681">
        <v>40</v>
      </c>
      <c r="F1003" s="732" t="s">
        <v>860</v>
      </c>
      <c r="G1003" s="681">
        <v>100000632</v>
      </c>
      <c r="H1003" s="681">
        <v>998736</v>
      </c>
      <c r="I1003" s="690"/>
      <c r="J1003" s="693">
        <v>18</v>
      </c>
      <c r="K1003" s="691"/>
      <c r="L1003" s="732" t="s">
        <v>710</v>
      </c>
      <c r="M1003" s="681" t="s">
        <v>290</v>
      </c>
      <c r="N1003" s="681">
        <v>1</v>
      </c>
      <c r="O1003" s="692"/>
      <c r="P1003" s="559" t="str">
        <f t="shared" si="45"/>
        <v>INCLUDED</v>
      </c>
      <c r="Q1003" s="578">
        <f t="shared" si="46"/>
        <v>0</v>
      </c>
      <c r="R1003" s="575">
        <f t="shared" si="47"/>
        <v>0</v>
      </c>
      <c r="AH1003" s="579"/>
    </row>
    <row r="1004" spans="1:38 9535:9543 10310:11145 12031:12046 12996:13011 14037:14052 15173:15188" ht="31.2">
      <c r="A1004" s="560">
        <v>981</v>
      </c>
      <c r="B1004" s="681">
        <v>7000009996</v>
      </c>
      <c r="C1004" s="681">
        <v>9910</v>
      </c>
      <c r="D1004" s="681">
        <v>220</v>
      </c>
      <c r="E1004" s="681">
        <v>50</v>
      </c>
      <c r="F1004" s="732" t="s">
        <v>860</v>
      </c>
      <c r="G1004" s="681">
        <v>100000635</v>
      </c>
      <c r="H1004" s="681">
        <v>998736</v>
      </c>
      <c r="I1004" s="690"/>
      <c r="J1004" s="693">
        <v>18</v>
      </c>
      <c r="K1004" s="691"/>
      <c r="L1004" s="732" t="s">
        <v>1015</v>
      </c>
      <c r="M1004" s="681" t="s">
        <v>290</v>
      </c>
      <c r="N1004" s="681">
        <v>3</v>
      </c>
      <c r="O1004" s="692"/>
      <c r="P1004" s="559" t="str">
        <f t="shared" si="45"/>
        <v>INCLUDED</v>
      </c>
      <c r="Q1004" s="578">
        <f t="shared" si="46"/>
        <v>0</v>
      </c>
      <c r="R1004" s="575">
        <f t="shared" si="47"/>
        <v>0</v>
      </c>
      <c r="AH1004" s="579"/>
    </row>
    <row r="1005" spans="1:38 9535:9543 10310:11145 12031:12046 12996:13011 14037:14052 15173:15188" ht="31.2">
      <c r="A1005" s="560">
        <v>982</v>
      </c>
      <c r="B1005" s="681">
        <v>7000009996</v>
      </c>
      <c r="C1005" s="681">
        <v>9910</v>
      </c>
      <c r="D1005" s="681">
        <v>220</v>
      </c>
      <c r="E1005" s="681">
        <v>60</v>
      </c>
      <c r="F1005" s="732" t="s">
        <v>860</v>
      </c>
      <c r="G1005" s="681">
        <v>100000649</v>
      </c>
      <c r="H1005" s="681">
        <v>998736</v>
      </c>
      <c r="I1005" s="690"/>
      <c r="J1005" s="693">
        <v>18</v>
      </c>
      <c r="K1005" s="691"/>
      <c r="L1005" s="732" t="s">
        <v>1016</v>
      </c>
      <c r="M1005" s="681" t="s">
        <v>291</v>
      </c>
      <c r="N1005" s="681">
        <v>1</v>
      </c>
      <c r="O1005" s="692"/>
      <c r="P1005" s="559" t="str">
        <f t="shared" si="45"/>
        <v>INCLUDED</v>
      </c>
      <c r="Q1005" s="578">
        <f t="shared" si="46"/>
        <v>0</v>
      </c>
      <c r="R1005" s="575">
        <f t="shared" si="47"/>
        <v>0</v>
      </c>
      <c r="AH1005" s="579"/>
    </row>
    <row r="1006" spans="1:38 9535:9543 10310:11145 12031:12046 12996:13011 14037:14052 15173:15188" ht="31.2">
      <c r="A1006" s="560">
        <v>983</v>
      </c>
      <c r="B1006" s="681">
        <v>7000009996</v>
      </c>
      <c r="C1006" s="681">
        <v>9920</v>
      </c>
      <c r="D1006" s="681">
        <v>240</v>
      </c>
      <c r="E1006" s="681">
        <v>10</v>
      </c>
      <c r="F1006" s="732" t="s">
        <v>844</v>
      </c>
      <c r="G1006" s="681">
        <v>100000856</v>
      </c>
      <c r="H1006" s="681">
        <v>998736</v>
      </c>
      <c r="I1006" s="690"/>
      <c r="J1006" s="693">
        <v>18</v>
      </c>
      <c r="K1006" s="691"/>
      <c r="L1006" s="732" t="s">
        <v>1024</v>
      </c>
      <c r="M1006" s="681" t="s">
        <v>290</v>
      </c>
      <c r="N1006" s="681">
        <v>1</v>
      </c>
      <c r="O1006" s="692"/>
      <c r="P1006" s="559" t="str">
        <f t="shared" si="45"/>
        <v>INCLUDED</v>
      </c>
      <c r="Q1006" s="578">
        <f t="shared" si="46"/>
        <v>0</v>
      </c>
      <c r="R1006" s="575">
        <f t="shared" si="47"/>
        <v>0</v>
      </c>
      <c r="AH1006" s="579"/>
    </row>
    <row r="1007" spans="1:38 9535:9543 10310:11145 12031:12046 12996:13011 14037:14052 15173:15188" ht="31.2">
      <c r="A1007" s="560">
        <v>984</v>
      </c>
      <c r="B1007" s="681">
        <v>7000009996</v>
      </c>
      <c r="C1007" s="681">
        <v>9930</v>
      </c>
      <c r="D1007" s="681">
        <v>270</v>
      </c>
      <c r="E1007" s="681">
        <v>10</v>
      </c>
      <c r="F1007" s="732" t="s">
        <v>853</v>
      </c>
      <c r="G1007" s="681">
        <v>100000896</v>
      </c>
      <c r="H1007" s="681">
        <v>998736</v>
      </c>
      <c r="I1007" s="690"/>
      <c r="J1007" s="693">
        <v>18</v>
      </c>
      <c r="K1007" s="691"/>
      <c r="L1007" s="732" t="s">
        <v>778</v>
      </c>
      <c r="M1007" s="681" t="s">
        <v>291</v>
      </c>
      <c r="N1007" s="681">
        <v>1</v>
      </c>
      <c r="O1007" s="692"/>
      <c r="P1007" s="559" t="str">
        <f t="shared" si="45"/>
        <v>INCLUDED</v>
      </c>
      <c r="Q1007" s="578">
        <f t="shared" si="46"/>
        <v>0</v>
      </c>
      <c r="R1007" s="575">
        <f t="shared" si="47"/>
        <v>0</v>
      </c>
      <c r="AH1007" s="579"/>
    </row>
    <row r="1008" spans="1:38 9535:9543 10310:11145 12031:12046 12996:13011 14037:14052 15173:15188" ht="31.2">
      <c r="A1008" s="560">
        <v>985</v>
      </c>
      <c r="B1008" s="681">
        <v>7000009996</v>
      </c>
      <c r="C1008" s="681">
        <v>9930</v>
      </c>
      <c r="D1008" s="681">
        <v>270</v>
      </c>
      <c r="E1008" s="681">
        <v>20</v>
      </c>
      <c r="F1008" s="732" t="s">
        <v>853</v>
      </c>
      <c r="G1008" s="681">
        <v>100002559</v>
      </c>
      <c r="H1008" s="681">
        <v>998736</v>
      </c>
      <c r="I1008" s="690"/>
      <c r="J1008" s="693">
        <v>18</v>
      </c>
      <c r="K1008" s="691"/>
      <c r="L1008" s="732" t="s">
        <v>779</v>
      </c>
      <c r="M1008" s="681" t="s">
        <v>291</v>
      </c>
      <c r="N1008" s="681">
        <v>1</v>
      </c>
      <c r="O1008" s="692"/>
      <c r="P1008" s="559" t="str">
        <f t="shared" si="45"/>
        <v>INCLUDED</v>
      </c>
      <c r="Q1008" s="578">
        <f t="shared" si="46"/>
        <v>0</v>
      </c>
      <c r="R1008" s="575">
        <f t="shared" si="47"/>
        <v>0</v>
      </c>
      <c r="AH1008" s="579"/>
    </row>
    <row r="1009" spans="1:34" ht="31.2">
      <c r="A1009" s="560">
        <v>986</v>
      </c>
      <c r="B1009" s="681">
        <v>7000009996</v>
      </c>
      <c r="C1009" s="681">
        <v>9940</v>
      </c>
      <c r="D1009" s="681">
        <v>290</v>
      </c>
      <c r="E1009" s="681">
        <v>10</v>
      </c>
      <c r="F1009" s="732" t="s">
        <v>846</v>
      </c>
      <c r="G1009" s="681">
        <v>100001022</v>
      </c>
      <c r="H1009" s="681">
        <v>998731</v>
      </c>
      <c r="I1009" s="690"/>
      <c r="J1009" s="693">
        <v>18</v>
      </c>
      <c r="K1009" s="691"/>
      <c r="L1009" s="732" t="s">
        <v>563</v>
      </c>
      <c r="M1009" s="681" t="s">
        <v>290</v>
      </c>
      <c r="N1009" s="681">
        <v>1</v>
      </c>
      <c r="O1009" s="692"/>
      <c r="P1009" s="559" t="str">
        <f t="shared" si="45"/>
        <v>INCLUDED</v>
      </c>
      <c r="Q1009" s="578">
        <f t="shared" si="46"/>
        <v>0</v>
      </c>
      <c r="R1009" s="575">
        <f t="shared" si="47"/>
        <v>0</v>
      </c>
      <c r="AH1009" s="579"/>
    </row>
    <row r="1010" spans="1:34" ht="31.2">
      <c r="A1010" s="560">
        <v>987</v>
      </c>
      <c r="B1010" s="681">
        <v>7000009996</v>
      </c>
      <c r="C1010" s="681">
        <v>9940</v>
      </c>
      <c r="D1010" s="681">
        <v>290</v>
      </c>
      <c r="E1010" s="681">
        <v>20</v>
      </c>
      <c r="F1010" s="732" t="s">
        <v>846</v>
      </c>
      <c r="G1010" s="681">
        <v>100001024</v>
      </c>
      <c r="H1010" s="681">
        <v>998731</v>
      </c>
      <c r="I1010" s="690"/>
      <c r="J1010" s="693">
        <v>18</v>
      </c>
      <c r="K1010" s="691"/>
      <c r="L1010" s="732" t="s">
        <v>446</v>
      </c>
      <c r="M1010" s="681" t="s">
        <v>290</v>
      </c>
      <c r="N1010" s="681">
        <v>1</v>
      </c>
      <c r="O1010" s="692"/>
      <c r="P1010" s="559" t="str">
        <f t="shared" si="45"/>
        <v>INCLUDED</v>
      </c>
      <c r="Q1010" s="578">
        <f t="shared" si="46"/>
        <v>0</v>
      </c>
      <c r="R1010" s="575">
        <f t="shared" si="47"/>
        <v>0</v>
      </c>
      <c r="AH1010" s="579"/>
    </row>
    <row r="1011" spans="1:34" ht="31.2">
      <c r="A1011" s="560">
        <v>988</v>
      </c>
      <c r="B1011" s="681">
        <v>7000009996</v>
      </c>
      <c r="C1011" s="681">
        <v>9940</v>
      </c>
      <c r="D1011" s="681">
        <v>290</v>
      </c>
      <c r="E1011" s="681">
        <v>30</v>
      </c>
      <c r="F1011" s="732" t="s">
        <v>846</v>
      </c>
      <c r="G1011" s="681">
        <v>100001041</v>
      </c>
      <c r="H1011" s="681">
        <v>998731</v>
      </c>
      <c r="I1011" s="690"/>
      <c r="J1011" s="693">
        <v>18</v>
      </c>
      <c r="K1011" s="691"/>
      <c r="L1011" s="732" t="s">
        <v>564</v>
      </c>
      <c r="M1011" s="681" t="s">
        <v>290</v>
      </c>
      <c r="N1011" s="681">
        <v>1</v>
      </c>
      <c r="O1011" s="692"/>
      <c r="P1011" s="559" t="str">
        <f t="shared" si="45"/>
        <v>INCLUDED</v>
      </c>
      <c r="Q1011" s="578">
        <f t="shared" si="46"/>
        <v>0</v>
      </c>
      <c r="R1011" s="575">
        <f t="shared" si="47"/>
        <v>0</v>
      </c>
      <c r="AH1011" s="579"/>
    </row>
    <row r="1012" spans="1:34" ht="31.2">
      <c r="A1012" s="560">
        <v>989</v>
      </c>
      <c r="B1012" s="681">
        <v>7000009996</v>
      </c>
      <c r="C1012" s="681">
        <v>9940</v>
      </c>
      <c r="D1012" s="681">
        <v>290</v>
      </c>
      <c r="E1012" s="681">
        <v>40</v>
      </c>
      <c r="F1012" s="732" t="s">
        <v>846</v>
      </c>
      <c r="G1012" s="681">
        <v>100001042</v>
      </c>
      <c r="H1012" s="681">
        <v>998731</v>
      </c>
      <c r="I1012" s="690"/>
      <c r="J1012" s="693">
        <v>18</v>
      </c>
      <c r="K1012" s="691"/>
      <c r="L1012" s="732" t="s">
        <v>565</v>
      </c>
      <c r="M1012" s="681" t="s">
        <v>290</v>
      </c>
      <c r="N1012" s="681">
        <v>1</v>
      </c>
      <c r="O1012" s="692"/>
      <c r="P1012" s="559" t="str">
        <f t="shared" si="45"/>
        <v>INCLUDED</v>
      </c>
      <c r="Q1012" s="578">
        <f t="shared" si="46"/>
        <v>0</v>
      </c>
      <c r="R1012" s="575">
        <f t="shared" si="47"/>
        <v>0</v>
      </c>
      <c r="AH1012" s="579"/>
    </row>
    <row r="1013" spans="1:34" ht="31.2">
      <c r="A1013" s="560">
        <v>990</v>
      </c>
      <c r="B1013" s="681">
        <v>7000009996</v>
      </c>
      <c r="C1013" s="681">
        <v>9950</v>
      </c>
      <c r="D1013" s="681">
        <v>310</v>
      </c>
      <c r="E1013" s="681">
        <v>10</v>
      </c>
      <c r="F1013" s="732" t="s">
        <v>848</v>
      </c>
      <c r="G1013" s="681">
        <v>100000638</v>
      </c>
      <c r="H1013" s="681">
        <v>998731</v>
      </c>
      <c r="I1013" s="690"/>
      <c r="J1013" s="693">
        <v>18</v>
      </c>
      <c r="K1013" s="691"/>
      <c r="L1013" s="732" t="s">
        <v>1002</v>
      </c>
      <c r="M1013" s="681" t="s">
        <v>291</v>
      </c>
      <c r="N1013" s="681">
        <v>1</v>
      </c>
      <c r="O1013" s="692"/>
      <c r="P1013" s="559" t="str">
        <f t="shared" si="45"/>
        <v>INCLUDED</v>
      </c>
      <c r="Q1013" s="578">
        <f t="shared" si="46"/>
        <v>0</v>
      </c>
      <c r="R1013" s="575">
        <f t="shared" si="47"/>
        <v>0</v>
      </c>
      <c r="AH1013" s="579"/>
    </row>
    <row r="1014" spans="1:34" ht="31.2">
      <c r="A1014" s="560">
        <v>991</v>
      </c>
      <c r="B1014" s="681">
        <v>7000009996</v>
      </c>
      <c r="C1014" s="681">
        <v>9960</v>
      </c>
      <c r="D1014" s="681">
        <v>320</v>
      </c>
      <c r="E1014" s="681">
        <v>10</v>
      </c>
      <c r="F1014" s="732" t="s">
        <v>849</v>
      </c>
      <c r="G1014" s="681">
        <v>100002181</v>
      </c>
      <c r="H1014" s="681">
        <v>998736</v>
      </c>
      <c r="I1014" s="690"/>
      <c r="J1014" s="693">
        <v>18</v>
      </c>
      <c r="K1014" s="691"/>
      <c r="L1014" s="732" t="s">
        <v>442</v>
      </c>
      <c r="M1014" s="681" t="s">
        <v>443</v>
      </c>
      <c r="N1014" s="681">
        <v>1</v>
      </c>
      <c r="O1014" s="692"/>
      <c r="P1014" s="559" t="str">
        <f t="shared" si="45"/>
        <v>INCLUDED</v>
      </c>
      <c r="Q1014" s="578">
        <f t="shared" si="46"/>
        <v>0</v>
      </c>
      <c r="R1014" s="575">
        <f t="shared" si="47"/>
        <v>0</v>
      </c>
      <c r="AH1014" s="579"/>
    </row>
    <row r="1015" spans="1:34" ht="31.2">
      <c r="A1015" s="560">
        <v>992</v>
      </c>
      <c r="B1015" s="681">
        <v>7000009996</v>
      </c>
      <c r="C1015" s="681">
        <v>9960</v>
      </c>
      <c r="D1015" s="681">
        <v>320</v>
      </c>
      <c r="E1015" s="681">
        <v>20</v>
      </c>
      <c r="F1015" s="732" t="s">
        <v>849</v>
      </c>
      <c r="G1015" s="681">
        <v>100002182</v>
      </c>
      <c r="H1015" s="681">
        <v>998736</v>
      </c>
      <c r="I1015" s="690"/>
      <c r="J1015" s="693">
        <v>18</v>
      </c>
      <c r="K1015" s="691"/>
      <c r="L1015" s="732" t="s">
        <v>444</v>
      </c>
      <c r="M1015" s="681" t="s">
        <v>443</v>
      </c>
      <c r="N1015" s="681">
        <v>1</v>
      </c>
      <c r="O1015" s="692"/>
      <c r="P1015" s="559" t="str">
        <f t="shared" si="45"/>
        <v>INCLUDED</v>
      </c>
      <c r="Q1015" s="578">
        <f t="shared" si="46"/>
        <v>0</v>
      </c>
      <c r="R1015" s="575">
        <f t="shared" si="47"/>
        <v>0</v>
      </c>
      <c r="AH1015" s="579"/>
    </row>
    <row r="1016" spans="1:34" ht="31.2">
      <c r="A1016" s="560">
        <v>993</v>
      </c>
      <c r="B1016" s="681">
        <v>7000009996</v>
      </c>
      <c r="C1016" s="681">
        <v>9970</v>
      </c>
      <c r="D1016" s="681">
        <v>360</v>
      </c>
      <c r="E1016" s="681">
        <v>10</v>
      </c>
      <c r="F1016" s="732" t="s">
        <v>851</v>
      </c>
      <c r="G1016" s="681">
        <v>100001324</v>
      </c>
      <c r="H1016" s="681">
        <v>995433</v>
      </c>
      <c r="I1016" s="690"/>
      <c r="J1016" s="693">
        <v>18</v>
      </c>
      <c r="K1016" s="691"/>
      <c r="L1016" s="732" t="s">
        <v>476</v>
      </c>
      <c r="M1016" s="681" t="s">
        <v>448</v>
      </c>
      <c r="N1016" s="681">
        <v>622</v>
      </c>
      <c r="O1016" s="692"/>
      <c r="P1016" s="559" t="str">
        <f t="shared" si="45"/>
        <v>INCLUDED</v>
      </c>
      <c r="Q1016" s="578">
        <f t="shared" si="46"/>
        <v>0</v>
      </c>
      <c r="R1016" s="575">
        <f t="shared" si="47"/>
        <v>0</v>
      </c>
      <c r="AH1016" s="579"/>
    </row>
    <row r="1017" spans="1:34">
      <c r="A1017" s="560">
        <v>994</v>
      </c>
      <c r="B1017" s="681">
        <v>7000009996</v>
      </c>
      <c r="C1017" s="681">
        <v>9970</v>
      </c>
      <c r="D1017" s="681">
        <v>360</v>
      </c>
      <c r="E1017" s="681">
        <v>20</v>
      </c>
      <c r="F1017" s="732" t="s">
        <v>851</v>
      </c>
      <c r="G1017" s="681">
        <v>100001325</v>
      </c>
      <c r="H1017" s="681">
        <v>995454</v>
      </c>
      <c r="I1017" s="690"/>
      <c r="J1017" s="693">
        <v>18</v>
      </c>
      <c r="K1017" s="691"/>
      <c r="L1017" s="732" t="s">
        <v>449</v>
      </c>
      <c r="M1017" s="681" t="s">
        <v>448</v>
      </c>
      <c r="N1017" s="681">
        <v>71</v>
      </c>
      <c r="O1017" s="692"/>
      <c r="P1017" s="559" t="str">
        <f t="shared" si="45"/>
        <v>INCLUDED</v>
      </c>
      <c r="Q1017" s="578">
        <f t="shared" si="46"/>
        <v>0</v>
      </c>
      <c r="R1017" s="575">
        <f t="shared" si="47"/>
        <v>0</v>
      </c>
      <c r="AH1017" s="579"/>
    </row>
    <row r="1018" spans="1:34">
      <c r="A1018" s="560">
        <v>995</v>
      </c>
      <c r="B1018" s="681">
        <v>7000009996</v>
      </c>
      <c r="C1018" s="681">
        <v>9970</v>
      </c>
      <c r="D1018" s="681">
        <v>360</v>
      </c>
      <c r="E1018" s="681">
        <v>30</v>
      </c>
      <c r="F1018" s="732" t="s">
        <v>851</v>
      </c>
      <c r="G1018" s="681">
        <v>100001326</v>
      </c>
      <c r="H1018" s="681">
        <v>995454</v>
      </c>
      <c r="I1018" s="690"/>
      <c r="J1018" s="693">
        <v>18</v>
      </c>
      <c r="K1018" s="691"/>
      <c r="L1018" s="732" t="s">
        <v>465</v>
      </c>
      <c r="M1018" s="681" t="s">
        <v>448</v>
      </c>
      <c r="N1018" s="681">
        <v>70</v>
      </c>
      <c r="O1018" s="692"/>
      <c r="P1018" s="559" t="str">
        <f t="shared" si="45"/>
        <v>INCLUDED</v>
      </c>
      <c r="Q1018" s="578">
        <f t="shared" si="46"/>
        <v>0</v>
      </c>
      <c r="R1018" s="575">
        <f t="shared" si="47"/>
        <v>0</v>
      </c>
      <c r="AH1018" s="579"/>
    </row>
    <row r="1019" spans="1:34" ht="46.8">
      <c r="A1019" s="560">
        <v>996</v>
      </c>
      <c r="B1019" s="681">
        <v>7000009996</v>
      </c>
      <c r="C1019" s="681">
        <v>9970</v>
      </c>
      <c r="D1019" s="681">
        <v>360</v>
      </c>
      <c r="E1019" s="681">
        <v>40</v>
      </c>
      <c r="F1019" s="732" t="s">
        <v>851</v>
      </c>
      <c r="G1019" s="681">
        <v>100001754</v>
      </c>
      <c r="H1019" s="681">
        <v>995454</v>
      </c>
      <c r="I1019" s="690"/>
      <c r="J1019" s="693">
        <v>18</v>
      </c>
      <c r="K1019" s="691"/>
      <c r="L1019" s="732" t="s">
        <v>480</v>
      </c>
      <c r="M1019" s="681" t="s">
        <v>448</v>
      </c>
      <c r="N1019" s="681">
        <v>140</v>
      </c>
      <c r="O1019" s="692"/>
      <c r="P1019" s="559" t="str">
        <f t="shared" si="45"/>
        <v>INCLUDED</v>
      </c>
      <c r="Q1019" s="578">
        <f t="shared" si="46"/>
        <v>0</v>
      </c>
      <c r="R1019" s="575">
        <f t="shared" si="47"/>
        <v>0</v>
      </c>
      <c r="AH1019" s="579"/>
    </row>
    <row r="1020" spans="1:34" ht="31.2">
      <c r="A1020" s="560">
        <v>997</v>
      </c>
      <c r="B1020" s="681">
        <v>7000009996</v>
      </c>
      <c r="C1020" s="681">
        <v>9970</v>
      </c>
      <c r="D1020" s="681">
        <v>360</v>
      </c>
      <c r="E1020" s="681">
        <v>50</v>
      </c>
      <c r="F1020" s="732" t="s">
        <v>851</v>
      </c>
      <c r="G1020" s="681">
        <v>100001328</v>
      </c>
      <c r="H1020" s="681">
        <v>995454</v>
      </c>
      <c r="I1020" s="690"/>
      <c r="J1020" s="693">
        <v>18</v>
      </c>
      <c r="K1020" s="691"/>
      <c r="L1020" s="732" t="s">
        <v>450</v>
      </c>
      <c r="M1020" s="681" t="s">
        <v>448</v>
      </c>
      <c r="N1020" s="681">
        <v>132</v>
      </c>
      <c r="O1020" s="692"/>
      <c r="P1020" s="559" t="str">
        <f t="shared" si="45"/>
        <v>INCLUDED</v>
      </c>
      <c r="Q1020" s="578">
        <f t="shared" si="46"/>
        <v>0</v>
      </c>
      <c r="R1020" s="575">
        <f t="shared" si="47"/>
        <v>0</v>
      </c>
      <c r="AH1020" s="579"/>
    </row>
    <row r="1021" spans="1:34">
      <c r="A1021" s="560">
        <v>998</v>
      </c>
      <c r="B1021" s="681">
        <v>7000009996</v>
      </c>
      <c r="C1021" s="681">
        <v>9970</v>
      </c>
      <c r="D1021" s="681">
        <v>360</v>
      </c>
      <c r="E1021" s="681">
        <v>60</v>
      </c>
      <c r="F1021" s="732" t="s">
        <v>851</v>
      </c>
      <c r="G1021" s="681">
        <v>100001329</v>
      </c>
      <c r="H1021" s="681">
        <v>995454</v>
      </c>
      <c r="I1021" s="690"/>
      <c r="J1021" s="693">
        <v>18</v>
      </c>
      <c r="K1021" s="691"/>
      <c r="L1021" s="732" t="s">
        <v>451</v>
      </c>
      <c r="M1021" s="681" t="s">
        <v>452</v>
      </c>
      <c r="N1021" s="681">
        <v>8</v>
      </c>
      <c r="O1021" s="692"/>
      <c r="P1021" s="559" t="str">
        <f t="shared" si="45"/>
        <v>INCLUDED</v>
      </c>
      <c r="Q1021" s="578">
        <f t="shared" si="46"/>
        <v>0</v>
      </c>
      <c r="R1021" s="575">
        <f t="shared" si="47"/>
        <v>0</v>
      </c>
      <c r="AH1021" s="579"/>
    </row>
    <row r="1022" spans="1:34" ht="46.8">
      <c r="A1022" s="560">
        <v>999</v>
      </c>
      <c r="B1022" s="681">
        <v>7000009996</v>
      </c>
      <c r="C1022" s="681">
        <v>9970</v>
      </c>
      <c r="D1022" s="681">
        <v>360</v>
      </c>
      <c r="E1022" s="681">
        <v>70</v>
      </c>
      <c r="F1022" s="732" t="s">
        <v>851</v>
      </c>
      <c r="G1022" s="681">
        <v>100001331</v>
      </c>
      <c r="H1022" s="681">
        <v>995455</v>
      </c>
      <c r="I1022" s="690"/>
      <c r="J1022" s="693">
        <v>18</v>
      </c>
      <c r="K1022" s="691"/>
      <c r="L1022" s="732" t="s">
        <v>453</v>
      </c>
      <c r="M1022" s="681" t="s">
        <v>452</v>
      </c>
      <c r="N1022" s="681">
        <v>2</v>
      </c>
      <c r="O1022" s="692"/>
      <c r="P1022" s="559" t="str">
        <f t="shared" si="45"/>
        <v>INCLUDED</v>
      </c>
      <c r="Q1022" s="578">
        <f t="shared" si="46"/>
        <v>0</v>
      </c>
      <c r="R1022" s="575">
        <f t="shared" si="47"/>
        <v>0</v>
      </c>
      <c r="AH1022" s="579"/>
    </row>
    <row r="1023" spans="1:34" ht="31.2">
      <c r="A1023" s="560">
        <v>1000</v>
      </c>
      <c r="B1023" s="681">
        <v>7000009996</v>
      </c>
      <c r="C1023" s="681">
        <v>9970</v>
      </c>
      <c r="D1023" s="681">
        <v>360</v>
      </c>
      <c r="E1023" s="681">
        <v>80</v>
      </c>
      <c r="F1023" s="732" t="s">
        <v>851</v>
      </c>
      <c r="G1023" s="681">
        <v>100002755</v>
      </c>
      <c r="H1023" s="681">
        <v>995428</v>
      </c>
      <c r="I1023" s="690"/>
      <c r="J1023" s="693">
        <v>18</v>
      </c>
      <c r="K1023" s="691"/>
      <c r="L1023" s="732" t="s">
        <v>941</v>
      </c>
      <c r="M1023" s="681" t="s">
        <v>454</v>
      </c>
      <c r="N1023" s="681">
        <v>1760</v>
      </c>
      <c r="O1023" s="692"/>
      <c r="P1023" s="559" t="str">
        <f t="shared" si="45"/>
        <v>INCLUDED</v>
      </c>
      <c r="Q1023" s="578">
        <f t="shared" si="46"/>
        <v>0</v>
      </c>
      <c r="R1023" s="575">
        <f t="shared" si="47"/>
        <v>0</v>
      </c>
      <c r="AH1023" s="579"/>
    </row>
    <row r="1024" spans="1:34" ht="62.4">
      <c r="A1024" s="560">
        <v>1001</v>
      </c>
      <c r="B1024" s="681">
        <v>7000009996</v>
      </c>
      <c r="C1024" s="681">
        <v>9970</v>
      </c>
      <c r="D1024" s="681">
        <v>360</v>
      </c>
      <c r="E1024" s="681">
        <v>180</v>
      </c>
      <c r="F1024" s="732" t="s">
        <v>851</v>
      </c>
      <c r="G1024" s="681">
        <v>100001721</v>
      </c>
      <c r="H1024" s="681">
        <v>995428</v>
      </c>
      <c r="I1024" s="690"/>
      <c r="J1024" s="693">
        <v>18</v>
      </c>
      <c r="K1024" s="691"/>
      <c r="L1024" s="732" t="s">
        <v>961</v>
      </c>
      <c r="M1024" s="681" t="s">
        <v>448</v>
      </c>
      <c r="N1024" s="681">
        <v>50</v>
      </c>
      <c r="O1024" s="692"/>
      <c r="P1024" s="559" t="str">
        <f t="shared" si="45"/>
        <v>INCLUDED</v>
      </c>
      <c r="Q1024" s="578">
        <f t="shared" si="46"/>
        <v>0</v>
      </c>
      <c r="R1024" s="575">
        <f t="shared" si="47"/>
        <v>0</v>
      </c>
      <c r="AH1024" s="579"/>
    </row>
    <row r="1025" spans="1:34" ht="62.4">
      <c r="A1025" s="560">
        <v>1002</v>
      </c>
      <c r="B1025" s="681">
        <v>7000009996</v>
      </c>
      <c r="C1025" s="681">
        <v>9970</v>
      </c>
      <c r="D1025" s="681">
        <v>360</v>
      </c>
      <c r="E1025" s="681">
        <v>190</v>
      </c>
      <c r="F1025" s="732" t="s">
        <v>851</v>
      </c>
      <c r="G1025" s="681">
        <v>100001459</v>
      </c>
      <c r="H1025" s="681">
        <v>995428</v>
      </c>
      <c r="I1025" s="690"/>
      <c r="J1025" s="693">
        <v>18</v>
      </c>
      <c r="K1025" s="691"/>
      <c r="L1025" s="732" t="s">
        <v>962</v>
      </c>
      <c r="M1025" s="681" t="s">
        <v>448</v>
      </c>
      <c r="N1025" s="681">
        <v>100</v>
      </c>
      <c r="O1025" s="692"/>
      <c r="P1025" s="559" t="str">
        <f t="shared" si="45"/>
        <v>INCLUDED</v>
      </c>
      <c r="Q1025" s="578">
        <f t="shared" si="46"/>
        <v>0</v>
      </c>
      <c r="R1025" s="575">
        <f t="shared" si="47"/>
        <v>0</v>
      </c>
      <c r="AH1025" s="579"/>
    </row>
    <row r="1026" spans="1:34" ht="31.2">
      <c r="A1026" s="560">
        <v>1003</v>
      </c>
      <c r="B1026" s="681">
        <v>7000009996</v>
      </c>
      <c r="C1026" s="681">
        <v>9970</v>
      </c>
      <c r="D1026" s="681">
        <v>360</v>
      </c>
      <c r="E1026" s="681">
        <v>200</v>
      </c>
      <c r="F1026" s="732" t="s">
        <v>851</v>
      </c>
      <c r="G1026" s="681">
        <v>100001470</v>
      </c>
      <c r="H1026" s="681">
        <v>995432</v>
      </c>
      <c r="I1026" s="690"/>
      <c r="J1026" s="693">
        <v>18</v>
      </c>
      <c r="K1026" s="691"/>
      <c r="L1026" s="732" t="s">
        <v>1025</v>
      </c>
      <c r="M1026" s="681" t="s">
        <v>448</v>
      </c>
      <c r="N1026" s="681">
        <v>10</v>
      </c>
      <c r="O1026" s="692"/>
      <c r="P1026" s="559" t="str">
        <f t="shared" si="45"/>
        <v>INCLUDED</v>
      </c>
      <c r="Q1026" s="578">
        <f t="shared" si="46"/>
        <v>0</v>
      </c>
      <c r="R1026" s="575">
        <f t="shared" si="47"/>
        <v>0</v>
      </c>
      <c r="AH1026" s="579"/>
    </row>
    <row r="1027" spans="1:34" ht="265.2">
      <c r="A1027" s="560">
        <v>1004</v>
      </c>
      <c r="B1027" s="681">
        <v>7000009996</v>
      </c>
      <c r="C1027" s="681">
        <v>9970</v>
      </c>
      <c r="D1027" s="681">
        <v>360</v>
      </c>
      <c r="E1027" s="681">
        <v>210</v>
      </c>
      <c r="F1027" s="732" t="s">
        <v>851</v>
      </c>
      <c r="G1027" s="681">
        <v>100002911</v>
      </c>
      <c r="H1027" s="681">
        <v>995432</v>
      </c>
      <c r="I1027" s="690"/>
      <c r="J1027" s="693">
        <v>18</v>
      </c>
      <c r="K1027" s="691"/>
      <c r="L1027" s="732" t="s">
        <v>966</v>
      </c>
      <c r="M1027" s="681" t="s">
        <v>448</v>
      </c>
      <c r="N1027" s="681">
        <v>50</v>
      </c>
      <c r="O1027" s="692"/>
      <c r="P1027" s="559" t="str">
        <f t="shared" si="45"/>
        <v>INCLUDED</v>
      </c>
      <c r="Q1027" s="578">
        <f t="shared" si="46"/>
        <v>0</v>
      </c>
      <c r="R1027" s="575">
        <f t="shared" si="47"/>
        <v>0</v>
      </c>
      <c r="AH1027" s="579"/>
    </row>
    <row r="1028" spans="1:34" ht="62.4">
      <c r="A1028" s="560">
        <v>1005</v>
      </c>
      <c r="B1028" s="681">
        <v>7000009996</v>
      </c>
      <c r="C1028" s="681">
        <v>10120</v>
      </c>
      <c r="D1028" s="681">
        <v>540</v>
      </c>
      <c r="E1028" s="681">
        <v>10</v>
      </c>
      <c r="F1028" s="732" t="s">
        <v>847</v>
      </c>
      <c r="G1028" s="681">
        <v>100001210</v>
      </c>
      <c r="H1028" s="681">
        <v>995455</v>
      </c>
      <c r="I1028" s="690"/>
      <c r="J1028" s="693">
        <v>18</v>
      </c>
      <c r="K1028" s="691"/>
      <c r="L1028" s="732" t="s">
        <v>1001</v>
      </c>
      <c r="M1028" s="681" t="s">
        <v>452</v>
      </c>
      <c r="N1028" s="681">
        <v>16</v>
      </c>
      <c r="O1028" s="692"/>
      <c r="P1028" s="559" t="str">
        <f t="shared" si="45"/>
        <v>INCLUDED</v>
      </c>
      <c r="Q1028" s="578">
        <f t="shared" si="46"/>
        <v>0</v>
      </c>
      <c r="R1028" s="575">
        <f t="shared" si="47"/>
        <v>0</v>
      </c>
      <c r="AH1028" s="579"/>
    </row>
    <row r="1029" spans="1:34" ht="46.8">
      <c r="A1029" s="560">
        <v>1006</v>
      </c>
      <c r="B1029" s="681">
        <v>7000009996</v>
      </c>
      <c r="C1029" s="681">
        <v>10120</v>
      </c>
      <c r="D1029" s="681">
        <v>540</v>
      </c>
      <c r="E1029" s="681">
        <v>20</v>
      </c>
      <c r="F1029" s="732" t="s">
        <v>847</v>
      </c>
      <c r="G1029" s="681">
        <v>100001680</v>
      </c>
      <c r="H1029" s="681">
        <v>995455</v>
      </c>
      <c r="I1029" s="690"/>
      <c r="J1029" s="693">
        <v>18</v>
      </c>
      <c r="K1029" s="691"/>
      <c r="L1029" s="732" t="s">
        <v>891</v>
      </c>
      <c r="M1029" s="681" t="s">
        <v>452</v>
      </c>
      <c r="N1029" s="681">
        <v>1</v>
      </c>
      <c r="O1029" s="692"/>
      <c r="P1029" s="559" t="str">
        <f t="shared" si="45"/>
        <v>INCLUDED</v>
      </c>
      <c r="Q1029" s="578">
        <f t="shared" si="46"/>
        <v>0</v>
      </c>
      <c r="R1029" s="575">
        <f t="shared" si="47"/>
        <v>0</v>
      </c>
      <c r="AH1029" s="579"/>
    </row>
    <row r="1030" spans="1:34" ht="46.8">
      <c r="A1030" s="560">
        <v>1007</v>
      </c>
      <c r="B1030" s="681">
        <v>7000009996</v>
      </c>
      <c r="C1030" s="681">
        <v>10120</v>
      </c>
      <c r="D1030" s="681">
        <v>540</v>
      </c>
      <c r="E1030" s="681">
        <v>30</v>
      </c>
      <c r="F1030" s="732" t="s">
        <v>847</v>
      </c>
      <c r="G1030" s="681">
        <v>100001681</v>
      </c>
      <c r="H1030" s="681">
        <v>995455</v>
      </c>
      <c r="I1030" s="690"/>
      <c r="J1030" s="693">
        <v>18</v>
      </c>
      <c r="K1030" s="691"/>
      <c r="L1030" s="732" t="s">
        <v>892</v>
      </c>
      <c r="M1030" s="681" t="s">
        <v>452</v>
      </c>
      <c r="N1030" s="681">
        <v>1.2</v>
      </c>
      <c r="O1030" s="692"/>
      <c r="P1030" s="559" t="str">
        <f t="shared" si="45"/>
        <v>INCLUDED</v>
      </c>
      <c r="Q1030" s="578">
        <f t="shared" si="46"/>
        <v>0</v>
      </c>
      <c r="R1030" s="575">
        <f t="shared" si="47"/>
        <v>0</v>
      </c>
      <c r="AH1030" s="579"/>
    </row>
    <row r="1031" spans="1:34" ht="31.2">
      <c r="A1031" s="560">
        <v>1008</v>
      </c>
      <c r="B1031" s="681">
        <v>7000009996</v>
      </c>
      <c r="C1031" s="681">
        <v>10120</v>
      </c>
      <c r="D1031" s="681">
        <v>540</v>
      </c>
      <c r="E1031" s="681">
        <v>40</v>
      </c>
      <c r="F1031" s="732" t="s">
        <v>847</v>
      </c>
      <c r="G1031" s="681">
        <v>100003103</v>
      </c>
      <c r="H1031" s="681">
        <v>998731</v>
      </c>
      <c r="I1031" s="690"/>
      <c r="J1031" s="693">
        <v>18</v>
      </c>
      <c r="K1031" s="691"/>
      <c r="L1031" s="732" t="s">
        <v>894</v>
      </c>
      <c r="M1031" s="681" t="s">
        <v>587</v>
      </c>
      <c r="N1031" s="681">
        <v>0.3</v>
      </c>
      <c r="O1031" s="692"/>
      <c r="P1031" s="559" t="str">
        <f t="shared" si="45"/>
        <v>INCLUDED</v>
      </c>
      <c r="Q1031" s="578">
        <f t="shared" si="46"/>
        <v>0</v>
      </c>
      <c r="R1031" s="575">
        <f t="shared" si="47"/>
        <v>0</v>
      </c>
      <c r="AH1031" s="579"/>
    </row>
    <row r="1032" spans="1:34" ht="31.2">
      <c r="A1032" s="560">
        <v>1009</v>
      </c>
      <c r="B1032" s="681">
        <v>7000009996</v>
      </c>
      <c r="C1032" s="681">
        <v>10130</v>
      </c>
      <c r="D1032" s="681">
        <v>660</v>
      </c>
      <c r="E1032" s="681">
        <v>10</v>
      </c>
      <c r="F1032" s="732" t="s">
        <v>867</v>
      </c>
      <c r="G1032" s="681">
        <v>100002965</v>
      </c>
      <c r="H1032" s="681">
        <v>998736</v>
      </c>
      <c r="I1032" s="690"/>
      <c r="J1032" s="693">
        <v>18</v>
      </c>
      <c r="K1032" s="691"/>
      <c r="L1032" s="732" t="s">
        <v>1026</v>
      </c>
      <c r="M1032" s="681" t="s">
        <v>587</v>
      </c>
      <c r="N1032" s="681">
        <v>0.5</v>
      </c>
      <c r="O1032" s="692"/>
      <c r="P1032" s="559" t="str">
        <f t="shared" si="45"/>
        <v>INCLUDED</v>
      </c>
      <c r="Q1032" s="578">
        <f t="shared" si="46"/>
        <v>0</v>
      </c>
      <c r="R1032" s="575">
        <f t="shared" si="47"/>
        <v>0</v>
      </c>
      <c r="AH1032" s="579"/>
    </row>
    <row r="1033" spans="1:34" ht="31.2">
      <c r="A1033" s="560">
        <v>1010</v>
      </c>
      <c r="B1033" s="681">
        <v>7000009996</v>
      </c>
      <c r="C1033" s="681">
        <v>10130</v>
      </c>
      <c r="D1033" s="681">
        <v>660</v>
      </c>
      <c r="E1033" s="681">
        <v>20</v>
      </c>
      <c r="F1033" s="732" t="s">
        <v>867</v>
      </c>
      <c r="G1033" s="681">
        <v>100002971</v>
      </c>
      <c r="H1033" s="681">
        <v>998736</v>
      </c>
      <c r="I1033" s="690"/>
      <c r="J1033" s="693">
        <v>18</v>
      </c>
      <c r="K1033" s="691"/>
      <c r="L1033" s="732" t="s">
        <v>1027</v>
      </c>
      <c r="M1033" s="681" t="s">
        <v>587</v>
      </c>
      <c r="N1033" s="681">
        <v>0.5</v>
      </c>
      <c r="O1033" s="692"/>
      <c r="P1033" s="559" t="str">
        <f t="shared" si="45"/>
        <v>INCLUDED</v>
      </c>
      <c r="Q1033" s="578">
        <f t="shared" si="46"/>
        <v>0</v>
      </c>
      <c r="R1033" s="575">
        <f t="shared" si="47"/>
        <v>0</v>
      </c>
      <c r="AH1033" s="579"/>
    </row>
    <row r="1034" spans="1:34" ht="31.2">
      <c r="A1034" s="560">
        <v>1011</v>
      </c>
      <c r="B1034" s="681">
        <v>7000009996</v>
      </c>
      <c r="C1034" s="681">
        <v>10130</v>
      </c>
      <c r="D1034" s="681">
        <v>660</v>
      </c>
      <c r="E1034" s="681">
        <v>30</v>
      </c>
      <c r="F1034" s="732" t="s">
        <v>867</v>
      </c>
      <c r="G1034" s="681">
        <v>100002986</v>
      </c>
      <c r="H1034" s="681">
        <v>998736</v>
      </c>
      <c r="I1034" s="690"/>
      <c r="J1034" s="693">
        <v>18</v>
      </c>
      <c r="K1034" s="691"/>
      <c r="L1034" s="732" t="s">
        <v>1028</v>
      </c>
      <c r="M1034" s="681" t="s">
        <v>587</v>
      </c>
      <c r="N1034" s="681">
        <v>0.5</v>
      </c>
      <c r="O1034" s="692"/>
      <c r="P1034" s="559" t="str">
        <f t="shared" si="45"/>
        <v>INCLUDED</v>
      </c>
      <c r="Q1034" s="578">
        <f t="shared" si="46"/>
        <v>0</v>
      </c>
      <c r="R1034" s="575">
        <f t="shared" si="47"/>
        <v>0</v>
      </c>
      <c r="AH1034" s="579"/>
    </row>
    <row r="1035" spans="1:34" ht="31.2">
      <c r="A1035" s="560">
        <v>1012</v>
      </c>
      <c r="B1035" s="681">
        <v>7000009996</v>
      </c>
      <c r="C1035" s="681">
        <v>10130</v>
      </c>
      <c r="D1035" s="681">
        <v>660</v>
      </c>
      <c r="E1035" s="681">
        <v>40</v>
      </c>
      <c r="F1035" s="732" t="s">
        <v>867</v>
      </c>
      <c r="G1035" s="681">
        <v>100002952</v>
      </c>
      <c r="H1035" s="681">
        <v>998736</v>
      </c>
      <c r="I1035" s="690"/>
      <c r="J1035" s="693">
        <v>18</v>
      </c>
      <c r="K1035" s="691"/>
      <c r="L1035" s="732" t="s">
        <v>1029</v>
      </c>
      <c r="M1035" s="681" t="s">
        <v>587</v>
      </c>
      <c r="N1035" s="681">
        <v>0.5</v>
      </c>
      <c r="O1035" s="692"/>
      <c r="P1035" s="559" t="str">
        <f t="shared" si="45"/>
        <v>INCLUDED</v>
      </c>
      <c r="Q1035" s="578">
        <f t="shared" si="46"/>
        <v>0</v>
      </c>
      <c r="R1035" s="575">
        <f t="shared" si="47"/>
        <v>0</v>
      </c>
      <c r="AH1035" s="579"/>
    </row>
    <row r="1036" spans="1:34" ht="31.2">
      <c r="A1036" s="560">
        <v>1013</v>
      </c>
      <c r="B1036" s="681">
        <v>7000009996</v>
      </c>
      <c r="C1036" s="681">
        <v>10130</v>
      </c>
      <c r="D1036" s="681">
        <v>660</v>
      </c>
      <c r="E1036" s="681">
        <v>50</v>
      </c>
      <c r="F1036" s="732" t="s">
        <v>867</v>
      </c>
      <c r="G1036" s="681">
        <v>100002992</v>
      </c>
      <c r="H1036" s="681">
        <v>998736</v>
      </c>
      <c r="I1036" s="690"/>
      <c r="J1036" s="693">
        <v>18</v>
      </c>
      <c r="K1036" s="691"/>
      <c r="L1036" s="732" t="s">
        <v>1030</v>
      </c>
      <c r="M1036" s="681" t="s">
        <v>587</v>
      </c>
      <c r="N1036" s="681">
        <v>0.5</v>
      </c>
      <c r="O1036" s="692"/>
      <c r="P1036" s="559" t="str">
        <f t="shared" si="45"/>
        <v>INCLUDED</v>
      </c>
      <c r="Q1036" s="578">
        <f t="shared" si="46"/>
        <v>0</v>
      </c>
      <c r="R1036" s="575">
        <f t="shared" si="47"/>
        <v>0</v>
      </c>
      <c r="AH1036" s="579"/>
    </row>
    <row r="1037" spans="1:34" ht="31.2">
      <c r="A1037" s="560">
        <v>1014</v>
      </c>
      <c r="B1037" s="681">
        <v>7000009996</v>
      </c>
      <c r="C1037" s="681">
        <v>10130</v>
      </c>
      <c r="D1037" s="681">
        <v>660</v>
      </c>
      <c r="E1037" s="681">
        <v>60</v>
      </c>
      <c r="F1037" s="732" t="s">
        <v>867</v>
      </c>
      <c r="G1037" s="681">
        <v>100002958</v>
      </c>
      <c r="H1037" s="681">
        <v>998736</v>
      </c>
      <c r="I1037" s="690"/>
      <c r="J1037" s="693">
        <v>18</v>
      </c>
      <c r="K1037" s="691"/>
      <c r="L1037" s="732" t="s">
        <v>1031</v>
      </c>
      <c r="M1037" s="681" t="s">
        <v>587</v>
      </c>
      <c r="N1037" s="681">
        <v>0.5</v>
      </c>
      <c r="O1037" s="692"/>
      <c r="P1037" s="559" t="str">
        <f t="shared" si="45"/>
        <v>INCLUDED</v>
      </c>
      <c r="Q1037" s="578">
        <f t="shared" si="46"/>
        <v>0</v>
      </c>
      <c r="R1037" s="575">
        <f t="shared" si="47"/>
        <v>0</v>
      </c>
      <c r="AH1037" s="579"/>
    </row>
    <row r="1038" spans="1:34" ht="31.2">
      <c r="A1038" s="560">
        <v>1015</v>
      </c>
      <c r="B1038" s="681">
        <v>7000009996</v>
      </c>
      <c r="C1038" s="681">
        <v>10130</v>
      </c>
      <c r="D1038" s="681">
        <v>660</v>
      </c>
      <c r="E1038" s="681">
        <v>70</v>
      </c>
      <c r="F1038" s="732" t="s">
        <v>867</v>
      </c>
      <c r="G1038" s="681">
        <v>100002994</v>
      </c>
      <c r="H1038" s="681">
        <v>998736</v>
      </c>
      <c r="I1038" s="690"/>
      <c r="J1038" s="693">
        <v>18</v>
      </c>
      <c r="K1038" s="691"/>
      <c r="L1038" s="732" t="s">
        <v>1032</v>
      </c>
      <c r="M1038" s="681" t="s">
        <v>587</v>
      </c>
      <c r="N1038" s="681">
        <v>0.5</v>
      </c>
      <c r="O1038" s="692"/>
      <c r="P1038" s="559" t="str">
        <f t="shared" si="45"/>
        <v>INCLUDED</v>
      </c>
      <c r="Q1038" s="578">
        <f t="shared" si="46"/>
        <v>0</v>
      </c>
      <c r="R1038" s="575">
        <f t="shared" si="47"/>
        <v>0</v>
      </c>
      <c r="AH1038" s="579"/>
    </row>
    <row r="1039" spans="1:34" ht="31.2">
      <c r="A1039" s="560">
        <v>1016</v>
      </c>
      <c r="B1039" s="681">
        <v>7000009996</v>
      </c>
      <c r="C1039" s="681">
        <v>10130</v>
      </c>
      <c r="D1039" s="681">
        <v>660</v>
      </c>
      <c r="E1039" s="681">
        <v>80</v>
      </c>
      <c r="F1039" s="732" t="s">
        <v>867</v>
      </c>
      <c r="G1039" s="681">
        <v>100003000</v>
      </c>
      <c r="H1039" s="681">
        <v>998736</v>
      </c>
      <c r="I1039" s="690"/>
      <c r="J1039" s="693">
        <v>18</v>
      </c>
      <c r="K1039" s="691"/>
      <c r="L1039" s="732" t="s">
        <v>1033</v>
      </c>
      <c r="M1039" s="681" t="s">
        <v>587</v>
      </c>
      <c r="N1039" s="681">
        <v>0.5</v>
      </c>
      <c r="O1039" s="692"/>
      <c r="P1039" s="559" t="str">
        <f t="shared" si="45"/>
        <v>INCLUDED</v>
      </c>
      <c r="Q1039" s="578">
        <f t="shared" si="46"/>
        <v>0</v>
      </c>
      <c r="R1039" s="575">
        <f t="shared" si="47"/>
        <v>0</v>
      </c>
      <c r="AH1039" s="579"/>
    </row>
    <row r="1040" spans="1:34" ht="31.2">
      <c r="A1040" s="560">
        <v>1017</v>
      </c>
      <c r="B1040" s="681">
        <v>7000009996</v>
      </c>
      <c r="C1040" s="681">
        <v>10130</v>
      </c>
      <c r="D1040" s="681">
        <v>660</v>
      </c>
      <c r="E1040" s="681">
        <v>90</v>
      </c>
      <c r="F1040" s="732" t="s">
        <v>867</v>
      </c>
      <c r="G1040" s="681">
        <v>100002920</v>
      </c>
      <c r="H1040" s="681">
        <v>998736</v>
      </c>
      <c r="I1040" s="690"/>
      <c r="J1040" s="693">
        <v>18</v>
      </c>
      <c r="K1040" s="691"/>
      <c r="L1040" s="732" t="s">
        <v>1034</v>
      </c>
      <c r="M1040" s="681" t="s">
        <v>587</v>
      </c>
      <c r="N1040" s="681">
        <v>0.5</v>
      </c>
      <c r="O1040" s="692"/>
      <c r="P1040" s="559" t="str">
        <f t="shared" si="45"/>
        <v>INCLUDED</v>
      </c>
      <c r="Q1040" s="578">
        <f t="shared" si="46"/>
        <v>0</v>
      </c>
      <c r="R1040" s="575">
        <f t="shared" si="47"/>
        <v>0</v>
      </c>
      <c r="AH1040" s="579"/>
    </row>
    <row r="1041" spans="1:38 8817:8825 9535:9538 10310:11145 12031:12046 12996:13011 14037:14052 15173:15188" ht="31.2">
      <c r="A1041" s="560">
        <v>1018</v>
      </c>
      <c r="B1041" s="681">
        <v>7000009996</v>
      </c>
      <c r="C1041" s="681">
        <v>10130</v>
      </c>
      <c r="D1041" s="681">
        <v>660</v>
      </c>
      <c r="E1041" s="681">
        <v>100</v>
      </c>
      <c r="F1041" s="732" t="s">
        <v>867</v>
      </c>
      <c r="G1041" s="681">
        <v>100002927</v>
      </c>
      <c r="H1041" s="681">
        <v>998736</v>
      </c>
      <c r="I1041" s="690"/>
      <c r="J1041" s="693">
        <v>18</v>
      </c>
      <c r="K1041" s="691"/>
      <c r="L1041" s="732" t="s">
        <v>1035</v>
      </c>
      <c r="M1041" s="681" t="s">
        <v>587</v>
      </c>
      <c r="N1041" s="681">
        <v>0.5</v>
      </c>
      <c r="O1041" s="692"/>
      <c r="P1041" s="559" t="str">
        <f t="shared" si="45"/>
        <v>INCLUDED</v>
      </c>
      <c r="Q1041" s="578">
        <f t="shared" si="46"/>
        <v>0</v>
      </c>
      <c r="R1041" s="575">
        <f t="shared" si="47"/>
        <v>0</v>
      </c>
      <c r="AH1041" s="579"/>
    </row>
    <row r="1042" spans="1:38 8817:8825 9535:9538 10310:11145 12031:12046 12996:13011 14037:14052 15173:15188" ht="31.2">
      <c r="A1042" s="560">
        <v>1019</v>
      </c>
      <c r="B1042" s="681">
        <v>7000009996</v>
      </c>
      <c r="C1042" s="681">
        <v>10130</v>
      </c>
      <c r="D1042" s="681">
        <v>660</v>
      </c>
      <c r="E1042" s="681">
        <v>110</v>
      </c>
      <c r="F1042" s="732" t="s">
        <v>867</v>
      </c>
      <c r="G1042" s="681">
        <v>100002930</v>
      </c>
      <c r="H1042" s="681">
        <v>998736</v>
      </c>
      <c r="I1042" s="690"/>
      <c r="J1042" s="693">
        <v>18</v>
      </c>
      <c r="K1042" s="691"/>
      <c r="L1042" s="732" t="s">
        <v>1036</v>
      </c>
      <c r="M1042" s="681" t="s">
        <v>587</v>
      </c>
      <c r="N1042" s="681">
        <v>1</v>
      </c>
      <c r="O1042" s="692"/>
      <c r="P1042" s="559" t="str">
        <f t="shared" ref="P1042:P1105" si="48">IF(O1042="","INCLUDED",O1042*N1042)</f>
        <v>INCLUDED</v>
      </c>
      <c r="Q1042" s="578">
        <f t="shared" ref="Q1042:Q1105" si="49">IF(O1042="",0,IF(K1042="",O1042*J1042/100,K1042*O1042))</f>
        <v>0</v>
      </c>
      <c r="R1042" s="575">
        <f t="shared" ref="R1042:R1105" si="50">Q1042*N1042</f>
        <v>0</v>
      </c>
      <c r="AH1042" s="579"/>
    </row>
    <row r="1043" spans="1:38 8817:8825 9535:9538 10310:11145 12031:12046 12996:13011 14037:14052 15173:15188" ht="31.2">
      <c r="A1043" s="560">
        <v>1020</v>
      </c>
      <c r="B1043" s="681">
        <v>7000009996</v>
      </c>
      <c r="C1043" s="681">
        <v>10130</v>
      </c>
      <c r="D1043" s="681">
        <v>660</v>
      </c>
      <c r="E1043" s="681">
        <v>120</v>
      </c>
      <c r="F1043" s="732" t="s">
        <v>867</v>
      </c>
      <c r="G1043" s="681">
        <v>100002946</v>
      </c>
      <c r="H1043" s="681">
        <v>998736</v>
      </c>
      <c r="I1043" s="690"/>
      <c r="J1043" s="693">
        <v>18</v>
      </c>
      <c r="K1043" s="691"/>
      <c r="L1043" s="732" t="s">
        <v>1037</v>
      </c>
      <c r="M1043" s="681" t="s">
        <v>587</v>
      </c>
      <c r="N1043" s="681">
        <v>0.3</v>
      </c>
      <c r="O1043" s="692"/>
      <c r="P1043" s="559" t="str">
        <f t="shared" si="48"/>
        <v>INCLUDED</v>
      </c>
      <c r="Q1043" s="578">
        <f t="shared" si="49"/>
        <v>0</v>
      </c>
      <c r="R1043" s="575">
        <f t="shared" si="50"/>
        <v>0</v>
      </c>
      <c r="AH1043" s="579"/>
    </row>
    <row r="1044" spans="1:38 8817:8825 9535:9538 10310:11145 12031:12046 12996:13011 14037:14052 15173:15188" ht="31.2">
      <c r="A1044" s="560">
        <v>1021</v>
      </c>
      <c r="B1044" s="681">
        <v>7000009996</v>
      </c>
      <c r="C1044" s="681">
        <v>10150</v>
      </c>
      <c r="D1044" s="681">
        <v>680</v>
      </c>
      <c r="E1044" s="681">
        <v>10</v>
      </c>
      <c r="F1044" s="732" t="s">
        <v>868</v>
      </c>
      <c r="G1044" s="681">
        <v>100000767</v>
      </c>
      <c r="H1044" s="681">
        <v>998736</v>
      </c>
      <c r="I1044" s="690"/>
      <c r="J1044" s="693">
        <v>18</v>
      </c>
      <c r="K1044" s="691"/>
      <c r="L1044" s="732" t="s">
        <v>794</v>
      </c>
      <c r="M1044" s="681" t="s">
        <v>290</v>
      </c>
      <c r="N1044" s="681">
        <v>1</v>
      </c>
      <c r="O1044" s="692"/>
      <c r="P1044" s="559" t="str">
        <f t="shared" si="48"/>
        <v>INCLUDED</v>
      </c>
      <c r="Q1044" s="578">
        <f t="shared" si="49"/>
        <v>0</v>
      </c>
      <c r="R1044" s="575">
        <f t="shared" si="50"/>
        <v>0</v>
      </c>
      <c r="AH1044" s="579"/>
    </row>
    <row r="1045" spans="1:38 8817:8825 9535:9538 10310:11145 12031:12046 12996:13011 14037:14052 15173:15188" ht="18">
      <c r="A1045" s="683" t="s">
        <v>840</v>
      </c>
      <c r="B1045" s="733" t="s">
        <v>869</v>
      </c>
      <c r="C1045" s="688"/>
      <c r="D1045" s="688"/>
      <c r="E1045" s="688"/>
      <c r="F1045" s="734"/>
      <c r="G1045" s="688"/>
      <c r="H1045" s="688"/>
      <c r="I1045" s="663"/>
      <c r="J1045" s="663"/>
      <c r="K1045" s="663"/>
      <c r="L1045" s="663"/>
      <c r="M1045" s="736"/>
      <c r="N1045" s="736"/>
      <c r="O1045" s="663"/>
      <c r="P1045" s="664"/>
      <c r="Q1045" s="578">
        <f t="shared" si="49"/>
        <v>0</v>
      </c>
      <c r="R1045" s="575">
        <f t="shared" si="50"/>
        <v>0</v>
      </c>
      <c r="S1045" s="346"/>
      <c r="T1045" s="346"/>
      <c r="U1045" s="346"/>
      <c r="V1045" s="346"/>
      <c r="W1045" s="346"/>
      <c r="X1045" s="346"/>
      <c r="Y1045" s="346"/>
      <c r="Z1045" s="346"/>
      <c r="AA1045" s="346"/>
      <c r="AB1045" s="346"/>
      <c r="AC1045" s="346"/>
      <c r="AD1045" s="346"/>
      <c r="AE1045" s="346"/>
      <c r="AF1045" s="346"/>
      <c r="AG1045" s="346"/>
      <c r="AH1045" s="346"/>
      <c r="AI1045" s="346"/>
      <c r="AJ1045" s="346"/>
      <c r="AK1045" s="346"/>
      <c r="AL1045" s="346"/>
      <c r="MAC1045" s="683"/>
      <c r="MAD1045" s="733"/>
      <c r="MAE1045" s="688"/>
      <c r="MAF1045" s="688"/>
      <c r="MAG1045" s="348"/>
      <c r="MAH1045" s="348"/>
      <c r="MAI1045" s="348"/>
      <c r="MAJ1045" s="348"/>
      <c r="MAK1045" s="348"/>
      <c r="NBS1045" s="683"/>
      <c r="NBT1045" s="733"/>
      <c r="NBU1045" s="688"/>
      <c r="NBV1045" s="688"/>
      <c r="OFN1045" s="683"/>
      <c r="OFO1045" s="733"/>
      <c r="OFP1045" s="688"/>
      <c r="OFQ1045" s="688"/>
      <c r="PLN1045" s="683"/>
      <c r="PLO1045" s="733"/>
      <c r="PLP1045" s="688"/>
      <c r="PLQ1045" s="688"/>
      <c r="QTS1045" s="683"/>
      <c r="QTT1045" s="733"/>
      <c r="QTU1045" s="688"/>
      <c r="QTV1045" s="688"/>
      <c r="QTW1045" s="688"/>
      <c r="QTX1045" s="734"/>
      <c r="QTY1045" s="688"/>
      <c r="QTZ1045" s="688"/>
      <c r="QUA1045" s="663"/>
      <c r="QUB1045" s="663"/>
      <c r="QUC1045" s="663"/>
      <c r="QUD1045" s="663"/>
      <c r="QUE1045" s="736"/>
      <c r="QUF1045" s="736"/>
      <c r="QUG1045" s="663"/>
      <c r="QUH1045" s="664"/>
      <c r="SEV1045" s="683"/>
      <c r="SEW1045" s="733"/>
      <c r="SEX1045" s="688"/>
      <c r="SEY1045" s="688"/>
      <c r="SEZ1045" s="688"/>
      <c r="SFA1045" s="734"/>
      <c r="SFB1045" s="688"/>
      <c r="SFC1045" s="688"/>
      <c r="SFD1045" s="663"/>
      <c r="SFE1045" s="663"/>
      <c r="SFF1045" s="663"/>
      <c r="SFG1045" s="663"/>
      <c r="SFH1045" s="736"/>
      <c r="SFI1045" s="736"/>
      <c r="SFJ1045" s="663"/>
      <c r="SFK1045" s="664"/>
      <c r="TSW1045" s="683"/>
      <c r="TSX1045" s="733"/>
      <c r="TSY1045" s="688"/>
      <c r="TSZ1045" s="688"/>
      <c r="TTA1045" s="688"/>
      <c r="TTB1045" s="734"/>
      <c r="TTC1045" s="688"/>
      <c r="TTD1045" s="688"/>
      <c r="TTE1045" s="663"/>
      <c r="TTF1045" s="663"/>
      <c r="TTG1045" s="663"/>
      <c r="TTH1045" s="663"/>
      <c r="TTI1045" s="736"/>
      <c r="TTJ1045" s="736"/>
      <c r="TTK1045" s="663"/>
      <c r="TTL1045" s="664"/>
      <c r="VKO1045" s="683"/>
      <c r="VKP1045" s="733"/>
      <c r="VKQ1045" s="688"/>
      <c r="VKR1045" s="688"/>
      <c r="VKS1045" s="688"/>
      <c r="VKT1045" s="734"/>
      <c r="VKU1045" s="688"/>
      <c r="VKV1045" s="688"/>
      <c r="VKW1045" s="663"/>
      <c r="VKX1045" s="663"/>
      <c r="VKY1045" s="663"/>
      <c r="VKZ1045" s="663"/>
      <c r="VLA1045" s="736"/>
      <c r="VLB1045" s="736"/>
      <c r="VLC1045" s="663"/>
      <c r="VLD1045" s="664"/>
    </row>
    <row r="1046" spans="1:38 8817:8825 9535:9538 10310:11145 12031:12046 12996:13011 14037:14052 15173:15188" ht="31.2">
      <c r="A1046" s="560">
        <v>1022</v>
      </c>
      <c r="B1046" s="681">
        <v>7000009996</v>
      </c>
      <c r="C1046" s="681">
        <v>3530</v>
      </c>
      <c r="D1046" s="681">
        <v>180</v>
      </c>
      <c r="E1046" s="681">
        <v>10</v>
      </c>
      <c r="F1046" s="732" t="s">
        <v>854</v>
      </c>
      <c r="G1046" s="681">
        <v>100001943</v>
      </c>
      <c r="H1046" s="681">
        <v>998736</v>
      </c>
      <c r="I1046" s="690"/>
      <c r="J1046" s="693">
        <v>18</v>
      </c>
      <c r="K1046" s="691"/>
      <c r="L1046" s="732" t="s">
        <v>700</v>
      </c>
      <c r="M1046" s="681" t="s">
        <v>290</v>
      </c>
      <c r="N1046" s="681">
        <v>2</v>
      </c>
      <c r="O1046" s="692"/>
      <c r="P1046" s="559" t="str">
        <f t="shared" si="48"/>
        <v>INCLUDED</v>
      </c>
      <c r="Q1046" s="578">
        <f t="shared" si="49"/>
        <v>0</v>
      </c>
      <c r="R1046" s="575">
        <f t="shared" si="50"/>
        <v>0</v>
      </c>
      <c r="AH1046" s="579"/>
    </row>
    <row r="1047" spans="1:38 8817:8825 9535:9538 10310:11145 12031:12046 12996:13011 14037:14052 15173:15188" ht="31.2">
      <c r="A1047" s="560">
        <v>1023</v>
      </c>
      <c r="B1047" s="681">
        <v>7000009996</v>
      </c>
      <c r="C1047" s="681">
        <v>3530</v>
      </c>
      <c r="D1047" s="681">
        <v>180</v>
      </c>
      <c r="E1047" s="681">
        <v>20</v>
      </c>
      <c r="F1047" s="732" t="s">
        <v>854</v>
      </c>
      <c r="G1047" s="681">
        <v>100001944</v>
      </c>
      <c r="H1047" s="681">
        <v>998736</v>
      </c>
      <c r="I1047" s="690"/>
      <c r="J1047" s="693">
        <v>18</v>
      </c>
      <c r="K1047" s="691"/>
      <c r="L1047" s="732" t="s">
        <v>701</v>
      </c>
      <c r="M1047" s="681" t="s">
        <v>291</v>
      </c>
      <c r="N1047" s="681">
        <v>2</v>
      </c>
      <c r="O1047" s="692"/>
      <c r="P1047" s="559" t="str">
        <f t="shared" si="48"/>
        <v>INCLUDED</v>
      </c>
      <c r="Q1047" s="578">
        <f t="shared" si="49"/>
        <v>0</v>
      </c>
      <c r="R1047" s="575">
        <f t="shared" si="50"/>
        <v>0</v>
      </c>
      <c r="AH1047" s="579"/>
    </row>
    <row r="1048" spans="1:38 8817:8825 9535:9538 10310:11145 12031:12046 12996:13011 14037:14052 15173:15188" ht="31.2">
      <c r="A1048" s="560">
        <v>1024</v>
      </c>
      <c r="B1048" s="681">
        <v>7000009996</v>
      </c>
      <c r="C1048" s="681">
        <v>3530</v>
      </c>
      <c r="D1048" s="681">
        <v>180</v>
      </c>
      <c r="E1048" s="681">
        <v>30</v>
      </c>
      <c r="F1048" s="732" t="s">
        <v>854</v>
      </c>
      <c r="G1048" s="681">
        <v>100000004</v>
      </c>
      <c r="H1048" s="681">
        <v>998736</v>
      </c>
      <c r="I1048" s="690"/>
      <c r="J1048" s="693">
        <v>18</v>
      </c>
      <c r="K1048" s="691"/>
      <c r="L1048" s="732" t="s">
        <v>982</v>
      </c>
      <c r="M1048" s="681" t="s">
        <v>290</v>
      </c>
      <c r="N1048" s="681">
        <v>4</v>
      </c>
      <c r="O1048" s="692"/>
      <c r="P1048" s="559" t="str">
        <f t="shared" si="48"/>
        <v>INCLUDED</v>
      </c>
      <c r="Q1048" s="578">
        <f t="shared" si="49"/>
        <v>0</v>
      </c>
      <c r="R1048" s="575">
        <f t="shared" si="50"/>
        <v>0</v>
      </c>
      <c r="AH1048" s="579"/>
    </row>
    <row r="1049" spans="1:38 8817:8825 9535:9538 10310:11145 12031:12046 12996:13011 14037:14052 15173:15188" ht="31.2">
      <c r="A1049" s="560">
        <v>1025</v>
      </c>
      <c r="B1049" s="681">
        <v>7000009996</v>
      </c>
      <c r="C1049" s="681">
        <v>3530</v>
      </c>
      <c r="D1049" s="681">
        <v>180</v>
      </c>
      <c r="E1049" s="681">
        <v>40</v>
      </c>
      <c r="F1049" s="732" t="s">
        <v>854</v>
      </c>
      <c r="G1049" s="681">
        <v>100002054</v>
      </c>
      <c r="H1049" s="681">
        <v>998736</v>
      </c>
      <c r="I1049" s="690"/>
      <c r="J1049" s="693">
        <v>18</v>
      </c>
      <c r="K1049" s="691"/>
      <c r="L1049" s="732" t="s">
        <v>702</v>
      </c>
      <c r="M1049" s="681" t="s">
        <v>291</v>
      </c>
      <c r="N1049" s="681">
        <v>2</v>
      </c>
      <c r="O1049" s="692"/>
      <c r="P1049" s="559" t="str">
        <f t="shared" si="48"/>
        <v>INCLUDED</v>
      </c>
      <c r="Q1049" s="578">
        <f t="shared" si="49"/>
        <v>0</v>
      </c>
      <c r="R1049" s="575">
        <f t="shared" si="50"/>
        <v>0</v>
      </c>
      <c r="AH1049" s="579"/>
    </row>
    <row r="1050" spans="1:38 8817:8825 9535:9538 10310:11145 12031:12046 12996:13011 14037:14052 15173:15188" ht="31.2">
      <c r="A1050" s="560">
        <v>1026</v>
      </c>
      <c r="B1050" s="681">
        <v>7000009996</v>
      </c>
      <c r="C1050" s="681">
        <v>3530</v>
      </c>
      <c r="D1050" s="681">
        <v>180</v>
      </c>
      <c r="E1050" s="681">
        <v>50</v>
      </c>
      <c r="F1050" s="732" t="s">
        <v>854</v>
      </c>
      <c r="G1050" s="681">
        <v>100002578</v>
      </c>
      <c r="H1050" s="681">
        <v>998736</v>
      </c>
      <c r="I1050" s="690"/>
      <c r="J1050" s="693">
        <v>18</v>
      </c>
      <c r="K1050" s="691"/>
      <c r="L1050" s="732" t="s">
        <v>1020</v>
      </c>
      <c r="M1050" s="681" t="s">
        <v>290</v>
      </c>
      <c r="N1050" s="681">
        <v>2</v>
      </c>
      <c r="O1050" s="692"/>
      <c r="P1050" s="559" t="str">
        <f t="shared" si="48"/>
        <v>INCLUDED</v>
      </c>
      <c r="Q1050" s="578">
        <f t="shared" si="49"/>
        <v>0</v>
      </c>
      <c r="R1050" s="575">
        <f t="shared" si="50"/>
        <v>0</v>
      </c>
      <c r="AH1050" s="579"/>
    </row>
    <row r="1051" spans="1:38 8817:8825 9535:9538 10310:11145 12031:12046 12996:13011 14037:14052 15173:15188" ht="31.2">
      <c r="A1051" s="560">
        <v>1027</v>
      </c>
      <c r="B1051" s="681">
        <v>7000009996</v>
      </c>
      <c r="C1051" s="681">
        <v>3530</v>
      </c>
      <c r="D1051" s="681">
        <v>180</v>
      </c>
      <c r="E1051" s="681">
        <v>60</v>
      </c>
      <c r="F1051" s="732" t="s">
        <v>854</v>
      </c>
      <c r="G1051" s="681">
        <v>100002579</v>
      </c>
      <c r="H1051" s="681">
        <v>998736</v>
      </c>
      <c r="I1051" s="690"/>
      <c r="J1051" s="693">
        <v>18</v>
      </c>
      <c r="K1051" s="691"/>
      <c r="L1051" s="732" t="s">
        <v>1021</v>
      </c>
      <c r="M1051" s="681" t="s">
        <v>291</v>
      </c>
      <c r="N1051" s="681">
        <v>2</v>
      </c>
      <c r="O1051" s="692"/>
      <c r="P1051" s="559" t="str">
        <f t="shared" si="48"/>
        <v>INCLUDED</v>
      </c>
      <c r="Q1051" s="578">
        <f t="shared" si="49"/>
        <v>0</v>
      </c>
      <c r="R1051" s="575">
        <f t="shared" si="50"/>
        <v>0</v>
      </c>
      <c r="AH1051" s="579"/>
    </row>
    <row r="1052" spans="1:38 8817:8825 9535:9538 10310:11145 12031:12046 12996:13011 14037:14052 15173:15188" ht="31.2">
      <c r="A1052" s="560">
        <v>1028</v>
      </c>
      <c r="B1052" s="681">
        <v>7000009996</v>
      </c>
      <c r="C1052" s="681">
        <v>3530</v>
      </c>
      <c r="D1052" s="681">
        <v>180</v>
      </c>
      <c r="E1052" s="681">
        <v>70</v>
      </c>
      <c r="F1052" s="732" t="s">
        <v>854</v>
      </c>
      <c r="G1052" s="681">
        <v>100002055</v>
      </c>
      <c r="H1052" s="681">
        <v>998736</v>
      </c>
      <c r="I1052" s="690"/>
      <c r="J1052" s="693">
        <v>18</v>
      </c>
      <c r="K1052" s="691"/>
      <c r="L1052" s="732" t="s">
        <v>705</v>
      </c>
      <c r="M1052" s="681" t="s">
        <v>291</v>
      </c>
      <c r="N1052" s="681">
        <v>2</v>
      </c>
      <c r="O1052" s="692"/>
      <c r="P1052" s="559" t="str">
        <f t="shared" si="48"/>
        <v>INCLUDED</v>
      </c>
      <c r="Q1052" s="578">
        <f t="shared" si="49"/>
        <v>0</v>
      </c>
      <c r="R1052" s="575">
        <f t="shared" si="50"/>
        <v>0</v>
      </c>
      <c r="AH1052" s="579"/>
    </row>
    <row r="1053" spans="1:38 8817:8825 9535:9538 10310:11145 12031:12046 12996:13011 14037:14052 15173:15188" ht="31.2">
      <c r="A1053" s="560">
        <v>1029</v>
      </c>
      <c r="B1053" s="681">
        <v>7000009996</v>
      </c>
      <c r="C1053" s="681">
        <v>3530</v>
      </c>
      <c r="D1053" s="681">
        <v>180</v>
      </c>
      <c r="E1053" s="681">
        <v>80</v>
      </c>
      <c r="F1053" s="732" t="s">
        <v>854</v>
      </c>
      <c r="G1053" s="681">
        <v>100002350</v>
      </c>
      <c r="H1053" s="681">
        <v>998736</v>
      </c>
      <c r="I1053" s="690"/>
      <c r="J1053" s="693">
        <v>18</v>
      </c>
      <c r="K1053" s="691"/>
      <c r="L1053" s="732" t="s">
        <v>983</v>
      </c>
      <c r="M1053" s="681" t="s">
        <v>290</v>
      </c>
      <c r="N1053" s="681">
        <v>1</v>
      </c>
      <c r="O1053" s="692"/>
      <c r="P1053" s="559" t="str">
        <f t="shared" si="48"/>
        <v>INCLUDED</v>
      </c>
      <c r="Q1053" s="578">
        <f t="shared" si="49"/>
        <v>0</v>
      </c>
      <c r="R1053" s="575">
        <f t="shared" si="50"/>
        <v>0</v>
      </c>
      <c r="AH1053" s="579"/>
    </row>
    <row r="1054" spans="1:38 8817:8825 9535:9538 10310:11145 12031:12046 12996:13011 14037:14052 15173:15188">
      <c r="A1054" s="560">
        <v>1030</v>
      </c>
      <c r="B1054" s="681">
        <v>7000009996</v>
      </c>
      <c r="C1054" s="681">
        <v>3540</v>
      </c>
      <c r="D1054" s="681">
        <v>200</v>
      </c>
      <c r="E1054" s="681">
        <v>10</v>
      </c>
      <c r="F1054" s="732" t="s">
        <v>842</v>
      </c>
      <c r="G1054" s="681">
        <v>100002602</v>
      </c>
      <c r="H1054" s="681">
        <v>998736</v>
      </c>
      <c r="I1054" s="690"/>
      <c r="J1054" s="693">
        <v>18</v>
      </c>
      <c r="K1054" s="691"/>
      <c r="L1054" s="732" t="s">
        <v>514</v>
      </c>
      <c r="M1054" s="681" t="s">
        <v>290</v>
      </c>
      <c r="N1054" s="681">
        <v>2</v>
      </c>
      <c r="O1054" s="692"/>
      <c r="P1054" s="559" t="str">
        <f t="shared" si="48"/>
        <v>INCLUDED</v>
      </c>
      <c r="Q1054" s="578">
        <f t="shared" si="49"/>
        <v>0</v>
      </c>
      <c r="R1054" s="575">
        <f t="shared" si="50"/>
        <v>0</v>
      </c>
      <c r="AH1054" s="579"/>
    </row>
    <row r="1055" spans="1:38 8817:8825 9535:9538 10310:11145 12031:12046 12996:13011 14037:14052 15173:15188" ht="31.2">
      <c r="A1055" s="560">
        <v>1031</v>
      </c>
      <c r="B1055" s="681">
        <v>7000009996</v>
      </c>
      <c r="C1055" s="681">
        <v>3550</v>
      </c>
      <c r="D1055" s="681">
        <v>210</v>
      </c>
      <c r="E1055" s="681">
        <v>10</v>
      </c>
      <c r="F1055" s="732" t="s">
        <v>870</v>
      </c>
      <c r="G1055" s="681">
        <v>100000551</v>
      </c>
      <c r="H1055" s="681">
        <v>998736</v>
      </c>
      <c r="I1055" s="690"/>
      <c r="J1055" s="693">
        <v>18</v>
      </c>
      <c r="K1055" s="691"/>
      <c r="L1055" s="732" t="s">
        <v>524</v>
      </c>
      <c r="M1055" s="681" t="s">
        <v>290</v>
      </c>
      <c r="N1055" s="681">
        <v>2</v>
      </c>
      <c r="O1055" s="692"/>
      <c r="P1055" s="559" t="str">
        <f t="shared" si="48"/>
        <v>INCLUDED</v>
      </c>
      <c r="Q1055" s="578">
        <f t="shared" si="49"/>
        <v>0</v>
      </c>
      <c r="R1055" s="575">
        <f t="shared" si="50"/>
        <v>0</v>
      </c>
      <c r="AH1055" s="579"/>
    </row>
    <row r="1056" spans="1:38 8817:8825 9535:9538 10310:11145 12031:12046 12996:13011 14037:14052 15173:15188" ht="31.2">
      <c r="A1056" s="560">
        <v>1032</v>
      </c>
      <c r="B1056" s="681">
        <v>7000009996</v>
      </c>
      <c r="C1056" s="681">
        <v>3550</v>
      </c>
      <c r="D1056" s="681">
        <v>210</v>
      </c>
      <c r="E1056" s="681">
        <v>20</v>
      </c>
      <c r="F1056" s="732" t="s">
        <v>870</v>
      </c>
      <c r="G1056" s="681">
        <v>100002254</v>
      </c>
      <c r="H1056" s="681">
        <v>998736</v>
      </c>
      <c r="I1056" s="690"/>
      <c r="J1056" s="693">
        <v>18</v>
      </c>
      <c r="K1056" s="691"/>
      <c r="L1056" s="732" t="s">
        <v>873</v>
      </c>
      <c r="M1056" s="681" t="s">
        <v>290</v>
      </c>
      <c r="N1056" s="681">
        <v>7</v>
      </c>
      <c r="O1056" s="692"/>
      <c r="P1056" s="559" t="str">
        <f t="shared" si="48"/>
        <v>INCLUDED</v>
      </c>
      <c r="Q1056" s="578">
        <f t="shared" si="49"/>
        <v>0</v>
      </c>
      <c r="R1056" s="575">
        <f t="shared" si="50"/>
        <v>0</v>
      </c>
      <c r="AH1056" s="579"/>
    </row>
    <row r="1057" spans="1:34" ht="31.2">
      <c r="A1057" s="560">
        <v>1033</v>
      </c>
      <c r="B1057" s="681">
        <v>7000009996</v>
      </c>
      <c r="C1057" s="681">
        <v>3550</v>
      </c>
      <c r="D1057" s="681">
        <v>210</v>
      </c>
      <c r="E1057" s="681">
        <v>30</v>
      </c>
      <c r="F1057" s="732" t="s">
        <v>870</v>
      </c>
      <c r="G1057" s="681">
        <v>100000555</v>
      </c>
      <c r="H1057" s="681">
        <v>998736</v>
      </c>
      <c r="I1057" s="690"/>
      <c r="J1057" s="693">
        <v>18</v>
      </c>
      <c r="K1057" s="691"/>
      <c r="L1057" s="732" t="s">
        <v>526</v>
      </c>
      <c r="M1057" s="681" t="s">
        <v>290</v>
      </c>
      <c r="N1057" s="681">
        <v>27</v>
      </c>
      <c r="O1057" s="692"/>
      <c r="P1057" s="559" t="str">
        <f t="shared" si="48"/>
        <v>INCLUDED</v>
      </c>
      <c r="Q1057" s="578">
        <f t="shared" si="49"/>
        <v>0</v>
      </c>
      <c r="R1057" s="575">
        <f t="shared" si="50"/>
        <v>0</v>
      </c>
      <c r="AH1057" s="579"/>
    </row>
    <row r="1058" spans="1:34">
      <c r="A1058" s="560">
        <v>1034</v>
      </c>
      <c r="B1058" s="681">
        <v>7000009996</v>
      </c>
      <c r="C1058" s="681">
        <v>3550</v>
      </c>
      <c r="D1058" s="681">
        <v>210</v>
      </c>
      <c r="E1058" s="681">
        <v>40</v>
      </c>
      <c r="F1058" s="732" t="s">
        <v>870</v>
      </c>
      <c r="G1058" s="681">
        <v>100000559</v>
      </c>
      <c r="H1058" s="681">
        <v>998736</v>
      </c>
      <c r="I1058" s="690"/>
      <c r="J1058" s="693">
        <v>18</v>
      </c>
      <c r="K1058" s="691"/>
      <c r="L1058" s="732" t="s">
        <v>527</v>
      </c>
      <c r="M1058" s="681" t="s">
        <v>290</v>
      </c>
      <c r="N1058" s="681">
        <v>21</v>
      </c>
      <c r="O1058" s="692"/>
      <c r="P1058" s="559" t="str">
        <f t="shared" si="48"/>
        <v>INCLUDED</v>
      </c>
      <c r="Q1058" s="578">
        <f t="shared" si="49"/>
        <v>0</v>
      </c>
      <c r="R1058" s="575">
        <f t="shared" si="50"/>
        <v>0</v>
      </c>
      <c r="AH1058" s="579"/>
    </row>
    <row r="1059" spans="1:34" ht="31.2">
      <c r="A1059" s="560">
        <v>1035</v>
      </c>
      <c r="B1059" s="681">
        <v>7000009996</v>
      </c>
      <c r="C1059" s="681">
        <v>3550</v>
      </c>
      <c r="D1059" s="681">
        <v>210</v>
      </c>
      <c r="E1059" s="681">
        <v>50</v>
      </c>
      <c r="F1059" s="732" t="s">
        <v>870</v>
      </c>
      <c r="G1059" s="681">
        <v>100000565</v>
      </c>
      <c r="H1059" s="681">
        <v>998736</v>
      </c>
      <c r="I1059" s="690"/>
      <c r="J1059" s="693">
        <v>18</v>
      </c>
      <c r="K1059" s="691"/>
      <c r="L1059" s="732" t="s">
        <v>528</v>
      </c>
      <c r="M1059" s="681" t="s">
        <v>290</v>
      </c>
      <c r="N1059" s="681">
        <v>6</v>
      </c>
      <c r="O1059" s="692"/>
      <c r="P1059" s="559" t="str">
        <f t="shared" si="48"/>
        <v>INCLUDED</v>
      </c>
      <c r="Q1059" s="578">
        <f t="shared" si="49"/>
        <v>0</v>
      </c>
      <c r="R1059" s="575">
        <f t="shared" si="50"/>
        <v>0</v>
      </c>
      <c r="AH1059" s="579"/>
    </row>
    <row r="1060" spans="1:34">
      <c r="A1060" s="560">
        <v>1036</v>
      </c>
      <c r="B1060" s="681">
        <v>7000009996</v>
      </c>
      <c r="C1060" s="681">
        <v>3550</v>
      </c>
      <c r="D1060" s="681">
        <v>210</v>
      </c>
      <c r="E1060" s="681">
        <v>60</v>
      </c>
      <c r="F1060" s="732" t="s">
        <v>870</v>
      </c>
      <c r="G1060" s="681">
        <v>100000567</v>
      </c>
      <c r="H1060" s="681">
        <v>998736</v>
      </c>
      <c r="I1060" s="690"/>
      <c r="J1060" s="693">
        <v>18</v>
      </c>
      <c r="K1060" s="691"/>
      <c r="L1060" s="732" t="s">
        <v>874</v>
      </c>
      <c r="M1060" s="681" t="s">
        <v>290</v>
      </c>
      <c r="N1060" s="681">
        <v>13</v>
      </c>
      <c r="O1060" s="692"/>
      <c r="P1060" s="559" t="str">
        <f t="shared" si="48"/>
        <v>INCLUDED</v>
      </c>
      <c r="Q1060" s="578">
        <f t="shared" si="49"/>
        <v>0</v>
      </c>
      <c r="R1060" s="575">
        <f t="shared" si="50"/>
        <v>0</v>
      </c>
      <c r="AH1060" s="579"/>
    </row>
    <row r="1061" spans="1:34" ht="31.2">
      <c r="A1061" s="560">
        <v>1037</v>
      </c>
      <c r="B1061" s="681">
        <v>7000009996</v>
      </c>
      <c r="C1061" s="681">
        <v>3550</v>
      </c>
      <c r="D1061" s="681">
        <v>210</v>
      </c>
      <c r="E1061" s="681">
        <v>70</v>
      </c>
      <c r="F1061" s="732" t="s">
        <v>870</v>
      </c>
      <c r="G1061" s="681">
        <v>100000568</v>
      </c>
      <c r="H1061" s="681">
        <v>998736</v>
      </c>
      <c r="I1061" s="690"/>
      <c r="J1061" s="693">
        <v>18</v>
      </c>
      <c r="K1061" s="691"/>
      <c r="L1061" s="732" t="s">
        <v>875</v>
      </c>
      <c r="M1061" s="681" t="s">
        <v>290</v>
      </c>
      <c r="N1061" s="681">
        <v>9</v>
      </c>
      <c r="O1061" s="692"/>
      <c r="P1061" s="559" t="str">
        <f t="shared" si="48"/>
        <v>INCLUDED</v>
      </c>
      <c r="Q1061" s="578">
        <f t="shared" si="49"/>
        <v>0</v>
      </c>
      <c r="R1061" s="575">
        <f t="shared" si="50"/>
        <v>0</v>
      </c>
      <c r="AH1061" s="579"/>
    </row>
    <row r="1062" spans="1:34">
      <c r="A1062" s="560">
        <v>1038</v>
      </c>
      <c r="B1062" s="681">
        <v>7000009996</v>
      </c>
      <c r="C1062" s="681">
        <v>3550</v>
      </c>
      <c r="D1062" s="681">
        <v>210</v>
      </c>
      <c r="E1062" s="681">
        <v>80</v>
      </c>
      <c r="F1062" s="732" t="s">
        <v>870</v>
      </c>
      <c r="G1062" s="681">
        <v>100000587</v>
      </c>
      <c r="H1062" s="681">
        <v>998736</v>
      </c>
      <c r="I1062" s="690"/>
      <c r="J1062" s="693">
        <v>18</v>
      </c>
      <c r="K1062" s="691"/>
      <c r="L1062" s="732" t="s">
        <v>531</v>
      </c>
      <c r="M1062" s="681" t="s">
        <v>290</v>
      </c>
      <c r="N1062" s="681">
        <v>24</v>
      </c>
      <c r="O1062" s="692"/>
      <c r="P1062" s="559" t="str">
        <f t="shared" si="48"/>
        <v>INCLUDED</v>
      </c>
      <c r="Q1062" s="578">
        <f t="shared" si="49"/>
        <v>0</v>
      </c>
      <c r="R1062" s="575">
        <f t="shared" si="50"/>
        <v>0</v>
      </c>
      <c r="AH1062" s="579"/>
    </row>
    <row r="1063" spans="1:34">
      <c r="A1063" s="560">
        <v>1039</v>
      </c>
      <c r="B1063" s="681">
        <v>7000009996</v>
      </c>
      <c r="C1063" s="681">
        <v>3550</v>
      </c>
      <c r="D1063" s="681">
        <v>210</v>
      </c>
      <c r="E1063" s="681">
        <v>90</v>
      </c>
      <c r="F1063" s="732" t="s">
        <v>870</v>
      </c>
      <c r="G1063" s="681">
        <v>100001908</v>
      </c>
      <c r="H1063" s="681">
        <v>998736</v>
      </c>
      <c r="I1063" s="690"/>
      <c r="J1063" s="693">
        <v>18</v>
      </c>
      <c r="K1063" s="691"/>
      <c r="L1063" s="732" t="s">
        <v>877</v>
      </c>
      <c r="M1063" s="681" t="s">
        <v>290</v>
      </c>
      <c r="N1063" s="681">
        <v>27</v>
      </c>
      <c r="O1063" s="692"/>
      <c r="P1063" s="559" t="str">
        <f t="shared" si="48"/>
        <v>INCLUDED</v>
      </c>
      <c r="Q1063" s="578">
        <f t="shared" si="49"/>
        <v>0</v>
      </c>
      <c r="R1063" s="575">
        <f t="shared" si="50"/>
        <v>0</v>
      </c>
      <c r="AH1063" s="579"/>
    </row>
    <row r="1064" spans="1:34" ht="31.2">
      <c r="A1064" s="560">
        <v>1040</v>
      </c>
      <c r="B1064" s="681">
        <v>7000009996</v>
      </c>
      <c r="C1064" s="681">
        <v>3560</v>
      </c>
      <c r="D1064" s="681">
        <v>220</v>
      </c>
      <c r="E1064" s="681">
        <v>10</v>
      </c>
      <c r="F1064" s="732" t="s">
        <v>860</v>
      </c>
      <c r="G1064" s="681">
        <v>100000612</v>
      </c>
      <c r="H1064" s="681">
        <v>998736</v>
      </c>
      <c r="I1064" s="690"/>
      <c r="J1064" s="693">
        <v>18</v>
      </c>
      <c r="K1064" s="691"/>
      <c r="L1064" s="732" t="s">
        <v>706</v>
      </c>
      <c r="M1064" s="681" t="s">
        <v>290</v>
      </c>
      <c r="N1064" s="681">
        <v>7</v>
      </c>
      <c r="O1064" s="692"/>
      <c r="P1064" s="559" t="str">
        <f t="shared" si="48"/>
        <v>INCLUDED</v>
      </c>
      <c r="Q1064" s="578">
        <f t="shared" si="49"/>
        <v>0</v>
      </c>
      <c r="R1064" s="575">
        <f t="shared" si="50"/>
        <v>0</v>
      </c>
      <c r="AH1064" s="579"/>
    </row>
    <row r="1065" spans="1:34" ht="31.2">
      <c r="A1065" s="560">
        <v>1041</v>
      </c>
      <c r="B1065" s="681">
        <v>7000009996</v>
      </c>
      <c r="C1065" s="681">
        <v>3560</v>
      </c>
      <c r="D1065" s="681">
        <v>220</v>
      </c>
      <c r="E1065" s="681">
        <v>20</v>
      </c>
      <c r="F1065" s="732" t="s">
        <v>860</v>
      </c>
      <c r="G1065" s="681">
        <v>100000622</v>
      </c>
      <c r="H1065" s="681">
        <v>998736</v>
      </c>
      <c r="I1065" s="690"/>
      <c r="J1065" s="693">
        <v>18</v>
      </c>
      <c r="K1065" s="691"/>
      <c r="L1065" s="732" t="s">
        <v>707</v>
      </c>
      <c r="M1065" s="681" t="s">
        <v>290</v>
      </c>
      <c r="N1065" s="681">
        <v>15</v>
      </c>
      <c r="O1065" s="692"/>
      <c r="P1065" s="559" t="str">
        <f t="shared" si="48"/>
        <v>INCLUDED</v>
      </c>
      <c r="Q1065" s="578">
        <f t="shared" si="49"/>
        <v>0</v>
      </c>
      <c r="R1065" s="575">
        <f t="shared" si="50"/>
        <v>0</v>
      </c>
      <c r="AH1065" s="579"/>
    </row>
    <row r="1066" spans="1:34" ht="31.2">
      <c r="A1066" s="560">
        <v>1042</v>
      </c>
      <c r="B1066" s="681">
        <v>7000009996</v>
      </c>
      <c r="C1066" s="681">
        <v>3560</v>
      </c>
      <c r="D1066" s="681">
        <v>220</v>
      </c>
      <c r="E1066" s="681">
        <v>30</v>
      </c>
      <c r="F1066" s="732" t="s">
        <v>860</v>
      </c>
      <c r="G1066" s="681">
        <v>100002792</v>
      </c>
      <c r="H1066" s="681">
        <v>998736</v>
      </c>
      <c r="I1066" s="690"/>
      <c r="J1066" s="693">
        <v>18</v>
      </c>
      <c r="K1066" s="691"/>
      <c r="L1066" s="732" t="s">
        <v>1014</v>
      </c>
      <c r="M1066" s="681" t="s">
        <v>290</v>
      </c>
      <c r="N1066" s="681">
        <v>6</v>
      </c>
      <c r="O1066" s="692"/>
      <c r="P1066" s="559" t="str">
        <f t="shared" si="48"/>
        <v>INCLUDED</v>
      </c>
      <c r="Q1066" s="578">
        <f t="shared" si="49"/>
        <v>0</v>
      </c>
      <c r="R1066" s="575">
        <f t="shared" si="50"/>
        <v>0</v>
      </c>
      <c r="AH1066" s="579"/>
    </row>
    <row r="1067" spans="1:34" ht="31.2">
      <c r="A1067" s="560">
        <v>1043</v>
      </c>
      <c r="B1067" s="681">
        <v>7000009996</v>
      </c>
      <c r="C1067" s="681">
        <v>3560</v>
      </c>
      <c r="D1067" s="681">
        <v>220</v>
      </c>
      <c r="E1067" s="681">
        <v>40</v>
      </c>
      <c r="F1067" s="732" t="s">
        <v>860</v>
      </c>
      <c r="G1067" s="681">
        <v>100000624</v>
      </c>
      <c r="H1067" s="681">
        <v>998736</v>
      </c>
      <c r="I1067" s="690"/>
      <c r="J1067" s="693">
        <v>18</v>
      </c>
      <c r="K1067" s="691"/>
      <c r="L1067" s="732" t="s">
        <v>713</v>
      </c>
      <c r="M1067" s="681" t="s">
        <v>290</v>
      </c>
      <c r="N1067" s="681">
        <v>6</v>
      </c>
      <c r="O1067" s="692"/>
      <c r="P1067" s="559" t="str">
        <f t="shared" si="48"/>
        <v>INCLUDED</v>
      </c>
      <c r="Q1067" s="578">
        <f t="shared" si="49"/>
        <v>0</v>
      </c>
      <c r="R1067" s="575">
        <f t="shared" si="50"/>
        <v>0</v>
      </c>
      <c r="AH1067" s="579"/>
    </row>
    <row r="1068" spans="1:34" ht="31.2">
      <c r="A1068" s="560">
        <v>1044</v>
      </c>
      <c r="B1068" s="681">
        <v>7000009996</v>
      </c>
      <c r="C1068" s="681">
        <v>3560</v>
      </c>
      <c r="D1068" s="681">
        <v>220</v>
      </c>
      <c r="E1068" s="681">
        <v>50</v>
      </c>
      <c r="F1068" s="732" t="s">
        <v>860</v>
      </c>
      <c r="G1068" s="681">
        <v>100000628</v>
      </c>
      <c r="H1068" s="681">
        <v>998736</v>
      </c>
      <c r="I1068" s="690"/>
      <c r="J1068" s="693">
        <v>18</v>
      </c>
      <c r="K1068" s="691"/>
      <c r="L1068" s="732" t="s">
        <v>709</v>
      </c>
      <c r="M1068" s="681" t="s">
        <v>290</v>
      </c>
      <c r="N1068" s="681">
        <v>4</v>
      </c>
      <c r="O1068" s="692"/>
      <c r="P1068" s="559" t="str">
        <f t="shared" si="48"/>
        <v>INCLUDED</v>
      </c>
      <c r="Q1068" s="578">
        <f t="shared" si="49"/>
        <v>0</v>
      </c>
      <c r="R1068" s="575">
        <f t="shared" si="50"/>
        <v>0</v>
      </c>
      <c r="AH1068" s="579"/>
    </row>
    <row r="1069" spans="1:34" ht="31.2">
      <c r="A1069" s="560">
        <v>1045</v>
      </c>
      <c r="B1069" s="681">
        <v>7000009996</v>
      </c>
      <c r="C1069" s="681">
        <v>3560</v>
      </c>
      <c r="D1069" s="681">
        <v>220</v>
      </c>
      <c r="E1069" s="681">
        <v>60</v>
      </c>
      <c r="F1069" s="732" t="s">
        <v>860</v>
      </c>
      <c r="G1069" s="681">
        <v>100000632</v>
      </c>
      <c r="H1069" s="681">
        <v>998736</v>
      </c>
      <c r="I1069" s="690"/>
      <c r="J1069" s="693">
        <v>18</v>
      </c>
      <c r="K1069" s="691"/>
      <c r="L1069" s="732" t="s">
        <v>710</v>
      </c>
      <c r="M1069" s="681" t="s">
        <v>290</v>
      </c>
      <c r="N1069" s="681">
        <v>8</v>
      </c>
      <c r="O1069" s="692"/>
      <c r="P1069" s="559" t="str">
        <f t="shared" si="48"/>
        <v>INCLUDED</v>
      </c>
      <c r="Q1069" s="578">
        <f t="shared" si="49"/>
        <v>0</v>
      </c>
      <c r="R1069" s="575">
        <f t="shared" si="50"/>
        <v>0</v>
      </c>
      <c r="AH1069" s="579"/>
    </row>
    <row r="1070" spans="1:34" ht="31.2">
      <c r="A1070" s="560">
        <v>1046</v>
      </c>
      <c r="B1070" s="681">
        <v>7000009996</v>
      </c>
      <c r="C1070" s="681">
        <v>3560</v>
      </c>
      <c r="D1070" s="681">
        <v>220</v>
      </c>
      <c r="E1070" s="681">
        <v>70</v>
      </c>
      <c r="F1070" s="732" t="s">
        <v>860</v>
      </c>
      <c r="G1070" s="681">
        <v>100000635</v>
      </c>
      <c r="H1070" s="681">
        <v>998736</v>
      </c>
      <c r="I1070" s="690"/>
      <c r="J1070" s="693">
        <v>18</v>
      </c>
      <c r="K1070" s="691"/>
      <c r="L1070" s="732" t="s">
        <v>1015</v>
      </c>
      <c r="M1070" s="681" t="s">
        <v>290</v>
      </c>
      <c r="N1070" s="681">
        <v>18</v>
      </c>
      <c r="O1070" s="692"/>
      <c r="P1070" s="559" t="str">
        <f t="shared" si="48"/>
        <v>INCLUDED</v>
      </c>
      <c r="Q1070" s="578">
        <f t="shared" si="49"/>
        <v>0</v>
      </c>
      <c r="R1070" s="575">
        <f t="shared" si="50"/>
        <v>0</v>
      </c>
      <c r="AH1070" s="579"/>
    </row>
    <row r="1071" spans="1:34" ht="31.2">
      <c r="A1071" s="560">
        <v>1047</v>
      </c>
      <c r="B1071" s="681">
        <v>7000009996</v>
      </c>
      <c r="C1071" s="681">
        <v>3560</v>
      </c>
      <c r="D1071" s="681">
        <v>220</v>
      </c>
      <c r="E1071" s="681">
        <v>80</v>
      </c>
      <c r="F1071" s="732" t="s">
        <v>860</v>
      </c>
      <c r="G1071" s="681">
        <v>100000649</v>
      </c>
      <c r="H1071" s="681">
        <v>998736</v>
      </c>
      <c r="I1071" s="690"/>
      <c r="J1071" s="693">
        <v>18</v>
      </c>
      <c r="K1071" s="691"/>
      <c r="L1071" s="732" t="s">
        <v>1016</v>
      </c>
      <c r="M1071" s="681" t="s">
        <v>291</v>
      </c>
      <c r="N1071" s="681">
        <v>10</v>
      </c>
      <c r="O1071" s="692"/>
      <c r="P1071" s="559" t="str">
        <f t="shared" si="48"/>
        <v>INCLUDED</v>
      </c>
      <c r="Q1071" s="578">
        <f t="shared" si="49"/>
        <v>0</v>
      </c>
      <c r="R1071" s="575">
        <f t="shared" si="50"/>
        <v>0</v>
      </c>
      <c r="AH1071" s="579"/>
    </row>
    <row r="1072" spans="1:34">
      <c r="A1072" s="560">
        <v>1048</v>
      </c>
      <c r="B1072" s="681">
        <v>7000009996</v>
      </c>
      <c r="C1072" s="681">
        <v>3720</v>
      </c>
      <c r="D1072" s="681">
        <v>230</v>
      </c>
      <c r="E1072" s="681">
        <v>10</v>
      </c>
      <c r="F1072" s="732" t="s">
        <v>859</v>
      </c>
      <c r="G1072" s="681">
        <v>100000710</v>
      </c>
      <c r="H1072" s="681">
        <v>998736</v>
      </c>
      <c r="I1072" s="690"/>
      <c r="J1072" s="693">
        <v>18</v>
      </c>
      <c r="K1072" s="691"/>
      <c r="L1072" s="732" t="s">
        <v>714</v>
      </c>
      <c r="M1072" s="681" t="s">
        <v>290</v>
      </c>
      <c r="N1072" s="681">
        <v>4</v>
      </c>
      <c r="O1072" s="692"/>
      <c r="P1072" s="559" t="str">
        <f t="shared" si="48"/>
        <v>INCLUDED</v>
      </c>
      <c r="Q1072" s="578">
        <f t="shared" si="49"/>
        <v>0</v>
      </c>
      <c r="R1072" s="575">
        <f t="shared" si="50"/>
        <v>0</v>
      </c>
      <c r="AH1072" s="579"/>
    </row>
    <row r="1073" spans="1:34">
      <c r="A1073" s="560">
        <v>1049</v>
      </c>
      <c r="B1073" s="681">
        <v>7000009996</v>
      </c>
      <c r="C1073" s="681">
        <v>3720</v>
      </c>
      <c r="D1073" s="681">
        <v>230</v>
      </c>
      <c r="E1073" s="681">
        <v>20</v>
      </c>
      <c r="F1073" s="732" t="s">
        <v>859</v>
      </c>
      <c r="G1073" s="681">
        <v>100000713</v>
      </c>
      <c r="H1073" s="681">
        <v>998736</v>
      </c>
      <c r="I1073" s="690"/>
      <c r="J1073" s="693">
        <v>18</v>
      </c>
      <c r="K1073" s="691"/>
      <c r="L1073" s="732" t="s">
        <v>661</v>
      </c>
      <c r="M1073" s="681" t="s">
        <v>290</v>
      </c>
      <c r="N1073" s="681">
        <v>12</v>
      </c>
      <c r="O1073" s="692"/>
      <c r="P1073" s="559" t="str">
        <f t="shared" si="48"/>
        <v>INCLUDED</v>
      </c>
      <c r="Q1073" s="578">
        <f t="shared" si="49"/>
        <v>0</v>
      </c>
      <c r="R1073" s="575">
        <f t="shared" si="50"/>
        <v>0</v>
      </c>
      <c r="AH1073" s="579"/>
    </row>
    <row r="1074" spans="1:34">
      <c r="A1074" s="560">
        <v>1050</v>
      </c>
      <c r="B1074" s="681">
        <v>7000009996</v>
      </c>
      <c r="C1074" s="681">
        <v>3720</v>
      </c>
      <c r="D1074" s="681">
        <v>230</v>
      </c>
      <c r="E1074" s="681">
        <v>30</v>
      </c>
      <c r="F1074" s="732" t="s">
        <v>859</v>
      </c>
      <c r="G1074" s="681">
        <v>100002040</v>
      </c>
      <c r="H1074" s="681">
        <v>998736</v>
      </c>
      <c r="I1074" s="690"/>
      <c r="J1074" s="693">
        <v>18</v>
      </c>
      <c r="K1074" s="691"/>
      <c r="L1074" s="732" t="s">
        <v>662</v>
      </c>
      <c r="M1074" s="681" t="s">
        <v>290</v>
      </c>
      <c r="N1074" s="681">
        <v>12</v>
      </c>
      <c r="O1074" s="692"/>
      <c r="P1074" s="559" t="str">
        <f t="shared" si="48"/>
        <v>INCLUDED</v>
      </c>
      <c r="Q1074" s="578">
        <f t="shared" si="49"/>
        <v>0</v>
      </c>
      <c r="R1074" s="575">
        <f t="shared" si="50"/>
        <v>0</v>
      </c>
      <c r="AH1074" s="579"/>
    </row>
    <row r="1075" spans="1:34" ht="31.2">
      <c r="A1075" s="560">
        <v>1051</v>
      </c>
      <c r="B1075" s="681">
        <v>7000009996</v>
      </c>
      <c r="C1075" s="681">
        <v>3720</v>
      </c>
      <c r="D1075" s="681">
        <v>230</v>
      </c>
      <c r="E1075" s="681">
        <v>40</v>
      </c>
      <c r="F1075" s="732" t="s">
        <v>859</v>
      </c>
      <c r="G1075" s="681">
        <v>100003781</v>
      </c>
      <c r="H1075" s="681">
        <v>998736</v>
      </c>
      <c r="I1075" s="690"/>
      <c r="J1075" s="693">
        <v>18</v>
      </c>
      <c r="K1075" s="691"/>
      <c r="L1075" s="732" t="s">
        <v>992</v>
      </c>
      <c r="M1075" s="681" t="s">
        <v>291</v>
      </c>
      <c r="N1075" s="681">
        <v>1</v>
      </c>
      <c r="O1075" s="692"/>
      <c r="P1075" s="559" t="str">
        <f t="shared" si="48"/>
        <v>INCLUDED</v>
      </c>
      <c r="Q1075" s="578">
        <f t="shared" si="49"/>
        <v>0</v>
      </c>
      <c r="R1075" s="575">
        <f t="shared" si="50"/>
        <v>0</v>
      </c>
      <c r="AH1075" s="579"/>
    </row>
    <row r="1076" spans="1:34" ht="31.2">
      <c r="A1076" s="560">
        <v>1052</v>
      </c>
      <c r="B1076" s="681">
        <v>7000009996</v>
      </c>
      <c r="C1076" s="681">
        <v>3720</v>
      </c>
      <c r="D1076" s="681">
        <v>230</v>
      </c>
      <c r="E1076" s="681">
        <v>50</v>
      </c>
      <c r="F1076" s="732" t="s">
        <v>859</v>
      </c>
      <c r="G1076" s="681">
        <v>100003779</v>
      </c>
      <c r="H1076" s="681">
        <v>998736</v>
      </c>
      <c r="I1076" s="690"/>
      <c r="J1076" s="693">
        <v>18</v>
      </c>
      <c r="K1076" s="691"/>
      <c r="L1076" s="732" t="s">
        <v>993</v>
      </c>
      <c r="M1076" s="681" t="s">
        <v>290</v>
      </c>
      <c r="N1076" s="681">
        <v>4</v>
      </c>
      <c r="O1076" s="692"/>
      <c r="P1076" s="559" t="str">
        <f t="shared" si="48"/>
        <v>INCLUDED</v>
      </c>
      <c r="Q1076" s="578">
        <f t="shared" si="49"/>
        <v>0</v>
      </c>
      <c r="R1076" s="575">
        <f t="shared" si="50"/>
        <v>0</v>
      </c>
      <c r="AH1076" s="579"/>
    </row>
    <row r="1077" spans="1:34" ht="31.2">
      <c r="A1077" s="560">
        <v>1053</v>
      </c>
      <c r="B1077" s="681">
        <v>7000009996</v>
      </c>
      <c r="C1077" s="681">
        <v>3720</v>
      </c>
      <c r="D1077" s="681">
        <v>230</v>
      </c>
      <c r="E1077" s="681">
        <v>60</v>
      </c>
      <c r="F1077" s="732" t="s">
        <v>859</v>
      </c>
      <c r="G1077" s="681">
        <v>100003780</v>
      </c>
      <c r="H1077" s="681">
        <v>998736</v>
      </c>
      <c r="I1077" s="690"/>
      <c r="J1077" s="693">
        <v>18</v>
      </c>
      <c r="K1077" s="691"/>
      <c r="L1077" s="732" t="s">
        <v>994</v>
      </c>
      <c r="M1077" s="681" t="s">
        <v>290</v>
      </c>
      <c r="N1077" s="681">
        <v>2</v>
      </c>
      <c r="O1077" s="692"/>
      <c r="P1077" s="559" t="str">
        <f t="shared" si="48"/>
        <v>INCLUDED</v>
      </c>
      <c r="Q1077" s="578">
        <f t="shared" si="49"/>
        <v>0</v>
      </c>
      <c r="R1077" s="575">
        <f t="shared" si="50"/>
        <v>0</v>
      </c>
      <c r="AH1077" s="579"/>
    </row>
    <row r="1078" spans="1:34" ht="31.2">
      <c r="A1078" s="560">
        <v>1054</v>
      </c>
      <c r="B1078" s="681">
        <v>7000009996</v>
      </c>
      <c r="C1078" s="681">
        <v>3720</v>
      </c>
      <c r="D1078" s="681">
        <v>230</v>
      </c>
      <c r="E1078" s="681">
        <v>70</v>
      </c>
      <c r="F1078" s="732" t="s">
        <v>859</v>
      </c>
      <c r="G1078" s="681">
        <v>100003792</v>
      </c>
      <c r="H1078" s="681">
        <v>998736</v>
      </c>
      <c r="I1078" s="690"/>
      <c r="J1078" s="693">
        <v>18</v>
      </c>
      <c r="K1078" s="691"/>
      <c r="L1078" s="732" t="s">
        <v>995</v>
      </c>
      <c r="M1078" s="681" t="s">
        <v>290</v>
      </c>
      <c r="N1078" s="681">
        <v>2</v>
      </c>
      <c r="O1078" s="692"/>
      <c r="P1078" s="559" t="str">
        <f t="shared" si="48"/>
        <v>INCLUDED</v>
      </c>
      <c r="Q1078" s="578">
        <f t="shared" si="49"/>
        <v>0</v>
      </c>
      <c r="R1078" s="575">
        <f t="shared" si="50"/>
        <v>0</v>
      </c>
      <c r="AH1078" s="579"/>
    </row>
    <row r="1079" spans="1:34" ht="31.2">
      <c r="A1079" s="560">
        <v>1055</v>
      </c>
      <c r="B1079" s="681">
        <v>7000009996</v>
      </c>
      <c r="C1079" s="681">
        <v>3570</v>
      </c>
      <c r="D1079" s="681">
        <v>240</v>
      </c>
      <c r="E1079" s="681">
        <v>10</v>
      </c>
      <c r="F1079" s="732" t="s">
        <v>844</v>
      </c>
      <c r="G1079" s="681">
        <v>100000746</v>
      </c>
      <c r="H1079" s="681">
        <v>998736</v>
      </c>
      <c r="I1079" s="690"/>
      <c r="J1079" s="693">
        <v>18</v>
      </c>
      <c r="K1079" s="691"/>
      <c r="L1079" s="732" t="s">
        <v>551</v>
      </c>
      <c r="M1079" s="681" t="s">
        <v>290</v>
      </c>
      <c r="N1079" s="681">
        <v>6</v>
      </c>
      <c r="O1079" s="692"/>
      <c r="P1079" s="559" t="str">
        <f t="shared" si="48"/>
        <v>INCLUDED</v>
      </c>
      <c r="Q1079" s="578">
        <f t="shared" si="49"/>
        <v>0</v>
      </c>
      <c r="R1079" s="575">
        <f t="shared" si="50"/>
        <v>0</v>
      </c>
      <c r="AH1079" s="579"/>
    </row>
    <row r="1080" spans="1:34" ht="31.2">
      <c r="A1080" s="560">
        <v>1056</v>
      </c>
      <c r="B1080" s="681">
        <v>7000009996</v>
      </c>
      <c r="C1080" s="681">
        <v>3570</v>
      </c>
      <c r="D1080" s="681">
        <v>240</v>
      </c>
      <c r="E1080" s="681">
        <v>20</v>
      </c>
      <c r="F1080" s="732" t="s">
        <v>844</v>
      </c>
      <c r="G1080" s="681">
        <v>100000747</v>
      </c>
      <c r="H1080" s="681">
        <v>998736</v>
      </c>
      <c r="I1080" s="690"/>
      <c r="J1080" s="693">
        <v>18</v>
      </c>
      <c r="K1080" s="691"/>
      <c r="L1080" s="732" t="s">
        <v>1038</v>
      </c>
      <c r="M1080" s="681" t="s">
        <v>290</v>
      </c>
      <c r="N1080" s="681">
        <v>2</v>
      </c>
      <c r="O1080" s="692"/>
      <c r="P1080" s="559" t="str">
        <f t="shared" si="48"/>
        <v>INCLUDED</v>
      </c>
      <c r="Q1080" s="578">
        <f t="shared" si="49"/>
        <v>0</v>
      </c>
      <c r="R1080" s="575">
        <f t="shared" si="50"/>
        <v>0</v>
      </c>
      <c r="AH1080" s="579"/>
    </row>
    <row r="1081" spans="1:34" ht="31.2">
      <c r="A1081" s="560">
        <v>1057</v>
      </c>
      <c r="B1081" s="681">
        <v>7000009996</v>
      </c>
      <c r="C1081" s="681">
        <v>3570</v>
      </c>
      <c r="D1081" s="681">
        <v>240</v>
      </c>
      <c r="E1081" s="681">
        <v>30</v>
      </c>
      <c r="F1081" s="732" t="s">
        <v>844</v>
      </c>
      <c r="G1081" s="681">
        <v>100000744</v>
      </c>
      <c r="H1081" s="681">
        <v>998736</v>
      </c>
      <c r="I1081" s="690"/>
      <c r="J1081" s="693">
        <v>18</v>
      </c>
      <c r="K1081" s="691"/>
      <c r="L1081" s="732" t="s">
        <v>881</v>
      </c>
      <c r="M1081" s="681" t="s">
        <v>290</v>
      </c>
      <c r="N1081" s="681">
        <v>7</v>
      </c>
      <c r="O1081" s="692"/>
      <c r="P1081" s="559" t="str">
        <f t="shared" si="48"/>
        <v>INCLUDED</v>
      </c>
      <c r="Q1081" s="578">
        <f t="shared" si="49"/>
        <v>0</v>
      </c>
      <c r="R1081" s="575">
        <f t="shared" si="50"/>
        <v>0</v>
      </c>
      <c r="AH1081" s="579"/>
    </row>
    <row r="1082" spans="1:34" ht="31.2">
      <c r="A1082" s="560">
        <v>1058</v>
      </c>
      <c r="B1082" s="681">
        <v>7000009996</v>
      </c>
      <c r="C1082" s="681">
        <v>3570</v>
      </c>
      <c r="D1082" s="681">
        <v>240</v>
      </c>
      <c r="E1082" s="681">
        <v>40</v>
      </c>
      <c r="F1082" s="732" t="s">
        <v>844</v>
      </c>
      <c r="G1082" s="681">
        <v>100000749</v>
      </c>
      <c r="H1082" s="681">
        <v>998736</v>
      </c>
      <c r="I1082" s="690"/>
      <c r="J1082" s="693">
        <v>18</v>
      </c>
      <c r="K1082" s="691"/>
      <c r="L1082" s="732" t="s">
        <v>554</v>
      </c>
      <c r="M1082" s="681" t="s">
        <v>291</v>
      </c>
      <c r="N1082" s="681">
        <v>1</v>
      </c>
      <c r="O1082" s="692"/>
      <c r="P1082" s="559" t="str">
        <f t="shared" si="48"/>
        <v>INCLUDED</v>
      </c>
      <c r="Q1082" s="578">
        <f t="shared" si="49"/>
        <v>0</v>
      </c>
      <c r="R1082" s="575">
        <f t="shared" si="50"/>
        <v>0</v>
      </c>
      <c r="AH1082" s="579"/>
    </row>
    <row r="1083" spans="1:34" ht="31.2">
      <c r="A1083" s="560">
        <v>1059</v>
      </c>
      <c r="B1083" s="681">
        <v>7000009996</v>
      </c>
      <c r="C1083" s="681">
        <v>3570</v>
      </c>
      <c r="D1083" s="681">
        <v>240</v>
      </c>
      <c r="E1083" s="681">
        <v>50</v>
      </c>
      <c r="F1083" s="732" t="s">
        <v>844</v>
      </c>
      <c r="G1083" s="681">
        <v>100000760</v>
      </c>
      <c r="H1083" s="681">
        <v>998736</v>
      </c>
      <c r="I1083" s="690"/>
      <c r="J1083" s="693">
        <v>18</v>
      </c>
      <c r="K1083" s="691"/>
      <c r="L1083" s="732" t="s">
        <v>724</v>
      </c>
      <c r="M1083" s="681" t="s">
        <v>290</v>
      </c>
      <c r="N1083" s="681">
        <v>2</v>
      </c>
      <c r="O1083" s="692"/>
      <c r="P1083" s="559" t="str">
        <f t="shared" si="48"/>
        <v>INCLUDED</v>
      </c>
      <c r="Q1083" s="578">
        <f t="shared" si="49"/>
        <v>0</v>
      </c>
      <c r="R1083" s="575">
        <f t="shared" si="50"/>
        <v>0</v>
      </c>
      <c r="AH1083" s="579"/>
    </row>
    <row r="1084" spans="1:34" ht="31.2">
      <c r="A1084" s="560">
        <v>1060</v>
      </c>
      <c r="B1084" s="681">
        <v>7000009996</v>
      </c>
      <c r="C1084" s="681">
        <v>3570</v>
      </c>
      <c r="D1084" s="681">
        <v>240</v>
      </c>
      <c r="E1084" s="681">
        <v>60</v>
      </c>
      <c r="F1084" s="732" t="s">
        <v>844</v>
      </c>
      <c r="G1084" s="681">
        <v>100001891</v>
      </c>
      <c r="H1084" s="681">
        <v>998736</v>
      </c>
      <c r="I1084" s="690"/>
      <c r="J1084" s="693">
        <v>18</v>
      </c>
      <c r="K1084" s="691"/>
      <c r="L1084" s="732" t="s">
        <v>545</v>
      </c>
      <c r="M1084" s="681" t="s">
        <v>290</v>
      </c>
      <c r="N1084" s="681">
        <v>1</v>
      </c>
      <c r="O1084" s="692"/>
      <c r="P1084" s="559" t="str">
        <f t="shared" si="48"/>
        <v>INCLUDED</v>
      </c>
      <c r="Q1084" s="578">
        <f t="shared" si="49"/>
        <v>0</v>
      </c>
      <c r="R1084" s="575">
        <f t="shared" si="50"/>
        <v>0</v>
      </c>
      <c r="AH1084" s="579"/>
    </row>
    <row r="1085" spans="1:34" ht="31.2">
      <c r="A1085" s="560">
        <v>1061</v>
      </c>
      <c r="B1085" s="681">
        <v>7000009996</v>
      </c>
      <c r="C1085" s="681">
        <v>3570</v>
      </c>
      <c r="D1085" s="681">
        <v>240</v>
      </c>
      <c r="E1085" s="681">
        <v>70</v>
      </c>
      <c r="F1085" s="732" t="s">
        <v>844</v>
      </c>
      <c r="G1085" s="681">
        <v>100002711</v>
      </c>
      <c r="H1085" s="681">
        <v>998736</v>
      </c>
      <c r="I1085" s="690"/>
      <c r="J1085" s="693">
        <v>18</v>
      </c>
      <c r="K1085" s="691"/>
      <c r="L1085" s="732" t="s">
        <v>997</v>
      </c>
      <c r="M1085" s="681" t="s">
        <v>290</v>
      </c>
      <c r="N1085" s="681">
        <v>1</v>
      </c>
      <c r="O1085" s="692"/>
      <c r="P1085" s="559" t="str">
        <f t="shared" si="48"/>
        <v>INCLUDED</v>
      </c>
      <c r="Q1085" s="578">
        <f t="shared" si="49"/>
        <v>0</v>
      </c>
      <c r="R1085" s="575">
        <f t="shared" si="50"/>
        <v>0</v>
      </c>
      <c r="AH1085" s="579"/>
    </row>
    <row r="1086" spans="1:34" ht="31.2">
      <c r="A1086" s="560">
        <v>1062</v>
      </c>
      <c r="B1086" s="681">
        <v>7000009996</v>
      </c>
      <c r="C1086" s="681">
        <v>3570</v>
      </c>
      <c r="D1086" s="681">
        <v>240</v>
      </c>
      <c r="E1086" s="681">
        <v>80</v>
      </c>
      <c r="F1086" s="732" t="s">
        <v>844</v>
      </c>
      <c r="G1086" s="681">
        <v>100000761</v>
      </c>
      <c r="H1086" s="681">
        <v>998736</v>
      </c>
      <c r="I1086" s="690"/>
      <c r="J1086" s="693">
        <v>18</v>
      </c>
      <c r="K1086" s="691"/>
      <c r="L1086" s="732" t="s">
        <v>996</v>
      </c>
      <c r="M1086" s="681" t="s">
        <v>290</v>
      </c>
      <c r="N1086" s="681">
        <v>2</v>
      </c>
      <c r="O1086" s="692"/>
      <c r="P1086" s="559" t="str">
        <f t="shared" si="48"/>
        <v>INCLUDED</v>
      </c>
      <c r="Q1086" s="578">
        <f t="shared" si="49"/>
        <v>0</v>
      </c>
      <c r="R1086" s="575">
        <f t="shared" si="50"/>
        <v>0</v>
      </c>
      <c r="AH1086" s="579"/>
    </row>
    <row r="1087" spans="1:34" ht="31.2">
      <c r="A1087" s="560">
        <v>1063</v>
      </c>
      <c r="B1087" s="681">
        <v>7000009996</v>
      </c>
      <c r="C1087" s="681">
        <v>3570</v>
      </c>
      <c r="D1087" s="681">
        <v>240</v>
      </c>
      <c r="E1087" s="681">
        <v>90</v>
      </c>
      <c r="F1087" s="732" t="s">
        <v>844</v>
      </c>
      <c r="G1087" s="681">
        <v>100000745</v>
      </c>
      <c r="H1087" s="681">
        <v>998736</v>
      </c>
      <c r="I1087" s="690"/>
      <c r="J1087" s="693">
        <v>18</v>
      </c>
      <c r="K1087" s="691"/>
      <c r="L1087" s="732" t="s">
        <v>880</v>
      </c>
      <c r="M1087" s="681" t="s">
        <v>290</v>
      </c>
      <c r="N1087" s="681">
        <v>2</v>
      </c>
      <c r="O1087" s="692"/>
      <c r="P1087" s="559" t="str">
        <f t="shared" si="48"/>
        <v>INCLUDED</v>
      </c>
      <c r="Q1087" s="578">
        <f t="shared" si="49"/>
        <v>0</v>
      </c>
      <c r="R1087" s="575">
        <f t="shared" si="50"/>
        <v>0</v>
      </c>
      <c r="AH1087" s="579"/>
    </row>
    <row r="1088" spans="1:34" ht="31.2">
      <c r="A1088" s="560">
        <v>1064</v>
      </c>
      <c r="B1088" s="681">
        <v>7000009996</v>
      </c>
      <c r="C1088" s="681">
        <v>3580</v>
      </c>
      <c r="D1088" s="681">
        <v>270</v>
      </c>
      <c r="E1088" s="681">
        <v>10</v>
      </c>
      <c r="F1088" s="732" t="s">
        <v>853</v>
      </c>
      <c r="G1088" s="681">
        <v>100000894</v>
      </c>
      <c r="H1088" s="681">
        <v>998736</v>
      </c>
      <c r="I1088" s="690"/>
      <c r="J1088" s="693">
        <v>18</v>
      </c>
      <c r="K1088" s="691"/>
      <c r="L1088" s="732" t="s">
        <v>534</v>
      </c>
      <c r="M1088" s="681" t="s">
        <v>291</v>
      </c>
      <c r="N1088" s="681">
        <v>1</v>
      </c>
      <c r="O1088" s="692"/>
      <c r="P1088" s="559" t="str">
        <f t="shared" si="48"/>
        <v>INCLUDED</v>
      </c>
      <c r="Q1088" s="578">
        <f t="shared" si="49"/>
        <v>0</v>
      </c>
      <c r="R1088" s="575">
        <f t="shared" si="50"/>
        <v>0</v>
      </c>
      <c r="AH1088" s="579"/>
    </row>
    <row r="1089" spans="1:34" ht="31.2">
      <c r="A1089" s="560">
        <v>1065</v>
      </c>
      <c r="B1089" s="681">
        <v>7000009996</v>
      </c>
      <c r="C1089" s="681">
        <v>3580</v>
      </c>
      <c r="D1089" s="681">
        <v>270</v>
      </c>
      <c r="E1089" s="681">
        <v>20</v>
      </c>
      <c r="F1089" s="732" t="s">
        <v>853</v>
      </c>
      <c r="G1089" s="681">
        <v>100000895</v>
      </c>
      <c r="H1089" s="681">
        <v>998736</v>
      </c>
      <c r="I1089" s="690"/>
      <c r="J1089" s="693">
        <v>18</v>
      </c>
      <c r="K1089" s="691"/>
      <c r="L1089" s="732" t="s">
        <v>980</v>
      </c>
      <c r="M1089" s="681" t="s">
        <v>291</v>
      </c>
      <c r="N1089" s="681">
        <v>1</v>
      </c>
      <c r="O1089" s="692"/>
      <c r="P1089" s="559" t="str">
        <f t="shared" si="48"/>
        <v>INCLUDED</v>
      </c>
      <c r="Q1089" s="578">
        <f t="shared" si="49"/>
        <v>0</v>
      </c>
      <c r="R1089" s="575">
        <f t="shared" si="50"/>
        <v>0</v>
      </c>
      <c r="AH1089" s="579"/>
    </row>
    <row r="1090" spans="1:34" ht="31.2">
      <c r="A1090" s="560">
        <v>1066</v>
      </c>
      <c r="B1090" s="681">
        <v>7000009996</v>
      </c>
      <c r="C1090" s="681">
        <v>3580</v>
      </c>
      <c r="D1090" s="681">
        <v>270</v>
      </c>
      <c r="E1090" s="681">
        <v>30</v>
      </c>
      <c r="F1090" s="732" t="s">
        <v>853</v>
      </c>
      <c r="G1090" s="681">
        <v>100002065</v>
      </c>
      <c r="H1090" s="681">
        <v>998731</v>
      </c>
      <c r="I1090" s="690"/>
      <c r="J1090" s="693">
        <v>18</v>
      </c>
      <c r="K1090" s="691"/>
      <c r="L1090" s="732" t="s">
        <v>536</v>
      </c>
      <c r="M1090" s="681" t="s">
        <v>291</v>
      </c>
      <c r="N1090" s="681">
        <v>1</v>
      </c>
      <c r="O1090" s="692"/>
      <c r="P1090" s="559" t="str">
        <f t="shared" si="48"/>
        <v>INCLUDED</v>
      </c>
      <c r="Q1090" s="578">
        <f t="shared" si="49"/>
        <v>0</v>
      </c>
      <c r="R1090" s="575">
        <f t="shared" si="50"/>
        <v>0</v>
      </c>
      <c r="AH1090" s="579"/>
    </row>
    <row r="1091" spans="1:34" ht="31.2">
      <c r="A1091" s="560">
        <v>1067</v>
      </c>
      <c r="B1091" s="681">
        <v>7000009996</v>
      </c>
      <c r="C1091" s="681">
        <v>3580</v>
      </c>
      <c r="D1091" s="681">
        <v>270</v>
      </c>
      <c r="E1091" s="681">
        <v>40</v>
      </c>
      <c r="F1091" s="732" t="s">
        <v>853</v>
      </c>
      <c r="G1091" s="681">
        <v>100002066</v>
      </c>
      <c r="H1091" s="681">
        <v>998731</v>
      </c>
      <c r="I1091" s="690"/>
      <c r="J1091" s="693">
        <v>18</v>
      </c>
      <c r="K1091" s="691"/>
      <c r="L1091" s="732" t="s">
        <v>537</v>
      </c>
      <c r="M1091" s="681" t="s">
        <v>291</v>
      </c>
      <c r="N1091" s="681">
        <v>1</v>
      </c>
      <c r="O1091" s="692"/>
      <c r="P1091" s="559" t="str">
        <f t="shared" si="48"/>
        <v>INCLUDED</v>
      </c>
      <c r="Q1091" s="578">
        <f t="shared" si="49"/>
        <v>0</v>
      </c>
      <c r="R1091" s="575">
        <f t="shared" si="50"/>
        <v>0</v>
      </c>
      <c r="AH1091" s="579"/>
    </row>
    <row r="1092" spans="1:34" ht="31.2">
      <c r="A1092" s="560">
        <v>1068</v>
      </c>
      <c r="B1092" s="681">
        <v>7000009996</v>
      </c>
      <c r="C1092" s="681">
        <v>3580</v>
      </c>
      <c r="D1092" s="681">
        <v>270</v>
      </c>
      <c r="E1092" s="681">
        <v>50</v>
      </c>
      <c r="F1092" s="732" t="s">
        <v>853</v>
      </c>
      <c r="G1092" s="681">
        <v>100000904</v>
      </c>
      <c r="H1092" s="681">
        <v>998736</v>
      </c>
      <c r="I1092" s="690"/>
      <c r="J1092" s="693">
        <v>18</v>
      </c>
      <c r="K1092" s="691"/>
      <c r="L1092" s="732" t="s">
        <v>719</v>
      </c>
      <c r="M1092" s="681" t="s">
        <v>291</v>
      </c>
      <c r="N1092" s="681">
        <v>2</v>
      </c>
      <c r="O1092" s="692"/>
      <c r="P1092" s="559" t="str">
        <f t="shared" si="48"/>
        <v>INCLUDED</v>
      </c>
      <c r="Q1092" s="578">
        <f t="shared" si="49"/>
        <v>0</v>
      </c>
      <c r="R1092" s="575">
        <f t="shared" si="50"/>
        <v>0</v>
      </c>
      <c r="AH1092" s="579"/>
    </row>
    <row r="1093" spans="1:34" ht="31.2">
      <c r="A1093" s="560">
        <v>1069</v>
      </c>
      <c r="B1093" s="681">
        <v>7000009996</v>
      </c>
      <c r="C1093" s="681">
        <v>3580</v>
      </c>
      <c r="D1093" s="681">
        <v>270</v>
      </c>
      <c r="E1093" s="681">
        <v>60</v>
      </c>
      <c r="F1093" s="732" t="s">
        <v>853</v>
      </c>
      <c r="G1093" s="681">
        <v>100002253</v>
      </c>
      <c r="H1093" s="681">
        <v>998736</v>
      </c>
      <c r="I1093" s="690"/>
      <c r="J1093" s="693">
        <v>18</v>
      </c>
      <c r="K1093" s="691"/>
      <c r="L1093" s="732" t="s">
        <v>1017</v>
      </c>
      <c r="M1093" s="681" t="s">
        <v>290</v>
      </c>
      <c r="N1093" s="681">
        <v>2</v>
      </c>
      <c r="O1093" s="692"/>
      <c r="P1093" s="559" t="str">
        <f t="shared" si="48"/>
        <v>INCLUDED</v>
      </c>
      <c r="Q1093" s="578">
        <f t="shared" si="49"/>
        <v>0</v>
      </c>
      <c r="R1093" s="575">
        <f t="shared" si="50"/>
        <v>0</v>
      </c>
      <c r="AH1093" s="579"/>
    </row>
    <row r="1094" spans="1:34" ht="31.2">
      <c r="A1094" s="560">
        <v>1070</v>
      </c>
      <c r="B1094" s="681">
        <v>7000009996</v>
      </c>
      <c r="C1094" s="681">
        <v>3580</v>
      </c>
      <c r="D1094" s="681">
        <v>270</v>
      </c>
      <c r="E1094" s="681">
        <v>70</v>
      </c>
      <c r="F1094" s="732" t="s">
        <v>853</v>
      </c>
      <c r="G1094" s="681">
        <v>100000944</v>
      </c>
      <c r="H1094" s="681">
        <v>998736</v>
      </c>
      <c r="I1094" s="690"/>
      <c r="J1094" s="693">
        <v>18</v>
      </c>
      <c r="K1094" s="691"/>
      <c r="L1094" s="732" t="s">
        <v>721</v>
      </c>
      <c r="M1094" s="681" t="s">
        <v>290</v>
      </c>
      <c r="N1094" s="681">
        <v>2</v>
      </c>
      <c r="O1094" s="692"/>
      <c r="P1094" s="559" t="str">
        <f t="shared" si="48"/>
        <v>INCLUDED</v>
      </c>
      <c r="Q1094" s="578">
        <f t="shared" si="49"/>
        <v>0</v>
      </c>
      <c r="R1094" s="575">
        <f t="shared" si="50"/>
        <v>0</v>
      </c>
      <c r="AH1094" s="579"/>
    </row>
    <row r="1095" spans="1:34" ht="31.2">
      <c r="A1095" s="560">
        <v>1071</v>
      </c>
      <c r="B1095" s="681">
        <v>7000009996</v>
      </c>
      <c r="C1095" s="681">
        <v>3580</v>
      </c>
      <c r="D1095" s="681">
        <v>270</v>
      </c>
      <c r="E1095" s="681">
        <v>80</v>
      </c>
      <c r="F1095" s="732" t="s">
        <v>853</v>
      </c>
      <c r="G1095" s="681">
        <v>100000924</v>
      </c>
      <c r="H1095" s="681">
        <v>998736</v>
      </c>
      <c r="I1095" s="690"/>
      <c r="J1095" s="693">
        <v>18</v>
      </c>
      <c r="K1095" s="691"/>
      <c r="L1095" s="732" t="s">
        <v>538</v>
      </c>
      <c r="M1095" s="681" t="s">
        <v>291</v>
      </c>
      <c r="N1095" s="681">
        <v>2</v>
      </c>
      <c r="O1095" s="692"/>
      <c r="P1095" s="559" t="str">
        <f t="shared" si="48"/>
        <v>INCLUDED</v>
      </c>
      <c r="Q1095" s="578">
        <f t="shared" si="49"/>
        <v>0</v>
      </c>
      <c r="R1095" s="575">
        <f t="shared" si="50"/>
        <v>0</v>
      </c>
      <c r="AH1095" s="579"/>
    </row>
    <row r="1096" spans="1:34" ht="31.2">
      <c r="A1096" s="560">
        <v>1072</v>
      </c>
      <c r="B1096" s="681">
        <v>7000009996</v>
      </c>
      <c r="C1096" s="681">
        <v>3580</v>
      </c>
      <c r="D1096" s="681">
        <v>270</v>
      </c>
      <c r="E1096" s="681">
        <v>90</v>
      </c>
      <c r="F1096" s="732" t="s">
        <v>853</v>
      </c>
      <c r="G1096" s="681">
        <v>100002252</v>
      </c>
      <c r="H1096" s="681">
        <v>998736</v>
      </c>
      <c r="I1096" s="690"/>
      <c r="J1096" s="693">
        <v>18</v>
      </c>
      <c r="K1096" s="691"/>
      <c r="L1096" s="732" t="s">
        <v>539</v>
      </c>
      <c r="M1096" s="681" t="s">
        <v>291</v>
      </c>
      <c r="N1096" s="681">
        <v>2</v>
      </c>
      <c r="O1096" s="692"/>
      <c r="P1096" s="559" t="str">
        <f t="shared" si="48"/>
        <v>INCLUDED</v>
      </c>
      <c r="Q1096" s="578">
        <f t="shared" si="49"/>
        <v>0</v>
      </c>
      <c r="R1096" s="575">
        <f t="shared" si="50"/>
        <v>0</v>
      </c>
      <c r="AH1096" s="579"/>
    </row>
    <row r="1097" spans="1:34" ht="31.2">
      <c r="A1097" s="560">
        <v>1073</v>
      </c>
      <c r="B1097" s="681">
        <v>7000009996</v>
      </c>
      <c r="C1097" s="681">
        <v>3580</v>
      </c>
      <c r="D1097" s="681">
        <v>270</v>
      </c>
      <c r="E1097" s="681">
        <v>100</v>
      </c>
      <c r="F1097" s="732" t="s">
        <v>853</v>
      </c>
      <c r="G1097" s="681">
        <v>100000958</v>
      </c>
      <c r="H1097" s="681">
        <v>998736</v>
      </c>
      <c r="I1097" s="690"/>
      <c r="J1097" s="693">
        <v>18</v>
      </c>
      <c r="K1097" s="691"/>
      <c r="L1097" s="732" t="s">
        <v>544</v>
      </c>
      <c r="M1097" s="681" t="s">
        <v>291</v>
      </c>
      <c r="N1097" s="681">
        <v>1</v>
      </c>
      <c r="O1097" s="692"/>
      <c r="P1097" s="559" t="str">
        <f t="shared" si="48"/>
        <v>INCLUDED</v>
      </c>
      <c r="Q1097" s="578">
        <f t="shared" si="49"/>
        <v>0</v>
      </c>
      <c r="R1097" s="575">
        <f t="shared" si="50"/>
        <v>0</v>
      </c>
      <c r="AH1097" s="579"/>
    </row>
    <row r="1098" spans="1:34" ht="31.2">
      <c r="A1098" s="560">
        <v>1074</v>
      </c>
      <c r="B1098" s="681">
        <v>7000009996</v>
      </c>
      <c r="C1098" s="681">
        <v>3580</v>
      </c>
      <c r="D1098" s="681">
        <v>270</v>
      </c>
      <c r="E1098" s="681">
        <v>110</v>
      </c>
      <c r="F1098" s="732" t="s">
        <v>853</v>
      </c>
      <c r="G1098" s="681">
        <v>100000960</v>
      </c>
      <c r="H1098" s="681">
        <v>995463</v>
      </c>
      <c r="I1098" s="690"/>
      <c r="J1098" s="693">
        <v>18</v>
      </c>
      <c r="K1098" s="691"/>
      <c r="L1098" s="732" t="s">
        <v>540</v>
      </c>
      <c r="M1098" s="681" t="s">
        <v>290</v>
      </c>
      <c r="N1098" s="681">
        <v>8</v>
      </c>
      <c r="O1098" s="692"/>
      <c r="P1098" s="559" t="str">
        <f t="shared" si="48"/>
        <v>INCLUDED</v>
      </c>
      <c r="Q1098" s="578">
        <f t="shared" si="49"/>
        <v>0</v>
      </c>
      <c r="R1098" s="575">
        <f t="shared" si="50"/>
        <v>0</v>
      </c>
      <c r="AH1098" s="579"/>
    </row>
    <row r="1099" spans="1:34" ht="46.8">
      <c r="A1099" s="560">
        <v>1075</v>
      </c>
      <c r="B1099" s="681">
        <v>7000009996</v>
      </c>
      <c r="C1099" s="681">
        <v>3580</v>
      </c>
      <c r="D1099" s="681">
        <v>270</v>
      </c>
      <c r="E1099" s="681">
        <v>120</v>
      </c>
      <c r="F1099" s="732" t="s">
        <v>853</v>
      </c>
      <c r="G1099" s="681">
        <v>100002257</v>
      </c>
      <c r="H1099" s="681">
        <v>998736</v>
      </c>
      <c r="I1099" s="690"/>
      <c r="J1099" s="693">
        <v>18</v>
      </c>
      <c r="K1099" s="691"/>
      <c r="L1099" s="732" t="s">
        <v>1019</v>
      </c>
      <c r="M1099" s="681" t="s">
        <v>443</v>
      </c>
      <c r="N1099" s="681">
        <v>1</v>
      </c>
      <c r="O1099" s="692"/>
      <c r="P1099" s="559" t="str">
        <f t="shared" si="48"/>
        <v>INCLUDED</v>
      </c>
      <c r="Q1099" s="578">
        <f t="shared" si="49"/>
        <v>0</v>
      </c>
      <c r="R1099" s="575">
        <f t="shared" si="50"/>
        <v>0</v>
      </c>
      <c r="AH1099" s="579"/>
    </row>
    <row r="1100" spans="1:34" ht="31.2">
      <c r="A1100" s="560">
        <v>1076</v>
      </c>
      <c r="B1100" s="681">
        <v>7000009996</v>
      </c>
      <c r="C1100" s="681">
        <v>3590</v>
      </c>
      <c r="D1100" s="681">
        <v>280</v>
      </c>
      <c r="E1100" s="681">
        <v>10</v>
      </c>
      <c r="F1100" s="732" t="s">
        <v>845</v>
      </c>
      <c r="G1100" s="681">
        <v>100000972</v>
      </c>
      <c r="H1100" s="681">
        <v>998736</v>
      </c>
      <c r="I1100" s="690"/>
      <c r="J1100" s="693">
        <v>18</v>
      </c>
      <c r="K1100" s="691"/>
      <c r="L1100" s="732" t="s">
        <v>555</v>
      </c>
      <c r="M1100" s="681" t="s">
        <v>290</v>
      </c>
      <c r="N1100" s="681">
        <v>4</v>
      </c>
      <c r="O1100" s="692"/>
      <c r="P1100" s="559" t="str">
        <f t="shared" si="48"/>
        <v>INCLUDED</v>
      </c>
      <c r="Q1100" s="578">
        <f t="shared" si="49"/>
        <v>0</v>
      </c>
      <c r="R1100" s="575">
        <f t="shared" si="50"/>
        <v>0</v>
      </c>
      <c r="AH1100" s="579"/>
    </row>
    <row r="1101" spans="1:34" ht="31.2">
      <c r="A1101" s="560">
        <v>1077</v>
      </c>
      <c r="B1101" s="681">
        <v>7000009996</v>
      </c>
      <c r="C1101" s="681">
        <v>3590</v>
      </c>
      <c r="D1101" s="681">
        <v>280</v>
      </c>
      <c r="E1101" s="681">
        <v>20</v>
      </c>
      <c r="F1101" s="732" t="s">
        <v>845</v>
      </c>
      <c r="G1101" s="681">
        <v>100000975</v>
      </c>
      <c r="H1101" s="681">
        <v>995461</v>
      </c>
      <c r="I1101" s="690"/>
      <c r="J1101" s="693">
        <v>18</v>
      </c>
      <c r="K1101" s="691"/>
      <c r="L1101" s="732" t="s">
        <v>556</v>
      </c>
      <c r="M1101" s="681" t="s">
        <v>290</v>
      </c>
      <c r="N1101" s="681">
        <v>10</v>
      </c>
      <c r="O1101" s="692"/>
      <c r="P1101" s="559" t="str">
        <f t="shared" si="48"/>
        <v>INCLUDED</v>
      </c>
      <c r="Q1101" s="578">
        <f t="shared" si="49"/>
        <v>0</v>
      </c>
      <c r="R1101" s="575">
        <f t="shared" si="50"/>
        <v>0</v>
      </c>
      <c r="AH1101" s="579"/>
    </row>
    <row r="1102" spans="1:34" ht="31.2">
      <c r="A1102" s="560">
        <v>1078</v>
      </c>
      <c r="B1102" s="681">
        <v>7000009996</v>
      </c>
      <c r="C1102" s="681">
        <v>3590</v>
      </c>
      <c r="D1102" s="681">
        <v>280</v>
      </c>
      <c r="E1102" s="681">
        <v>30</v>
      </c>
      <c r="F1102" s="732" t="s">
        <v>845</v>
      </c>
      <c r="G1102" s="681">
        <v>100002251</v>
      </c>
      <c r="H1102" s="681">
        <v>998736</v>
      </c>
      <c r="I1102" s="690"/>
      <c r="J1102" s="693">
        <v>18</v>
      </c>
      <c r="K1102" s="691"/>
      <c r="L1102" s="732" t="s">
        <v>882</v>
      </c>
      <c r="M1102" s="681" t="s">
        <v>290</v>
      </c>
      <c r="N1102" s="681">
        <v>6</v>
      </c>
      <c r="O1102" s="692"/>
      <c r="P1102" s="559" t="str">
        <f t="shared" si="48"/>
        <v>INCLUDED</v>
      </c>
      <c r="Q1102" s="578">
        <f t="shared" si="49"/>
        <v>0</v>
      </c>
      <c r="R1102" s="575">
        <f t="shared" si="50"/>
        <v>0</v>
      </c>
      <c r="AH1102" s="579"/>
    </row>
    <row r="1103" spans="1:34" ht="31.2">
      <c r="A1103" s="560">
        <v>1079</v>
      </c>
      <c r="B1103" s="681">
        <v>7000009996</v>
      </c>
      <c r="C1103" s="681">
        <v>3590</v>
      </c>
      <c r="D1103" s="681">
        <v>280</v>
      </c>
      <c r="E1103" s="681">
        <v>40</v>
      </c>
      <c r="F1103" s="732" t="s">
        <v>845</v>
      </c>
      <c r="G1103" s="681">
        <v>100000973</v>
      </c>
      <c r="H1103" s="681">
        <v>998736</v>
      </c>
      <c r="I1103" s="690"/>
      <c r="J1103" s="693">
        <v>18</v>
      </c>
      <c r="K1103" s="691"/>
      <c r="L1103" s="732" t="s">
        <v>558</v>
      </c>
      <c r="M1103" s="681" t="s">
        <v>290</v>
      </c>
      <c r="N1103" s="681">
        <v>2</v>
      </c>
      <c r="O1103" s="692"/>
      <c r="P1103" s="559" t="str">
        <f t="shared" si="48"/>
        <v>INCLUDED</v>
      </c>
      <c r="Q1103" s="578">
        <f t="shared" si="49"/>
        <v>0</v>
      </c>
      <c r="R1103" s="575">
        <f t="shared" si="50"/>
        <v>0</v>
      </c>
      <c r="AH1103" s="579"/>
    </row>
    <row r="1104" spans="1:34" ht="31.2">
      <c r="A1104" s="560">
        <v>1080</v>
      </c>
      <c r="B1104" s="681">
        <v>7000009996</v>
      </c>
      <c r="C1104" s="681">
        <v>3590</v>
      </c>
      <c r="D1104" s="681">
        <v>280</v>
      </c>
      <c r="E1104" s="681">
        <v>50</v>
      </c>
      <c r="F1104" s="732" t="s">
        <v>845</v>
      </c>
      <c r="G1104" s="681">
        <v>100002058</v>
      </c>
      <c r="H1104" s="681">
        <v>995461</v>
      </c>
      <c r="I1104" s="690"/>
      <c r="J1104" s="693">
        <v>18</v>
      </c>
      <c r="K1104" s="691"/>
      <c r="L1104" s="732" t="s">
        <v>727</v>
      </c>
      <c r="M1104" s="681" t="s">
        <v>291</v>
      </c>
      <c r="N1104" s="681">
        <v>1</v>
      </c>
      <c r="O1104" s="692"/>
      <c r="P1104" s="559" t="str">
        <f t="shared" si="48"/>
        <v>INCLUDED</v>
      </c>
      <c r="Q1104" s="578">
        <f t="shared" si="49"/>
        <v>0</v>
      </c>
      <c r="R1104" s="575">
        <f t="shared" si="50"/>
        <v>0</v>
      </c>
      <c r="AH1104" s="579"/>
    </row>
    <row r="1105" spans="1:34" ht="31.2">
      <c r="A1105" s="560">
        <v>1081</v>
      </c>
      <c r="B1105" s="681">
        <v>7000009996</v>
      </c>
      <c r="C1105" s="681">
        <v>3600</v>
      </c>
      <c r="D1105" s="681">
        <v>290</v>
      </c>
      <c r="E1105" s="681">
        <v>10</v>
      </c>
      <c r="F1105" s="732" t="s">
        <v>846</v>
      </c>
      <c r="G1105" s="681">
        <v>100001021</v>
      </c>
      <c r="H1105" s="681">
        <v>995461</v>
      </c>
      <c r="I1105" s="690"/>
      <c r="J1105" s="693">
        <v>18</v>
      </c>
      <c r="K1105" s="691"/>
      <c r="L1105" s="732" t="s">
        <v>445</v>
      </c>
      <c r="M1105" s="681" t="s">
        <v>290</v>
      </c>
      <c r="N1105" s="681">
        <v>4</v>
      </c>
      <c r="O1105" s="692"/>
      <c r="P1105" s="559" t="str">
        <f t="shared" si="48"/>
        <v>INCLUDED</v>
      </c>
      <c r="Q1105" s="578">
        <f t="shared" si="49"/>
        <v>0</v>
      </c>
      <c r="R1105" s="575">
        <f t="shared" si="50"/>
        <v>0</v>
      </c>
      <c r="AH1105" s="579"/>
    </row>
    <row r="1106" spans="1:34" ht="31.2">
      <c r="A1106" s="560">
        <v>1082</v>
      </c>
      <c r="B1106" s="681">
        <v>7000009996</v>
      </c>
      <c r="C1106" s="681">
        <v>3600</v>
      </c>
      <c r="D1106" s="681">
        <v>290</v>
      </c>
      <c r="E1106" s="681">
        <v>20</v>
      </c>
      <c r="F1106" s="732" t="s">
        <v>846</v>
      </c>
      <c r="G1106" s="681">
        <v>100001022</v>
      </c>
      <c r="H1106" s="681">
        <v>998731</v>
      </c>
      <c r="I1106" s="690"/>
      <c r="J1106" s="693">
        <v>18</v>
      </c>
      <c r="K1106" s="691"/>
      <c r="L1106" s="732" t="s">
        <v>563</v>
      </c>
      <c r="M1106" s="681" t="s">
        <v>290</v>
      </c>
      <c r="N1106" s="681">
        <v>1</v>
      </c>
      <c r="O1106" s="692"/>
      <c r="P1106" s="559" t="str">
        <f t="shared" ref="P1106:P1169" si="51">IF(O1106="","INCLUDED",O1106*N1106)</f>
        <v>INCLUDED</v>
      </c>
      <c r="Q1106" s="578">
        <f t="shared" ref="Q1106:Q1169" si="52">IF(O1106="",0,IF(K1106="",O1106*J1106/100,K1106*O1106))</f>
        <v>0</v>
      </c>
      <c r="R1106" s="575">
        <f t="shared" ref="R1106:R1169" si="53">Q1106*N1106</f>
        <v>0</v>
      </c>
      <c r="AH1106" s="579"/>
    </row>
    <row r="1107" spans="1:34" ht="31.2">
      <c r="A1107" s="560">
        <v>1083</v>
      </c>
      <c r="B1107" s="681">
        <v>7000009996</v>
      </c>
      <c r="C1107" s="681">
        <v>3600</v>
      </c>
      <c r="D1107" s="681">
        <v>290</v>
      </c>
      <c r="E1107" s="681">
        <v>30</v>
      </c>
      <c r="F1107" s="732" t="s">
        <v>846</v>
      </c>
      <c r="G1107" s="681">
        <v>100001024</v>
      </c>
      <c r="H1107" s="681">
        <v>998731</v>
      </c>
      <c r="I1107" s="690"/>
      <c r="J1107" s="693">
        <v>18</v>
      </c>
      <c r="K1107" s="691"/>
      <c r="L1107" s="732" t="s">
        <v>446</v>
      </c>
      <c r="M1107" s="681" t="s">
        <v>290</v>
      </c>
      <c r="N1107" s="681">
        <v>2</v>
      </c>
      <c r="O1107" s="692"/>
      <c r="P1107" s="559" t="str">
        <f t="shared" si="51"/>
        <v>INCLUDED</v>
      </c>
      <c r="Q1107" s="578">
        <f t="shared" si="52"/>
        <v>0</v>
      </c>
      <c r="R1107" s="575">
        <f t="shared" si="53"/>
        <v>0</v>
      </c>
      <c r="AH1107" s="579"/>
    </row>
    <row r="1108" spans="1:34" ht="31.2">
      <c r="A1108" s="560">
        <v>1084</v>
      </c>
      <c r="B1108" s="681">
        <v>7000009996</v>
      </c>
      <c r="C1108" s="681">
        <v>3600</v>
      </c>
      <c r="D1108" s="681">
        <v>290</v>
      </c>
      <c r="E1108" s="681">
        <v>40</v>
      </c>
      <c r="F1108" s="732" t="s">
        <v>846</v>
      </c>
      <c r="G1108" s="681">
        <v>100001041</v>
      </c>
      <c r="H1108" s="681">
        <v>998731</v>
      </c>
      <c r="I1108" s="690"/>
      <c r="J1108" s="693">
        <v>18</v>
      </c>
      <c r="K1108" s="691"/>
      <c r="L1108" s="732" t="s">
        <v>564</v>
      </c>
      <c r="M1108" s="681" t="s">
        <v>290</v>
      </c>
      <c r="N1108" s="681">
        <v>15</v>
      </c>
      <c r="O1108" s="692"/>
      <c r="P1108" s="559" t="str">
        <f t="shared" si="51"/>
        <v>INCLUDED</v>
      </c>
      <c r="Q1108" s="578">
        <f t="shared" si="52"/>
        <v>0</v>
      </c>
      <c r="R1108" s="575">
        <f t="shared" si="53"/>
        <v>0</v>
      </c>
      <c r="AH1108" s="579"/>
    </row>
    <row r="1109" spans="1:34" ht="31.2">
      <c r="A1109" s="560">
        <v>1085</v>
      </c>
      <c r="B1109" s="681">
        <v>7000009996</v>
      </c>
      <c r="C1109" s="681">
        <v>3600</v>
      </c>
      <c r="D1109" s="681">
        <v>290</v>
      </c>
      <c r="E1109" s="681">
        <v>50</v>
      </c>
      <c r="F1109" s="732" t="s">
        <v>846</v>
      </c>
      <c r="G1109" s="681">
        <v>100001042</v>
      </c>
      <c r="H1109" s="681">
        <v>998731</v>
      </c>
      <c r="I1109" s="690"/>
      <c r="J1109" s="693">
        <v>18</v>
      </c>
      <c r="K1109" s="691"/>
      <c r="L1109" s="732" t="s">
        <v>565</v>
      </c>
      <c r="M1109" s="681" t="s">
        <v>290</v>
      </c>
      <c r="N1109" s="681">
        <v>20</v>
      </c>
      <c r="O1109" s="692"/>
      <c r="P1109" s="559" t="str">
        <f t="shared" si="51"/>
        <v>INCLUDED</v>
      </c>
      <c r="Q1109" s="578">
        <f t="shared" si="52"/>
        <v>0</v>
      </c>
      <c r="R1109" s="575">
        <f t="shared" si="53"/>
        <v>0</v>
      </c>
      <c r="AH1109" s="579"/>
    </row>
    <row r="1110" spans="1:34" ht="31.2">
      <c r="A1110" s="560">
        <v>1086</v>
      </c>
      <c r="B1110" s="681">
        <v>7000009996</v>
      </c>
      <c r="C1110" s="681">
        <v>3600</v>
      </c>
      <c r="D1110" s="681">
        <v>290</v>
      </c>
      <c r="E1110" s="681">
        <v>60</v>
      </c>
      <c r="F1110" s="732" t="s">
        <v>846</v>
      </c>
      <c r="G1110" s="681">
        <v>100001043</v>
      </c>
      <c r="H1110" s="681">
        <v>998731</v>
      </c>
      <c r="I1110" s="690"/>
      <c r="J1110" s="693">
        <v>18</v>
      </c>
      <c r="K1110" s="691"/>
      <c r="L1110" s="732" t="s">
        <v>577</v>
      </c>
      <c r="M1110" s="681" t="s">
        <v>290</v>
      </c>
      <c r="N1110" s="681">
        <v>2</v>
      </c>
      <c r="O1110" s="692"/>
      <c r="P1110" s="559" t="str">
        <f t="shared" si="51"/>
        <v>INCLUDED</v>
      </c>
      <c r="Q1110" s="578">
        <f t="shared" si="52"/>
        <v>0</v>
      </c>
      <c r="R1110" s="575">
        <f t="shared" si="53"/>
        <v>0</v>
      </c>
      <c r="AH1110" s="579"/>
    </row>
    <row r="1111" spans="1:34" ht="31.2">
      <c r="A1111" s="560">
        <v>1087</v>
      </c>
      <c r="B1111" s="681">
        <v>7000009996</v>
      </c>
      <c r="C1111" s="681">
        <v>3600</v>
      </c>
      <c r="D1111" s="681">
        <v>290</v>
      </c>
      <c r="E1111" s="681">
        <v>70</v>
      </c>
      <c r="F1111" s="732" t="s">
        <v>846</v>
      </c>
      <c r="G1111" s="681">
        <v>100001044</v>
      </c>
      <c r="H1111" s="681">
        <v>998731</v>
      </c>
      <c r="I1111" s="690"/>
      <c r="J1111" s="693">
        <v>18</v>
      </c>
      <c r="K1111" s="691"/>
      <c r="L1111" s="732" t="s">
        <v>566</v>
      </c>
      <c r="M1111" s="681" t="s">
        <v>290</v>
      </c>
      <c r="N1111" s="681">
        <v>2</v>
      </c>
      <c r="O1111" s="692"/>
      <c r="P1111" s="559" t="str">
        <f t="shared" si="51"/>
        <v>INCLUDED</v>
      </c>
      <c r="Q1111" s="578">
        <f t="shared" si="52"/>
        <v>0</v>
      </c>
      <c r="R1111" s="575">
        <f t="shared" si="53"/>
        <v>0</v>
      </c>
      <c r="AH1111" s="579"/>
    </row>
    <row r="1112" spans="1:34" ht="31.2">
      <c r="A1112" s="560">
        <v>1088</v>
      </c>
      <c r="B1112" s="681">
        <v>7000009996</v>
      </c>
      <c r="C1112" s="681">
        <v>3600</v>
      </c>
      <c r="D1112" s="681">
        <v>290</v>
      </c>
      <c r="E1112" s="681">
        <v>80</v>
      </c>
      <c r="F1112" s="732" t="s">
        <v>846</v>
      </c>
      <c r="G1112" s="681">
        <v>100001045</v>
      </c>
      <c r="H1112" s="681">
        <v>998731</v>
      </c>
      <c r="I1112" s="690"/>
      <c r="J1112" s="693">
        <v>18</v>
      </c>
      <c r="K1112" s="691"/>
      <c r="L1112" s="732" t="s">
        <v>567</v>
      </c>
      <c r="M1112" s="681" t="s">
        <v>290</v>
      </c>
      <c r="N1112" s="681">
        <v>5</v>
      </c>
      <c r="O1112" s="692"/>
      <c r="P1112" s="559" t="str">
        <f t="shared" si="51"/>
        <v>INCLUDED</v>
      </c>
      <c r="Q1112" s="578">
        <f t="shared" si="52"/>
        <v>0</v>
      </c>
      <c r="R1112" s="575">
        <f t="shared" si="53"/>
        <v>0</v>
      </c>
      <c r="AH1112" s="579"/>
    </row>
    <row r="1113" spans="1:34" ht="31.2">
      <c r="A1113" s="560">
        <v>1089</v>
      </c>
      <c r="B1113" s="681">
        <v>7000009996</v>
      </c>
      <c r="C1113" s="681">
        <v>3600</v>
      </c>
      <c r="D1113" s="681">
        <v>290</v>
      </c>
      <c r="E1113" s="681">
        <v>90</v>
      </c>
      <c r="F1113" s="732" t="s">
        <v>846</v>
      </c>
      <c r="G1113" s="681">
        <v>100001037</v>
      </c>
      <c r="H1113" s="681">
        <v>998731</v>
      </c>
      <c r="I1113" s="690"/>
      <c r="J1113" s="693">
        <v>18</v>
      </c>
      <c r="K1113" s="691"/>
      <c r="L1113" s="732" t="s">
        <v>568</v>
      </c>
      <c r="M1113" s="681" t="s">
        <v>290</v>
      </c>
      <c r="N1113" s="681">
        <v>10</v>
      </c>
      <c r="O1113" s="692"/>
      <c r="P1113" s="559" t="str">
        <f t="shared" si="51"/>
        <v>INCLUDED</v>
      </c>
      <c r="Q1113" s="578">
        <f t="shared" si="52"/>
        <v>0</v>
      </c>
      <c r="R1113" s="575">
        <f t="shared" si="53"/>
        <v>0</v>
      </c>
      <c r="AH1113" s="579"/>
    </row>
    <row r="1114" spans="1:34" ht="31.2">
      <c r="A1114" s="560">
        <v>1090</v>
      </c>
      <c r="B1114" s="681">
        <v>7000009996</v>
      </c>
      <c r="C1114" s="681">
        <v>3600</v>
      </c>
      <c r="D1114" s="681">
        <v>290</v>
      </c>
      <c r="E1114" s="681">
        <v>100</v>
      </c>
      <c r="F1114" s="732" t="s">
        <v>846</v>
      </c>
      <c r="G1114" s="681">
        <v>100001096</v>
      </c>
      <c r="H1114" s="681">
        <v>998731</v>
      </c>
      <c r="I1114" s="690"/>
      <c r="J1114" s="693">
        <v>18</v>
      </c>
      <c r="K1114" s="691"/>
      <c r="L1114" s="732" t="s">
        <v>569</v>
      </c>
      <c r="M1114" s="681" t="s">
        <v>290</v>
      </c>
      <c r="N1114" s="681">
        <v>6</v>
      </c>
      <c r="O1114" s="692"/>
      <c r="P1114" s="559" t="str">
        <f t="shared" si="51"/>
        <v>INCLUDED</v>
      </c>
      <c r="Q1114" s="578">
        <f t="shared" si="52"/>
        <v>0</v>
      </c>
      <c r="R1114" s="575">
        <f t="shared" si="53"/>
        <v>0</v>
      </c>
      <c r="AH1114" s="579"/>
    </row>
    <row r="1115" spans="1:34" ht="31.2">
      <c r="A1115" s="560">
        <v>1091</v>
      </c>
      <c r="B1115" s="681">
        <v>7000009996</v>
      </c>
      <c r="C1115" s="681">
        <v>3600</v>
      </c>
      <c r="D1115" s="681">
        <v>290</v>
      </c>
      <c r="E1115" s="681">
        <v>110</v>
      </c>
      <c r="F1115" s="732" t="s">
        <v>846</v>
      </c>
      <c r="G1115" s="681">
        <v>100001051</v>
      </c>
      <c r="H1115" s="681">
        <v>998731</v>
      </c>
      <c r="I1115" s="690"/>
      <c r="J1115" s="693">
        <v>18</v>
      </c>
      <c r="K1115" s="691"/>
      <c r="L1115" s="732" t="s">
        <v>885</v>
      </c>
      <c r="M1115" s="681" t="s">
        <v>290</v>
      </c>
      <c r="N1115" s="681">
        <v>6</v>
      </c>
      <c r="O1115" s="692"/>
      <c r="P1115" s="559" t="str">
        <f t="shared" si="51"/>
        <v>INCLUDED</v>
      </c>
      <c r="Q1115" s="578">
        <f t="shared" si="52"/>
        <v>0</v>
      </c>
      <c r="R1115" s="575">
        <f t="shared" si="53"/>
        <v>0</v>
      </c>
      <c r="AH1115" s="579"/>
    </row>
    <row r="1116" spans="1:34" ht="31.2">
      <c r="A1116" s="560">
        <v>1092</v>
      </c>
      <c r="B1116" s="681">
        <v>7000009996</v>
      </c>
      <c r="C1116" s="681">
        <v>3600</v>
      </c>
      <c r="D1116" s="681">
        <v>290</v>
      </c>
      <c r="E1116" s="681">
        <v>120</v>
      </c>
      <c r="F1116" s="732" t="s">
        <v>846</v>
      </c>
      <c r="G1116" s="681">
        <v>100001053</v>
      </c>
      <c r="H1116" s="681">
        <v>998731</v>
      </c>
      <c r="I1116" s="690"/>
      <c r="J1116" s="693">
        <v>18</v>
      </c>
      <c r="K1116" s="691"/>
      <c r="L1116" s="732" t="s">
        <v>999</v>
      </c>
      <c r="M1116" s="681" t="s">
        <v>290</v>
      </c>
      <c r="N1116" s="681">
        <v>2</v>
      </c>
      <c r="O1116" s="692"/>
      <c r="P1116" s="559" t="str">
        <f t="shared" si="51"/>
        <v>INCLUDED</v>
      </c>
      <c r="Q1116" s="578">
        <f t="shared" si="52"/>
        <v>0</v>
      </c>
      <c r="R1116" s="575">
        <f t="shared" si="53"/>
        <v>0</v>
      </c>
      <c r="AH1116" s="579"/>
    </row>
    <row r="1117" spans="1:34" ht="31.2">
      <c r="A1117" s="560">
        <v>1093</v>
      </c>
      <c r="B1117" s="681">
        <v>7000009996</v>
      </c>
      <c r="C1117" s="681">
        <v>3600</v>
      </c>
      <c r="D1117" s="681">
        <v>290</v>
      </c>
      <c r="E1117" s="681">
        <v>130</v>
      </c>
      <c r="F1117" s="732" t="s">
        <v>846</v>
      </c>
      <c r="G1117" s="681">
        <v>100001060</v>
      </c>
      <c r="H1117" s="681">
        <v>998731</v>
      </c>
      <c r="I1117" s="690"/>
      <c r="J1117" s="693">
        <v>18</v>
      </c>
      <c r="K1117" s="691"/>
      <c r="L1117" s="732" t="s">
        <v>571</v>
      </c>
      <c r="M1117" s="681" t="s">
        <v>290</v>
      </c>
      <c r="N1117" s="681">
        <v>10</v>
      </c>
      <c r="O1117" s="692"/>
      <c r="P1117" s="559" t="str">
        <f t="shared" si="51"/>
        <v>INCLUDED</v>
      </c>
      <c r="Q1117" s="578">
        <f t="shared" si="52"/>
        <v>0</v>
      </c>
      <c r="R1117" s="575">
        <f t="shared" si="53"/>
        <v>0</v>
      </c>
      <c r="AH1117" s="579"/>
    </row>
    <row r="1118" spans="1:34" ht="31.2">
      <c r="A1118" s="560">
        <v>1094</v>
      </c>
      <c r="B1118" s="681">
        <v>7000009996</v>
      </c>
      <c r="C1118" s="681">
        <v>3600</v>
      </c>
      <c r="D1118" s="681">
        <v>290</v>
      </c>
      <c r="E1118" s="681">
        <v>140</v>
      </c>
      <c r="F1118" s="732" t="s">
        <v>846</v>
      </c>
      <c r="G1118" s="681">
        <v>100001059</v>
      </c>
      <c r="H1118" s="681">
        <v>998731</v>
      </c>
      <c r="I1118" s="690"/>
      <c r="J1118" s="693">
        <v>18</v>
      </c>
      <c r="K1118" s="691"/>
      <c r="L1118" s="732" t="s">
        <v>572</v>
      </c>
      <c r="M1118" s="681" t="s">
        <v>290</v>
      </c>
      <c r="N1118" s="681">
        <v>5</v>
      </c>
      <c r="O1118" s="692"/>
      <c r="P1118" s="559" t="str">
        <f t="shared" si="51"/>
        <v>INCLUDED</v>
      </c>
      <c r="Q1118" s="578">
        <f t="shared" si="52"/>
        <v>0</v>
      </c>
      <c r="R1118" s="575">
        <f t="shared" si="53"/>
        <v>0</v>
      </c>
      <c r="AH1118" s="579"/>
    </row>
    <row r="1119" spans="1:34" ht="31.2">
      <c r="A1119" s="560">
        <v>1095</v>
      </c>
      <c r="B1119" s="681">
        <v>7000009996</v>
      </c>
      <c r="C1119" s="681">
        <v>3600</v>
      </c>
      <c r="D1119" s="681">
        <v>290</v>
      </c>
      <c r="E1119" s="681">
        <v>150</v>
      </c>
      <c r="F1119" s="732" t="s">
        <v>846</v>
      </c>
      <c r="G1119" s="681">
        <v>100001111</v>
      </c>
      <c r="H1119" s="681">
        <v>998731</v>
      </c>
      <c r="I1119" s="690"/>
      <c r="J1119" s="693">
        <v>18</v>
      </c>
      <c r="K1119" s="691"/>
      <c r="L1119" s="732" t="s">
        <v>886</v>
      </c>
      <c r="M1119" s="681" t="s">
        <v>290</v>
      </c>
      <c r="N1119" s="681">
        <v>6</v>
      </c>
      <c r="O1119" s="692"/>
      <c r="P1119" s="559" t="str">
        <f t="shared" si="51"/>
        <v>INCLUDED</v>
      </c>
      <c r="Q1119" s="578">
        <f t="shared" si="52"/>
        <v>0</v>
      </c>
      <c r="R1119" s="575">
        <f t="shared" si="53"/>
        <v>0</v>
      </c>
      <c r="AH1119" s="579"/>
    </row>
    <row r="1120" spans="1:34" ht="46.8">
      <c r="A1120" s="560">
        <v>1096</v>
      </c>
      <c r="B1120" s="681">
        <v>7000009996</v>
      </c>
      <c r="C1120" s="681">
        <v>3600</v>
      </c>
      <c r="D1120" s="681">
        <v>290</v>
      </c>
      <c r="E1120" s="681">
        <v>160</v>
      </c>
      <c r="F1120" s="732" t="s">
        <v>846</v>
      </c>
      <c r="G1120" s="681">
        <v>100001075</v>
      </c>
      <c r="H1120" s="681">
        <v>998731</v>
      </c>
      <c r="I1120" s="690"/>
      <c r="J1120" s="693">
        <v>18</v>
      </c>
      <c r="K1120" s="691"/>
      <c r="L1120" s="732" t="s">
        <v>887</v>
      </c>
      <c r="M1120" s="681" t="s">
        <v>443</v>
      </c>
      <c r="N1120" s="681">
        <v>1</v>
      </c>
      <c r="O1120" s="692"/>
      <c r="P1120" s="559" t="str">
        <f t="shared" si="51"/>
        <v>INCLUDED</v>
      </c>
      <c r="Q1120" s="578">
        <f t="shared" si="52"/>
        <v>0</v>
      </c>
      <c r="R1120" s="575">
        <f t="shared" si="53"/>
        <v>0</v>
      </c>
      <c r="AH1120" s="579"/>
    </row>
    <row r="1121" spans="1:34" ht="31.2">
      <c r="A1121" s="560">
        <v>1097</v>
      </c>
      <c r="B1121" s="681">
        <v>7000009996</v>
      </c>
      <c r="C1121" s="681">
        <v>3600</v>
      </c>
      <c r="D1121" s="681">
        <v>290</v>
      </c>
      <c r="E1121" s="681">
        <v>170</v>
      </c>
      <c r="F1121" s="732" t="s">
        <v>846</v>
      </c>
      <c r="G1121" s="681">
        <v>100002363</v>
      </c>
      <c r="H1121" s="681">
        <v>998739</v>
      </c>
      <c r="I1121" s="690"/>
      <c r="J1121" s="693">
        <v>18</v>
      </c>
      <c r="K1121" s="691"/>
      <c r="L1121" s="732" t="s">
        <v>1039</v>
      </c>
      <c r="M1121" s="681" t="s">
        <v>443</v>
      </c>
      <c r="N1121" s="681">
        <v>1</v>
      </c>
      <c r="O1121" s="692"/>
      <c r="P1121" s="559" t="str">
        <f t="shared" si="51"/>
        <v>INCLUDED</v>
      </c>
      <c r="Q1121" s="578">
        <f t="shared" si="52"/>
        <v>0</v>
      </c>
      <c r="R1121" s="575">
        <f t="shared" si="53"/>
        <v>0</v>
      </c>
      <c r="AH1121" s="579"/>
    </row>
    <row r="1122" spans="1:34" ht="31.2">
      <c r="A1122" s="560">
        <v>1098</v>
      </c>
      <c r="B1122" s="681">
        <v>7000009996</v>
      </c>
      <c r="C1122" s="681">
        <v>3600</v>
      </c>
      <c r="D1122" s="681">
        <v>290</v>
      </c>
      <c r="E1122" s="681">
        <v>180</v>
      </c>
      <c r="F1122" s="732" t="s">
        <v>846</v>
      </c>
      <c r="G1122" s="681">
        <v>100002364</v>
      </c>
      <c r="H1122" s="681">
        <v>998739</v>
      </c>
      <c r="I1122" s="690"/>
      <c r="J1122" s="693">
        <v>18</v>
      </c>
      <c r="K1122" s="691"/>
      <c r="L1122" s="732" t="s">
        <v>574</v>
      </c>
      <c r="M1122" s="681" t="s">
        <v>443</v>
      </c>
      <c r="N1122" s="681">
        <v>1</v>
      </c>
      <c r="O1122" s="692"/>
      <c r="P1122" s="559" t="str">
        <f t="shared" si="51"/>
        <v>INCLUDED</v>
      </c>
      <c r="Q1122" s="578">
        <f t="shared" si="52"/>
        <v>0</v>
      </c>
      <c r="R1122" s="575">
        <f t="shared" si="53"/>
        <v>0</v>
      </c>
      <c r="AH1122" s="579"/>
    </row>
    <row r="1123" spans="1:34" ht="31.2">
      <c r="A1123" s="560">
        <v>1099</v>
      </c>
      <c r="B1123" s="681">
        <v>7000009996</v>
      </c>
      <c r="C1123" s="681">
        <v>3600</v>
      </c>
      <c r="D1123" s="681">
        <v>290</v>
      </c>
      <c r="E1123" s="681">
        <v>190</v>
      </c>
      <c r="F1123" s="732" t="s">
        <v>846</v>
      </c>
      <c r="G1123" s="681">
        <v>100001085</v>
      </c>
      <c r="H1123" s="681">
        <v>998739</v>
      </c>
      <c r="I1123" s="690"/>
      <c r="J1123" s="693">
        <v>18</v>
      </c>
      <c r="K1123" s="691"/>
      <c r="L1123" s="732" t="s">
        <v>889</v>
      </c>
      <c r="M1123" s="681" t="s">
        <v>443</v>
      </c>
      <c r="N1123" s="681">
        <v>1</v>
      </c>
      <c r="O1123" s="692"/>
      <c r="P1123" s="559" t="str">
        <f t="shared" si="51"/>
        <v>INCLUDED</v>
      </c>
      <c r="Q1123" s="578">
        <f t="shared" si="52"/>
        <v>0</v>
      </c>
      <c r="R1123" s="575">
        <f t="shared" si="53"/>
        <v>0</v>
      </c>
      <c r="AH1123" s="579"/>
    </row>
    <row r="1124" spans="1:34" ht="31.2">
      <c r="A1124" s="560">
        <v>1100</v>
      </c>
      <c r="B1124" s="681">
        <v>7000009996</v>
      </c>
      <c r="C1124" s="681">
        <v>3600</v>
      </c>
      <c r="D1124" s="681">
        <v>290</v>
      </c>
      <c r="E1124" s="681">
        <v>200</v>
      </c>
      <c r="F1124" s="732" t="s">
        <v>846</v>
      </c>
      <c r="G1124" s="681">
        <v>100002487</v>
      </c>
      <c r="H1124" s="681">
        <v>998731</v>
      </c>
      <c r="I1124" s="690"/>
      <c r="J1124" s="693">
        <v>18</v>
      </c>
      <c r="K1124" s="691"/>
      <c r="L1124" s="732" t="s">
        <v>576</v>
      </c>
      <c r="M1124" s="681" t="s">
        <v>443</v>
      </c>
      <c r="N1124" s="681">
        <v>1</v>
      </c>
      <c r="O1124" s="692"/>
      <c r="P1124" s="559" t="str">
        <f t="shared" si="51"/>
        <v>INCLUDED</v>
      </c>
      <c r="Q1124" s="578">
        <f t="shared" si="52"/>
        <v>0</v>
      </c>
      <c r="R1124" s="575">
        <f t="shared" si="53"/>
        <v>0</v>
      </c>
      <c r="AH1124" s="579"/>
    </row>
    <row r="1125" spans="1:34" ht="31.2">
      <c r="A1125" s="560">
        <v>1101</v>
      </c>
      <c r="B1125" s="681">
        <v>7000009996</v>
      </c>
      <c r="C1125" s="681">
        <v>3610</v>
      </c>
      <c r="D1125" s="681">
        <v>300</v>
      </c>
      <c r="E1125" s="681">
        <v>10</v>
      </c>
      <c r="F1125" s="732" t="s">
        <v>847</v>
      </c>
      <c r="G1125" s="681">
        <v>100003103</v>
      </c>
      <c r="H1125" s="681">
        <v>998731</v>
      </c>
      <c r="I1125" s="690"/>
      <c r="J1125" s="693">
        <v>18</v>
      </c>
      <c r="K1125" s="691"/>
      <c r="L1125" s="732" t="s">
        <v>894</v>
      </c>
      <c r="M1125" s="681" t="s">
        <v>587</v>
      </c>
      <c r="N1125" s="681">
        <v>5</v>
      </c>
      <c r="O1125" s="692"/>
      <c r="P1125" s="559" t="str">
        <f t="shared" si="51"/>
        <v>INCLUDED</v>
      </c>
      <c r="Q1125" s="578">
        <f t="shared" si="52"/>
        <v>0</v>
      </c>
      <c r="R1125" s="575">
        <f t="shared" si="53"/>
        <v>0</v>
      </c>
      <c r="AH1125" s="579"/>
    </row>
    <row r="1126" spans="1:34" ht="62.4">
      <c r="A1126" s="560">
        <v>1102</v>
      </c>
      <c r="B1126" s="681">
        <v>7000009996</v>
      </c>
      <c r="C1126" s="681">
        <v>3610</v>
      </c>
      <c r="D1126" s="681">
        <v>300</v>
      </c>
      <c r="E1126" s="681">
        <v>20</v>
      </c>
      <c r="F1126" s="732" t="s">
        <v>847</v>
      </c>
      <c r="G1126" s="681">
        <v>100001210</v>
      </c>
      <c r="H1126" s="681">
        <v>995455</v>
      </c>
      <c r="I1126" s="690"/>
      <c r="J1126" s="693">
        <v>18</v>
      </c>
      <c r="K1126" s="691"/>
      <c r="L1126" s="732" t="s">
        <v>1001</v>
      </c>
      <c r="M1126" s="681" t="s">
        <v>452</v>
      </c>
      <c r="N1126" s="681">
        <v>20</v>
      </c>
      <c r="O1126" s="692"/>
      <c r="P1126" s="559" t="str">
        <f t="shared" si="51"/>
        <v>INCLUDED</v>
      </c>
      <c r="Q1126" s="578">
        <f t="shared" si="52"/>
        <v>0</v>
      </c>
      <c r="R1126" s="575">
        <f t="shared" si="53"/>
        <v>0</v>
      </c>
      <c r="AH1126" s="579"/>
    </row>
    <row r="1127" spans="1:34" ht="46.8">
      <c r="A1127" s="560">
        <v>1103</v>
      </c>
      <c r="B1127" s="681">
        <v>7000009996</v>
      </c>
      <c r="C1127" s="681">
        <v>3610</v>
      </c>
      <c r="D1127" s="681">
        <v>300</v>
      </c>
      <c r="E1127" s="681">
        <v>30</v>
      </c>
      <c r="F1127" s="732" t="s">
        <v>847</v>
      </c>
      <c r="G1127" s="681">
        <v>100001680</v>
      </c>
      <c r="H1127" s="681">
        <v>995455</v>
      </c>
      <c r="I1127" s="690"/>
      <c r="J1127" s="693">
        <v>18</v>
      </c>
      <c r="K1127" s="691"/>
      <c r="L1127" s="732" t="s">
        <v>891</v>
      </c>
      <c r="M1127" s="681" t="s">
        <v>452</v>
      </c>
      <c r="N1127" s="681">
        <v>15</v>
      </c>
      <c r="O1127" s="692"/>
      <c r="P1127" s="559" t="str">
        <f t="shared" si="51"/>
        <v>INCLUDED</v>
      </c>
      <c r="Q1127" s="578">
        <f t="shared" si="52"/>
        <v>0</v>
      </c>
      <c r="R1127" s="575">
        <f t="shared" si="53"/>
        <v>0</v>
      </c>
      <c r="AH1127" s="579"/>
    </row>
    <row r="1128" spans="1:34" ht="46.8">
      <c r="A1128" s="560">
        <v>1104</v>
      </c>
      <c r="B1128" s="681">
        <v>7000009996</v>
      </c>
      <c r="C1128" s="681">
        <v>3610</v>
      </c>
      <c r="D1128" s="681">
        <v>300</v>
      </c>
      <c r="E1128" s="681">
        <v>40</v>
      </c>
      <c r="F1128" s="732" t="s">
        <v>847</v>
      </c>
      <c r="G1128" s="681">
        <v>100001681</v>
      </c>
      <c r="H1128" s="681">
        <v>995455</v>
      </c>
      <c r="I1128" s="690"/>
      <c r="J1128" s="693">
        <v>18</v>
      </c>
      <c r="K1128" s="691"/>
      <c r="L1128" s="732" t="s">
        <v>892</v>
      </c>
      <c r="M1128" s="681" t="s">
        <v>452</v>
      </c>
      <c r="N1128" s="681">
        <v>14</v>
      </c>
      <c r="O1128" s="692"/>
      <c r="P1128" s="559" t="str">
        <f t="shared" si="51"/>
        <v>INCLUDED</v>
      </c>
      <c r="Q1128" s="578">
        <f t="shared" si="52"/>
        <v>0</v>
      </c>
      <c r="R1128" s="575">
        <f t="shared" si="53"/>
        <v>0</v>
      </c>
      <c r="AH1128" s="579"/>
    </row>
    <row r="1129" spans="1:34" ht="46.8">
      <c r="A1129" s="560">
        <v>1105</v>
      </c>
      <c r="B1129" s="681">
        <v>7000009996</v>
      </c>
      <c r="C1129" s="681">
        <v>3610</v>
      </c>
      <c r="D1129" s="681">
        <v>300</v>
      </c>
      <c r="E1129" s="681">
        <v>50</v>
      </c>
      <c r="F1129" s="732" t="s">
        <v>847</v>
      </c>
      <c r="G1129" s="681">
        <v>100002272</v>
      </c>
      <c r="H1129" s="681">
        <v>995455</v>
      </c>
      <c r="I1129" s="690"/>
      <c r="J1129" s="693">
        <v>18</v>
      </c>
      <c r="K1129" s="691"/>
      <c r="L1129" s="732" t="s">
        <v>901</v>
      </c>
      <c r="M1129" s="681" t="s">
        <v>290</v>
      </c>
      <c r="N1129" s="681">
        <v>15</v>
      </c>
      <c r="O1129" s="692"/>
      <c r="P1129" s="559" t="str">
        <f t="shared" si="51"/>
        <v>INCLUDED</v>
      </c>
      <c r="Q1129" s="578">
        <f t="shared" si="52"/>
        <v>0</v>
      </c>
      <c r="R1129" s="575">
        <f t="shared" si="53"/>
        <v>0</v>
      </c>
      <c r="AH1129" s="579"/>
    </row>
    <row r="1130" spans="1:34" ht="46.8">
      <c r="A1130" s="560">
        <v>1106</v>
      </c>
      <c r="B1130" s="681">
        <v>7000009996</v>
      </c>
      <c r="C1130" s="681">
        <v>3610</v>
      </c>
      <c r="D1130" s="681">
        <v>300</v>
      </c>
      <c r="E1130" s="681">
        <v>60</v>
      </c>
      <c r="F1130" s="732" t="s">
        <v>847</v>
      </c>
      <c r="G1130" s="681">
        <v>100002273</v>
      </c>
      <c r="H1130" s="681">
        <v>995455</v>
      </c>
      <c r="I1130" s="690"/>
      <c r="J1130" s="693">
        <v>18</v>
      </c>
      <c r="K1130" s="691"/>
      <c r="L1130" s="732" t="s">
        <v>910</v>
      </c>
      <c r="M1130" s="681" t="s">
        <v>290</v>
      </c>
      <c r="N1130" s="681">
        <v>5</v>
      </c>
      <c r="O1130" s="692"/>
      <c r="P1130" s="559" t="str">
        <f t="shared" si="51"/>
        <v>INCLUDED</v>
      </c>
      <c r="Q1130" s="578">
        <f t="shared" si="52"/>
        <v>0</v>
      </c>
      <c r="R1130" s="575">
        <f t="shared" si="53"/>
        <v>0</v>
      </c>
      <c r="AH1130" s="579"/>
    </row>
    <row r="1131" spans="1:34" ht="46.8">
      <c r="A1131" s="560">
        <v>1107</v>
      </c>
      <c r="B1131" s="681">
        <v>7000009996</v>
      </c>
      <c r="C1131" s="681">
        <v>3610</v>
      </c>
      <c r="D1131" s="681">
        <v>300</v>
      </c>
      <c r="E1131" s="681">
        <v>70</v>
      </c>
      <c r="F1131" s="732" t="s">
        <v>847</v>
      </c>
      <c r="G1131" s="681">
        <v>100002274</v>
      </c>
      <c r="H1131" s="681">
        <v>995455</v>
      </c>
      <c r="I1131" s="690"/>
      <c r="J1131" s="693">
        <v>18</v>
      </c>
      <c r="K1131" s="691"/>
      <c r="L1131" s="732" t="s">
        <v>902</v>
      </c>
      <c r="M1131" s="681" t="s">
        <v>290</v>
      </c>
      <c r="N1131" s="681">
        <v>10</v>
      </c>
      <c r="O1131" s="692"/>
      <c r="P1131" s="559" t="str">
        <f t="shared" si="51"/>
        <v>INCLUDED</v>
      </c>
      <c r="Q1131" s="578">
        <f t="shared" si="52"/>
        <v>0</v>
      </c>
      <c r="R1131" s="575">
        <f t="shared" si="53"/>
        <v>0</v>
      </c>
      <c r="AH1131" s="579"/>
    </row>
    <row r="1132" spans="1:34" ht="46.8">
      <c r="A1132" s="560">
        <v>1108</v>
      </c>
      <c r="B1132" s="681">
        <v>7000009996</v>
      </c>
      <c r="C1132" s="681">
        <v>3610</v>
      </c>
      <c r="D1132" s="681">
        <v>300</v>
      </c>
      <c r="E1132" s="681">
        <v>80</v>
      </c>
      <c r="F1132" s="732" t="s">
        <v>847</v>
      </c>
      <c r="G1132" s="681">
        <v>100002275</v>
      </c>
      <c r="H1132" s="681">
        <v>995455</v>
      </c>
      <c r="I1132" s="690"/>
      <c r="J1132" s="693">
        <v>18</v>
      </c>
      <c r="K1132" s="691"/>
      <c r="L1132" s="732" t="s">
        <v>1040</v>
      </c>
      <c r="M1132" s="681" t="s">
        <v>290</v>
      </c>
      <c r="N1132" s="681">
        <v>3</v>
      </c>
      <c r="O1132" s="692"/>
      <c r="P1132" s="559" t="str">
        <f t="shared" si="51"/>
        <v>INCLUDED</v>
      </c>
      <c r="Q1132" s="578">
        <f t="shared" si="52"/>
        <v>0</v>
      </c>
      <c r="R1132" s="575">
        <f t="shared" si="53"/>
        <v>0</v>
      </c>
      <c r="AH1132" s="579"/>
    </row>
    <row r="1133" spans="1:34" ht="46.8">
      <c r="A1133" s="560">
        <v>1109</v>
      </c>
      <c r="B1133" s="681">
        <v>7000009996</v>
      </c>
      <c r="C1133" s="681">
        <v>3610</v>
      </c>
      <c r="D1133" s="681">
        <v>300</v>
      </c>
      <c r="E1133" s="681">
        <v>90</v>
      </c>
      <c r="F1133" s="732" t="s">
        <v>847</v>
      </c>
      <c r="G1133" s="681">
        <v>100002276</v>
      </c>
      <c r="H1133" s="681">
        <v>995455</v>
      </c>
      <c r="I1133" s="690"/>
      <c r="J1133" s="693">
        <v>18</v>
      </c>
      <c r="K1133" s="691"/>
      <c r="L1133" s="732" t="s">
        <v>911</v>
      </c>
      <c r="M1133" s="681" t="s">
        <v>290</v>
      </c>
      <c r="N1133" s="681">
        <v>4</v>
      </c>
      <c r="O1133" s="692"/>
      <c r="P1133" s="559" t="str">
        <f t="shared" si="51"/>
        <v>INCLUDED</v>
      </c>
      <c r="Q1133" s="578">
        <f t="shared" si="52"/>
        <v>0</v>
      </c>
      <c r="R1133" s="575">
        <f t="shared" si="53"/>
        <v>0</v>
      </c>
      <c r="AH1133" s="579"/>
    </row>
    <row r="1134" spans="1:34" ht="46.8">
      <c r="A1134" s="560">
        <v>1110</v>
      </c>
      <c r="B1134" s="681">
        <v>7000009996</v>
      </c>
      <c r="C1134" s="681">
        <v>3610</v>
      </c>
      <c r="D1134" s="681">
        <v>300</v>
      </c>
      <c r="E1134" s="681">
        <v>100</v>
      </c>
      <c r="F1134" s="732" t="s">
        <v>847</v>
      </c>
      <c r="G1134" s="681">
        <v>100002269</v>
      </c>
      <c r="H1134" s="681">
        <v>995455</v>
      </c>
      <c r="I1134" s="690"/>
      <c r="J1134" s="693">
        <v>18</v>
      </c>
      <c r="K1134" s="691"/>
      <c r="L1134" s="732" t="s">
        <v>903</v>
      </c>
      <c r="M1134" s="681" t="s">
        <v>290</v>
      </c>
      <c r="N1134" s="681">
        <v>19</v>
      </c>
      <c r="O1134" s="692"/>
      <c r="P1134" s="559" t="str">
        <f t="shared" si="51"/>
        <v>INCLUDED</v>
      </c>
      <c r="Q1134" s="578">
        <f t="shared" si="52"/>
        <v>0</v>
      </c>
      <c r="R1134" s="575">
        <f t="shared" si="53"/>
        <v>0</v>
      </c>
      <c r="AH1134" s="579"/>
    </row>
    <row r="1135" spans="1:34" ht="46.8">
      <c r="A1135" s="560">
        <v>1111</v>
      </c>
      <c r="B1135" s="681">
        <v>7000009996</v>
      </c>
      <c r="C1135" s="681">
        <v>3610</v>
      </c>
      <c r="D1135" s="681">
        <v>300</v>
      </c>
      <c r="E1135" s="681">
        <v>110</v>
      </c>
      <c r="F1135" s="732" t="s">
        <v>847</v>
      </c>
      <c r="G1135" s="681">
        <v>100002270</v>
      </c>
      <c r="H1135" s="681">
        <v>995455</v>
      </c>
      <c r="I1135" s="690"/>
      <c r="J1135" s="693">
        <v>18</v>
      </c>
      <c r="K1135" s="691"/>
      <c r="L1135" s="732" t="s">
        <v>904</v>
      </c>
      <c r="M1135" s="681" t="s">
        <v>290</v>
      </c>
      <c r="N1135" s="681">
        <v>11</v>
      </c>
      <c r="O1135" s="692"/>
      <c r="P1135" s="559" t="str">
        <f t="shared" si="51"/>
        <v>INCLUDED</v>
      </c>
      <c r="Q1135" s="578">
        <f t="shared" si="52"/>
        <v>0</v>
      </c>
      <c r="R1135" s="575">
        <f t="shared" si="53"/>
        <v>0</v>
      </c>
      <c r="AH1135" s="579"/>
    </row>
    <row r="1136" spans="1:34" ht="46.8">
      <c r="A1136" s="560">
        <v>1112</v>
      </c>
      <c r="B1136" s="681">
        <v>7000009996</v>
      </c>
      <c r="C1136" s="681">
        <v>3610</v>
      </c>
      <c r="D1136" s="681">
        <v>300</v>
      </c>
      <c r="E1136" s="681">
        <v>120</v>
      </c>
      <c r="F1136" s="732" t="s">
        <v>847</v>
      </c>
      <c r="G1136" s="681">
        <v>100002264</v>
      </c>
      <c r="H1136" s="681">
        <v>995455</v>
      </c>
      <c r="I1136" s="690"/>
      <c r="J1136" s="693">
        <v>18</v>
      </c>
      <c r="K1136" s="691"/>
      <c r="L1136" s="732" t="s">
        <v>919</v>
      </c>
      <c r="M1136" s="681" t="s">
        <v>290</v>
      </c>
      <c r="N1136" s="681">
        <v>27</v>
      </c>
      <c r="O1136" s="692"/>
      <c r="P1136" s="559" t="str">
        <f t="shared" si="51"/>
        <v>INCLUDED</v>
      </c>
      <c r="Q1136" s="578">
        <f t="shared" si="52"/>
        <v>0</v>
      </c>
      <c r="R1136" s="575">
        <f t="shared" si="53"/>
        <v>0</v>
      </c>
      <c r="AH1136" s="579"/>
    </row>
    <row r="1137" spans="1:34" ht="46.8">
      <c r="A1137" s="560">
        <v>1113</v>
      </c>
      <c r="B1137" s="681">
        <v>7000009996</v>
      </c>
      <c r="C1137" s="681">
        <v>3610</v>
      </c>
      <c r="D1137" s="681">
        <v>300</v>
      </c>
      <c r="E1137" s="681">
        <v>130</v>
      </c>
      <c r="F1137" s="732" t="s">
        <v>847</v>
      </c>
      <c r="G1137" s="681">
        <v>100002265</v>
      </c>
      <c r="H1137" s="681">
        <v>995455</v>
      </c>
      <c r="I1137" s="690"/>
      <c r="J1137" s="693">
        <v>18</v>
      </c>
      <c r="K1137" s="691"/>
      <c r="L1137" s="732" t="s">
        <v>1041</v>
      </c>
      <c r="M1137" s="681" t="s">
        <v>290</v>
      </c>
      <c r="N1137" s="681">
        <v>11</v>
      </c>
      <c r="O1137" s="692"/>
      <c r="P1137" s="559" t="str">
        <f t="shared" si="51"/>
        <v>INCLUDED</v>
      </c>
      <c r="Q1137" s="578">
        <f t="shared" si="52"/>
        <v>0</v>
      </c>
      <c r="R1137" s="575">
        <f t="shared" si="53"/>
        <v>0</v>
      </c>
      <c r="AH1137" s="579"/>
    </row>
    <row r="1138" spans="1:34" ht="46.8">
      <c r="A1138" s="560">
        <v>1114</v>
      </c>
      <c r="B1138" s="681">
        <v>7000009996</v>
      </c>
      <c r="C1138" s="681">
        <v>3610</v>
      </c>
      <c r="D1138" s="681">
        <v>300</v>
      </c>
      <c r="E1138" s="681">
        <v>140</v>
      </c>
      <c r="F1138" s="732" t="s">
        <v>847</v>
      </c>
      <c r="G1138" s="681">
        <v>100002266</v>
      </c>
      <c r="H1138" s="681">
        <v>995455</v>
      </c>
      <c r="I1138" s="690"/>
      <c r="J1138" s="693">
        <v>18</v>
      </c>
      <c r="K1138" s="691"/>
      <c r="L1138" s="732" t="s">
        <v>920</v>
      </c>
      <c r="M1138" s="681" t="s">
        <v>290</v>
      </c>
      <c r="N1138" s="681">
        <v>20</v>
      </c>
      <c r="O1138" s="692"/>
      <c r="P1138" s="559" t="str">
        <f t="shared" si="51"/>
        <v>INCLUDED</v>
      </c>
      <c r="Q1138" s="578">
        <f t="shared" si="52"/>
        <v>0</v>
      </c>
      <c r="R1138" s="575">
        <f t="shared" si="53"/>
        <v>0</v>
      </c>
      <c r="AH1138" s="579"/>
    </row>
    <row r="1139" spans="1:34" ht="46.8">
      <c r="A1139" s="560">
        <v>1115</v>
      </c>
      <c r="B1139" s="681">
        <v>7000009996</v>
      </c>
      <c r="C1139" s="681">
        <v>3610</v>
      </c>
      <c r="D1139" s="681">
        <v>300</v>
      </c>
      <c r="E1139" s="681">
        <v>150</v>
      </c>
      <c r="F1139" s="732" t="s">
        <v>847</v>
      </c>
      <c r="G1139" s="681">
        <v>100002267</v>
      </c>
      <c r="H1139" s="681">
        <v>995455</v>
      </c>
      <c r="I1139" s="690"/>
      <c r="J1139" s="693">
        <v>18</v>
      </c>
      <c r="K1139" s="691"/>
      <c r="L1139" s="732" t="s">
        <v>921</v>
      </c>
      <c r="M1139" s="681" t="s">
        <v>290</v>
      </c>
      <c r="N1139" s="681">
        <v>24</v>
      </c>
      <c r="O1139" s="692"/>
      <c r="P1139" s="559" t="str">
        <f t="shared" si="51"/>
        <v>INCLUDED</v>
      </c>
      <c r="Q1139" s="578">
        <f t="shared" si="52"/>
        <v>0</v>
      </c>
      <c r="R1139" s="575">
        <f t="shared" si="53"/>
        <v>0</v>
      </c>
      <c r="AH1139" s="579"/>
    </row>
    <row r="1140" spans="1:34" ht="46.8">
      <c r="A1140" s="560">
        <v>1116</v>
      </c>
      <c r="B1140" s="681">
        <v>7000009996</v>
      </c>
      <c r="C1140" s="681">
        <v>3610</v>
      </c>
      <c r="D1140" s="681">
        <v>300</v>
      </c>
      <c r="E1140" s="681">
        <v>160</v>
      </c>
      <c r="F1140" s="732" t="s">
        <v>847</v>
      </c>
      <c r="G1140" s="681">
        <v>100002263</v>
      </c>
      <c r="H1140" s="681">
        <v>995455</v>
      </c>
      <c r="I1140" s="690"/>
      <c r="J1140" s="693">
        <v>18</v>
      </c>
      <c r="K1140" s="691"/>
      <c r="L1140" s="732" t="s">
        <v>922</v>
      </c>
      <c r="M1140" s="681" t="s">
        <v>290</v>
      </c>
      <c r="N1140" s="681">
        <v>10</v>
      </c>
      <c r="O1140" s="692"/>
      <c r="P1140" s="559" t="str">
        <f t="shared" si="51"/>
        <v>INCLUDED</v>
      </c>
      <c r="Q1140" s="578">
        <f t="shared" si="52"/>
        <v>0</v>
      </c>
      <c r="R1140" s="575">
        <f t="shared" si="53"/>
        <v>0</v>
      </c>
      <c r="AH1140" s="579"/>
    </row>
    <row r="1141" spans="1:34" ht="31.2">
      <c r="A1141" s="560">
        <v>1117</v>
      </c>
      <c r="B1141" s="681">
        <v>7000009996</v>
      </c>
      <c r="C1141" s="681">
        <v>3610</v>
      </c>
      <c r="D1141" s="681">
        <v>300</v>
      </c>
      <c r="E1141" s="681">
        <v>170</v>
      </c>
      <c r="F1141" s="732" t="s">
        <v>847</v>
      </c>
      <c r="G1141" s="681">
        <v>100002255</v>
      </c>
      <c r="H1141" s="681">
        <v>995455</v>
      </c>
      <c r="I1141" s="690"/>
      <c r="J1141" s="693">
        <v>18</v>
      </c>
      <c r="K1141" s="691"/>
      <c r="L1141" s="732" t="s">
        <v>895</v>
      </c>
      <c r="M1141" s="681" t="s">
        <v>290</v>
      </c>
      <c r="N1141" s="681">
        <v>1050</v>
      </c>
      <c r="O1141" s="692"/>
      <c r="P1141" s="559" t="str">
        <f t="shared" si="51"/>
        <v>INCLUDED</v>
      </c>
      <c r="Q1141" s="578">
        <f t="shared" si="52"/>
        <v>0</v>
      </c>
      <c r="R1141" s="575">
        <f t="shared" si="53"/>
        <v>0</v>
      </c>
      <c r="AH1141" s="579"/>
    </row>
    <row r="1142" spans="1:34" ht="31.2">
      <c r="A1142" s="560">
        <v>1118</v>
      </c>
      <c r="B1142" s="681">
        <v>7000009996</v>
      </c>
      <c r="C1142" s="681">
        <v>3610</v>
      </c>
      <c r="D1142" s="681">
        <v>300</v>
      </c>
      <c r="E1142" s="681">
        <v>180</v>
      </c>
      <c r="F1142" s="732" t="s">
        <v>847</v>
      </c>
      <c r="G1142" s="681">
        <v>100001676</v>
      </c>
      <c r="H1142" s="681">
        <v>995455</v>
      </c>
      <c r="I1142" s="690"/>
      <c r="J1142" s="693">
        <v>18</v>
      </c>
      <c r="K1142" s="691"/>
      <c r="L1142" s="732" t="s">
        <v>896</v>
      </c>
      <c r="M1142" s="681" t="s">
        <v>290</v>
      </c>
      <c r="N1142" s="681">
        <v>70</v>
      </c>
      <c r="O1142" s="692"/>
      <c r="P1142" s="559" t="str">
        <f t="shared" si="51"/>
        <v>INCLUDED</v>
      </c>
      <c r="Q1142" s="578">
        <f t="shared" si="52"/>
        <v>0</v>
      </c>
      <c r="R1142" s="575">
        <f t="shared" si="53"/>
        <v>0</v>
      </c>
      <c r="AH1142" s="579"/>
    </row>
    <row r="1143" spans="1:34" ht="31.2">
      <c r="A1143" s="560">
        <v>1119</v>
      </c>
      <c r="B1143" s="681">
        <v>7000009996</v>
      </c>
      <c r="C1143" s="681">
        <v>3610</v>
      </c>
      <c r="D1143" s="681">
        <v>300</v>
      </c>
      <c r="E1143" s="681">
        <v>190</v>
      </c>
      <c r="F1143" s="732" t="s">
        <v>847</v>
      </c>
      <c r="G1143" s="681">
        <v>100001677</v>
      </c>
      <c r="H1143" s="681">
        <v>995455</v>
      </c>
      <c r="I1143" s="690"/>
      <c r="J1143" s="693">
        <v>18</v>
      </c>
      <c r="K1143" s="691"/>
      <c r="L1143" s="732" t="s">
        <v>893</v>
      </c>
      <c r="M1143" s="681" t="s">
        <v>290</v>
      </c>
      <c r="N1143" s="681">
        <v>20</v>
      </c>
      <c r="O1143" s="692"/>
      <c r="P1143" s="559" t="str">
        <f t="shared" si="51"/>
        <v>INCLUDED</v>
      </c>
      <c r="Q1143" s="578">
        <f t="shared" si="52"/>
        <v>0</v>
      </c>
      <c r="R1143" s="575">
        <f t="shared" si="53"/>
        <v>0</v>
      </c>
      <c r="AH1143" s="579"/>
    </row>
    <row r="1144" spans="1:34" ht="31.2">
      <c r="A1144" s="560">
        <v>1120</v>
      </c>
      <c r="B1144" s="681">
        <v>7000009996</v>
      </c>
      <c r="C1144" s="681">
        <v>3610</v>
      </c>
      <c r="D1144" s="681">
        <v>300</v>
      </c>
      <c r="E1144" s="681">
        <v>200</v>
      </c>
      <c r="F1144" s="732" t="s">
        <v>847</v>
      </c>
      <c r="G1144" s="681">
        <v>100001668</v>
      </c>
      <c r="H1144" s="681">
        <v>995455</v>
      </c>
      <c r="I1144" s="690"/>
      <c r="J1144" s="693">
        <v>18</v>
      </c>
      <c r="K1144" s="691"/>
      <c r="L1144" s="732" t="s">
        <v>475</v>
      </c>
      <c r="M1144" s="681" t="s">
        <v>290</v>
      </c>
      <c r="N1144" s="681">
        <v>4</v>
      </c>
      <c r="O1144" s="692"/>
      <c r="P1144" s="559" t="str">
        <f t="shared" si="51"/>
        <v>INCLUDED</v>
      </c>
      <c r="Q1144" s="578">
        <f t="shared" si="52"/>
        <v>0</v>
      </c>
      <c r="R1144" s="575">
        <f t="shared" si="53"/>
        <v>0</v>
      </c>
      <c r="AH1144" s="579"/>
    </row>
    <row r="1145" spans="1:34" ht="31.2">
      <c r="A1145" s="560">
        <v>1121</v>
      </c>
      <c r="B1145" s="681">
        <v>7000009996</v>
      </c>
      <c r="C1145" s="681">
        <v>3620</v>
      </c>
      <c r="D1145" s="681">
        <v>310</v>
      </c>
      <c r="E1145" s="681">
        <v>10</v>
      </c>
      <c r="F1145" s="732" t="s">
        <v>848</v>
      </c>
      <c r="G1145" s="681">
        <v>100000600</v>
      </c>
      <c r="H1145" s="681">
        <v>998731</v>
      </c>
      <c r="I1145" s="690"/>
      <c r="J1145" s="693">
        <v>18</v>
      </c>
      <c r="K1145" s="691"/>
      <c r="L1145" s="732" t="s">
        <v>929</v>
      </c>
      <c r="M1145" s="681" t="s">
        <v>291</v>
      </c>
      <c r="N1145" s="681">
        <v>6</v>
      </c>
      <c r="O1145" s="692"/>
      <c r="P1145" s="559" t="str">
        <f t="shared" si="51"/>
        <v>INCLUDED</v>
      </c>
      <c r="Q1145" s="578">
        <f t="shared" si="52"/>
        <v>0</v>
      </c>
      <c r="R1145" s="575">
        <f t="shared" si="53"/>
        <v>0</v>
      </c>
      <c r="AH1145" s="579"/>
    </row>
    <row r="1146" spans="1:34" ht="31.2">
      <c r="A1146" s="560">
        <v>1122</v>
      </c>
      <c r="B1146" s="681">
        <v>7000009996</v>
      </c>
      <c r="C1146" s="681">
        <v>3620</v>
      </c>
      <c r="D1146" s="681">
        <v>310</v>
      </c>
      <c r="E1146" s="681">
        <v>20</v>
      </c>
      <c r="F1146" s="732" t="s">
        <v>848</v>
      </c>
      <c r="G1146" s="681">
        <v>100000601</v>
      </c>
      <c r="H1146" s="681">
        <v>998731</v>
      </c>
      <c r="I1146" s="690"/>
      <c r="J1146" s="693">
        <v>18</v>
      </c>
      <c r="K1146" s="691"/>
      <c r="L1146" s="732" t="s">
        <v>930</v>
      </c>
      <c r="M1146" s="681" t="s">
        <v>291</v>
      </c>
      <c r="N1146" s="681">
        <v>2</v>
      </c>
      <c r="O1146" s="692"/>
      <c r="P1146" s="559" t="str">
        <f t="shared" si="51"/>
        <v>INCLUDED</v>
      </c>
      <c r="Q1146" s="578">
        <f t="shared" si="52"/>
        <v>0</v>
      </c>
      <c r="R1146" s="575">
        <f t="shared" si="53"/>
        <v>0</v>
      </c>
      <c r="AH1146" s="579"/>
    </row>
    <row r="1147" spans="1:34" ht="31.2">
      <c r="A1147" s="560">
        <v>1123</v>
      </c>
      <c r="B1147" s="681">
        <v>7000009996</v>
      </c>
      <c r="C1147" s="681">
        <v>3620</v>
      </c>
      <c r="D1147" s="681">
        <v>310</v>
      </c>
      <c r="E1147" s="681">
        <v>30</v>
      </c>
      <c r="F1147" s="732" t="s">
        <v>848</v>
      </c>
      <c r="G1147" s="681">
        <v>100000602</v>
      </c>
      <c r="H1147" s="681">
        <v>998731</v>
      </c>
      <c r="I1147" s="690"/>
      <c r="J1147" s="693">
        <v>18</v>
      </c>
      <c r="K1147" s="691"/>
      <c r="L1147" s="732" t="s">
        <v>928</v>
      </c>
      <c r="M1147" s="681" t="s">
        <v>291</v>
      </c>
      <c r="N1147" s="681">
        <v>1</v>
      </c>
      <c r="O1147" s="692"/>
      <c r="P1147" s="559" t="str">
        <f t="shared" si="51"/>
        <v>INCLUDED</v>
      </c>
      <c r="Q1147" s="578">
        <f t="shared" si="52"/>
        <v>0</v>
      </c>
      <c r="R1147" s="575">
        <f t="shared" si="53"/>
        <v>0</v>
      </c>
      <c r="AH1147" s="579"/>
    </row>
    <row r="1148" spans="1:34" ht="31.2">
      <c r="A1148" s="560">
        <v>1124</v>
      </c>
      <c r="B1148" s="681">
        <v>7000009996</v>
      </c>
      <c r="C1148" s="681">
        <v>3620</v>
      </c>
      <c r="D1148" s="681">
        <v>310</v>
      </c>
      <c r="E1148" s="681">
        <v>40</v>
      </c>
      <c r="F1148" s="732" t="s">
        <v>848</v>
      </c>
      <c r="G1148" s="681">
        <v>100000605</v>
      </c>
      <c r="H1148" s="681">
        <v>998731</v>
      </c>
      <c r="I1148" s="690"/>
      <c r="J1148" s="693">
        <v>18</v>
      </c>
      <c r="K1148" s="691"/>
      <c r="L1148" s="732" t="s">
        <v>931</v>
      </c>
      <c r="M1148" s="681" t="s">
        <v>291</v>
      </c>
      <c r="N1148" s="681">
        <v>3</v>
      </c>
      <c r="O1148" s="692"/>
      <c r="P1148" s="559" t="str">
        <f t="shared" si="51"/>
        <v>INCLUDED</v>
      </c>
      <c r="Q1148" s="578">
        <f t="shared" si="52"/>
        <v>0</v>
      </c>
      <c r="R1148" s="575">
        <f t="shared" si="53"/>
        <v>0</v>
      </c>
      <c r="AH1148" s="579"/>
    </row>
    <row r="1149" spans="1:34" ht="31.2">
      <c r="A1149" s="560">
        <v>1125</v>
      </c>
      <c r="B1149" s="681">
        <v>7000009996</v>
      </c>
      <c r="C1149" s="681">
        <v>3620</v>
      </c>
      <c r="D1149" s="681">
        <v>310</v>
      </c>
      <c r="E1149" s="681">
        <v>50</v>
      </c>
      <c r="F1149" s="732" t="s">
        <v>848</v>
      </c>
      <c r="G1149" s="681">
        <v>100000638</v>
      </c>
      <c r="H1149" s="681">
        <v>998731</v>
      </c>
      <c r="I1149" s="690"/>
      <c r="J1149" s="693">
        <v>18</v>
      </c>
      <c r="K1149" s="691"/>
      <c r="L1149" s="732" t="s">
        <v>1002</v>
      </c>
      <c r="M1149" s="681" t="s">
        <v>291</v>
      </c>
      <c r="N1149" s="681">
        <v>2</v>
      </c>
      <c r="O1149" s="692"/>
      <c r="P1149" s="559" t="str">
        <f t="shared" si="51"/>
        <v>INCLUDED</v>
      </c>
      <c r="Q1149" s="578">
        <f t="shared" si="52"/>
        <v>0</v>
      </c>
      <c r="R1149" s="575">
        <f t="shared" si="53"/>
        <v>0</v>
      </c>
      <c r="AH1149" s="579"/>
    </row>
    <row r="1150" spans="1:34" ht="31.2">
      <c r="A1150" s="560">
        <v>1126</v>
      </c>
      <c r="B1150" s="681">
        <v>7000009996</v>
      </c>
      <c r="C1150" s="681">
        <v>3620</v>
      </c>
      <c r="D1150" s="681">
        <v>310</v>
      </c>
      <c r="E1150" s="681">
        <v>60</v>
      </c>
      <c r="F1150" s="732" t="s">
        <v>848</v>
      </c>
      <c r="G1150" s="681">
        <v>100000639</v>
      </c>
      <c r="H1150" s="681">
        <v>998731</v>
      </c>
      <c r="I1150" s="690"/>
      <c r="J1150" s="693">
        <v>18</v>
      </c>
      <c r="K1150" s="691"/>
      <c r="L1150" s="732" t="s">
        <v>1003</v>
      </c>
      <c r="M1150" s="681" t="s">
        <v>291</v>
      </c>
      <c r="N1150" s="681">
        <v>4</v>
      </c>
      <c r="O1150" s="692"/>
      <c r="P1150" s="559" t="str">
        <f t="shared" si="51"/>
        <v>INCLUDED</v>
      </c>
      <c r="Q1150" s="578">
        <f t="shared" si="52"/>
        <v>0</v>
      </c>
      <c r="R1150" s="575">
        <f t="shared" si="53"/>
        <v>0</v>
      </c>
      <c r="AH1150" s="579"/>
    </row>
    <row r="1151" spans="1:34" ht="31.2">
      <c r="A1151" s="560">
        <v>1127</v>
      </c>
      <c r="B1151" s="681">
        <v>7000009996</v>
      </c>
      <c r="C1151" s="681">
        <v>3620</v>
      </c>
      <c r="D1151" s="681">
        <v>310</v>
      </c>
      <c r="E1151" s="681">
        <v>70</v>
      </c>
      <c r="F1151" s="732" t="s">
        <v>848</v>
      </c>
      <c r="G1151" s="681">
        <v>100000646</v>
      </c>
      <c r="H1151" s="681">
        <v>998731</v>
      </c>
      <c r="I1151" s="690"/>
      <c r="J1151" s="693">
        <v>18</v>
      </c>
      <c r="K1151" s="691"/>
      <c r="L1151" s="732" t="s">
        <v>1004</v>
      </c>
      <c r="M1151" s="681" t="s">
        <v>291</v>
      </c>
      <c r="N1151" s="681">
        <v>1</v>
      </c>
      <c r="O1151" s="692"/>
      <c r="P1151" s="559" t="str">
        <f t="shared" si="51"/>
        <v>INCLUDED</v>
      </c>
      <c r="Q1151" s="578">
        <f t="shared" si="52"/>
        <v>0</v>
      </c>
      <c r="R1151" s="575">
        <f t="shared" si="53"/>
        <v>0</v>
      </c>
      <c r="AH1151" s="579"/>
    </row>
    <row r="1152" spans="1:34">
      <c r="A1152" s="560">
        <v>1128</v>
      </c>
      <c r="B1152" s="681">
        <v>7000009996</v>
      </c>
      <c r="C1152" s="681">
        <v>3620</v>
      </c>
      <c r="D1152" s="681">
        <v>310</v>
      </c>
      <c r="E1152" s="681">
        <v>80</v>
      </c>
      <c r="F1152" s="732" t="s">
        <v>848</v>
      </c>
      <c r="G1152" s="681">
        <v>100002655</v>
      </c>
      <c r="H1152" s="681">
        <v>998731</v>
      </c>
      <c r="I1152" s="690"/>
      <c r="J1152" s="693">
        <v>18</v>
      </c>
      <c r="K1152" s="691"/>
      <c r="L1152" s="732" t="s">
        <v>1005</v>
      </c>
      <c r="M1152" s="681" t="s">
        <v>291</v>
      </c>
      <c r="N1152" s="681">
        <v>4</v>
      </c>
      <c r="O1152" s="692"/>
      <c r="P1152" s="559" t="str">
        <f t="shared" si="51"/>
        <v>INCLUDED</v>
      </c>
      <c r="Q1152" s="578">
        <f t="shared" si="52"/>
        <v>0</v>
      </c>
      <c r="R1152" s="575">
        <f t="shared" si="53"/>
        <v>0</v>
      </c>
      <c r="AH1152" s="579"/>
    </row>
    <row r="1153" spans="1:34" ht="31.2">
      <c r="A1153" s="560">
        <v>1129</v>
      </c>
      <c r="B1153" s="681">
        <v>7000009996</v>
      </c>
      <c r="C1153" s="681">
        <v>3620</v>
      </c>
      <c r="D1153" s="681">
        <v>310</v>
      </c>
      <c r="E1153" s="681">
        <v>90</v>
      </c>
      <c r="F1153" s="732" t="s">
        <v>848</v>
      </c>
      <c r="G1153" s="681">
        <v>100003728</v>
      </c>
      <c r="H1153" s="681">
        <v>998731</v>
      </c>
      <c r="I1153" s="690"/>
      <c r="J1153" s="693">
        <v>18</v>
      </c>
      <c r="K1153" s="691"/>
      <c r="L1153" s="732" t="s">
        <v>1006</v>
      </c>
      <c r="M1153" s="681" t="s">
        <v>291</v>
      </c>
      <c r="N1153" s="681">
        <v>2</v>
      </c>
      <c r="O1153" s="692"/>
      <c r="P1153" s="559" t="str">
        <f t="shared" si="51"/>
        <v>INCLUDED</v>
      </c>
      <c r="Q1153" s="578">
        <f t="shared" si="52"/>
        <v>0</v>
      </c>
      <c r="R1153" s="575">
        <f t="shared" si="53"/>
        <v>0</v>
      </c>
      <c r="AH1153" s="579"/>
    </row>
    <row r="1154" spans="1:34" ht="31.2">
      <c r="A1154" s="560">
        <v>1130</v>
      </c>
      <c r="B1154" s="681">
        <v>7000009996</v>
      </c>
      <c r="C1154" s="681">
        <v>3620</v>
      </c>
      <c r="D1154" s="681">
        <v>310</v>
      </c>
      <c r="E1154" s="681">
        <v>100</v>
      </c>
      <c r="F1154" s="732" t="s">
        <v>848</v>
      </c>
      <c r="G1154" s="681">
        <v>100002022</v>
      </c>
      <c r="H1154" s="681">
        <v>998731</v>
      </c>
      <c r="I1154" s="690"/>
      <c r="J1154" s="693">
        <v>18</v>
      </c>
      <c r="K1154" s="691"/>
      <c r="L1154" s="732" t="s">
        <v>932</v>
      </c>
      <c r="M1154" s="681" t="s">
        <v>291</v>
      </c>
      <c r="N1154" s="681">
        <v>1</v>
      </c>
      <c r="O1154" s="692"/>
      <c r="P1154" s="559" t="str">
        <f t="shared" si="51"/>
        <v>INCLUDED</v>
      </c>
      <c r="Q1154" s="578">
        <f t="shared" si="52"/>
        <v>0</v>
      </c>
      <c r="R1154" s="575">
        <f t="shared" si="53"/>
        <v>0</v>
      </c>
      <c r="AH1154" s="579"/>
    </row>
    <row r="1155" spans="1:34" ht="31.2">
      <c r="A1155" s="560">
        <v>1131</v>
      </c>
      <c r="B1155" s="681">
        <v>7000009996</v>
      </c>
      <c r="C1155" s="681">
        <v>3630</v>
      </c>
      <c r="D1155" s="681">
        <v>320</v>
      </c>
      <c r="E1155" s="681">
        <v>10</v>
      </c>
      <c r="F1155" s="732" t="s">
        <v>849</v>
      </c>
      <c r="G1155" s="681">
        <v>100002180</v>
      </c>
      <c r="H1155" s="681">
        <v>998736</v>
      </c>
      <c r="I1155" s="690"/>
      <c r="J1155" s="693">
        <v>18</v>
      </c>
      <c r="K1155" s="691"/>
      <c r="L1155" s="732" t="s">
        <v>470</v>
      </c>
      <c r="M1155" s="681" t="s">
        <v>443</v>
      </c>
      <c r="N1155" s="681">
        <v>1</v>
      </c>
      <c r="O1155" s="692"/>
      <c r="P1155" s="559" t="str">
        <f t="shared" si="51"/>
        <v>INCLUDED</v>
      </c>
      <c r="Q1155" s="578">
        <f t="shared" si="52"/>
        <v>0</v>
      </c>
      <c r="R1155" s="575">
        <f t="shared" si="53"/>
        <v>0</v>
      </c>
      <c r="AH1155" s="579"/>
    </row>
    <row r="1156" spans="1:34" ht="31.2">
      <c r="A1156" s="560">
        <v>1132</v>
      </c>
      <c r="B1156" s="681">
        <v>7000009996</v>
      </c>
      <c r="C1156" s="681">
        <v>3630</v>
      </c>
      <c r="D1156" s="681">
        <v>320</v>
      </c>
      <c r="E1156" s="681">
        <v>20</v>
      </c>
      <c r="F1156" s="732" t="s">
        <v>849</v>
      </c>
      <c r="G1156" s="681">
        <v>100002181</v>
      </c>
      <c r="H1156" s="681">
        <v>998736</v>
      </c>
      <c r="I1156" s="690"/>
      <c r="J1156" s="693">
        <v>18</v>
      </c>
      <c r="K1156" s="691"/>
      <c r="L1156" s="732" t="s">
        <v>442</v>
      </c>
      <c r="M1156" s="681" t="s">
        <v>443</v>
      </c>
      <c r="N1156" s="681">
        <v>1</v>
      </c>
      <c r="O1156" s="692"/>
      <c r="P1156" s="559" t="str">
        <f t="shared" si="51"/>
        <v>INCLUDED</v>
      </c>
      <c r="Q1156" s="578">
        <f t="shared" si="52"/>
        <v>0</v>
      </c>
      <c r="R1156" s="575">
        <f t="shared" si="53"/>
        <v>0</v>
      </c>
      <c r="AH1156" s="579"/>
    </row>
    <row r="1157" spans="1:34" ht="31.2">
      <c r="A1157" s="560">
        <v>1133</v>
      </c>
      <c r="B1157" s="681">
        <v>7000009996</v>
      </c>
      <c r="C1157" s="681">
        <v>3630</v>
      </c>
      <c r="D1157" s="681">
        <v>320</v>
      </c>
      <c r="E1157" s="681">
        <v>30</v>
      </c>
      <c r="F1157" s="732" t="s">
        <v>849</v>
      </c>
      <c r="G1157" s="681">
        <v>100002182</v>
      </c>
      <c r="H1157" s="681">
        <v>998736</v>
      </c>
      <c r="I1157" s="690"/>
      <c r="J1157" s="693">
        <v>18</v>
      </c>
      <c r="K1157" s="691"/>
      <c r="L1157" s="732" t="s">
        <v>444</v>
      </c>
      <c r="M1157" s="681" t="s">
        <v>443</v>
      </c>
      <c r="N1157" s="681">
        <v>1</v>
      </c>
      <c r="O1157" s="692"/>
      <c r="P1157" s="559" t="str">
        <f t="shared" si="51"/>
        <v>INCLUDED</v>
      </c>
      <c r="Q1157" s="578">
        <f t="shared" si="52"/>
        <v>0</v>
      </c>
      <c r="R1157" s="575">
        <f t="shared" si="53"/>
        <v>0</v>
      </c>
      <c r="AH1157" s="579"/>
    </row>
    <row r="1158" spans="1:34" ht="46.8">
      <c r="A1158" s="560">
        <v>1134</v>
      </c>
      <c r="B1158" s="681">
        <v>7000009996</v>
      </c>
      <c r="C1158" s="681">
        <v>3630</v>
      </c>
      <c r="D1158" s="681">
        <v>320</v>
      </c>
      <c r="E1158" s="681">
        <v>40</v>
      </c>
      <c r="F1158" s="732" t="s">
        <v>849</v>
      </c>
      <c r="G1158" s="681">
        <v>100003538</v>
      </c>
      <c r="H1158" s="681">
        <v>998736</v>
      </c>
      <c r="I1158" s="690"/>
      <c r="J1158" s="693">
        <v>18</v>
      </c>
      <c r="K1158" s="691"/>
      <c r="L1158" s="732" t="s">
        <v>1007</v>
      </c>
      <c r="M1158" s="681" t="s">
        <v>291</v>
      </c>
      <c r="N1158" s="681">
        <v>8</v>
      </c>
      <c r="O1158" s="692"/>
      <c r="P1158" s="559" t="str">
        <f t="shared" si="51"/>
        <v>INCLUDED</v>
      </c>
      <c r="Q1158" s="578">
        <f t="shared" si="52"/>
        <v>0</v>
      </c>
      <c r="R1158" s="575">
        <f t="shared" si="53"/>
        <v>0</v>
      </c>
      <c r="AH1158" s="579"/>
    </row>
    <row r="1159" spans="1:34">
      <c r="A1159" s="560">
        <v>1135</v>
      </c>
      <c r="B1159" s="681">
        <v>7000009996</v>
      </c>
      <c r="C1159" s="681">
        <v>3630</v>
      </c>
      <c r="D1159" s="681">
        <v>320</v>
      </c>
      <c r="E1159" s="681">
        <v>50</v>
      </c>
      <c r="F1159" s="732" t="s">
        <v>849</v>
      </c>
      <c r="G1159" s="681">
        <v>100003004</v>
      </c>
      <c r="H1159" s="681">
        <v>998736</v>
      </c>
      <c r="I1159" s="690"/>
      <c r="J1159" s="693">
        <v>18</v>
      </c>
      <c r="K1159" s="691"/>
      <c r="L1159" s="732" t="s">
        <v>1008</v>
      </c>
      <c r="M1159" s="681" t="s">
        <v>587</v>
      </c>
      <c r="N1159" s="681">
        <v>4</v>
      </c>
      <c r="O1159" s="692"/>
      <c r="P1159" s="559" t="str">
        <f t="shared" si="51"/>
        <v>INCLUDED</v>
      </c>
      <c r="Q1159" s="578">
        <f t="shared" si="52"/>
        <v>0</v>
      </c>
      <c r="R1159" s="575">
        <f t="shared" si="53"/>
        <v>0</v>
      </c>
      <c r="AH1159" s="579"/>
    </row>
    <row r="1160" spans="1:34">
      <c r="A1160" s="560">
        <v>1136</v>
      </c>
      <c r="B1160" s="681">
        <v>7000009996</v>
      </c>
      <c r="C1160" s="681">
        <v>3630</v>
      </c>
      <c r="D1160" s="681">
        <v>320</v>
      </c>
      <c r="E1160" s="681">
        <v>60</v>
      </c>
      <c r="F1160" s="732" t="s">
        <v>849</v>
      </c>
      <c r="G1160" s="681">
        <v>100003005</v>
      </c>
      <c r="H1160" s="681">
        <v>998736</v>
      </c>
      <c r="I1160" s="690"/>
      <c r="J1160" s="693">
        <v>18</v>
      </c>
      <c r="K1160" s="691"/>
      <c r="L1160" s="732" t="s">
        <v>1009</v>
      </c>
      <c r="M1160" s="681" t="s">
        <v>587</v>
      </c>
      <c r="N1160" s="681">
        <v>2</v>
      </c>
      <c r="O1160" s="692"/>
      <c r="P1160" s="559" t="str">
        <f t="shared" si="51"/>
        <v>INCLUDED</v>
      </c>
      <c r="Q1160" s="578">
        <f t="shared" si="52"/>
        <v>0</v>
      </c>
      <c r="R1160" s="575">
        <f t="shared" si="53"/>
        <v>0</v>
      </c>
      <c r="AH1160" s="579"/>
    </row>
    <row r="1161" spans="1:34" ht="31.2">
      <c r="A1161" s="560">
        <v>1137</v>
      </c>
      <c r="B1161" s="681">
        <v>7000009996</v>
      </c>
      <c r="C1161" s="681">
        <v>3630</v>
      </c>
      <c r="D1161" s="681">
        <v>320</v>
      </c>
      <c r="E1161" s="681">
        <v>70</v>
      </c>
      <c r="F1161" s="732" t="s">
        <v>849</v>
      </c>
      <c r="G1161" s="681">
        <v>100006269</v>
      </c>
      <c r="H1161" s="681">
        <v>998736</v>
      </c>
      <c r="I1161" s="690"/>
      <c r="J1161" s="693">
        <v>18</v>
      </c>
      <c r="K1161" s="691"/>
      <c r="L1161" s="732" t="s">
        <v>1042</v>
      </c>
      <c r="M1161" s="681" t="s">
        <v>587</v>
      </c>
      <c r="N1161" s="681">
        <v>4</v>
      </c>
      <c r="O1161" s="692"/>
      <c r="P1161" s="559" t="str">
        <f t="shared" si="51"/>
        <v>INCLUDED</v>
      </c>
      <c r="Q1161" s="578">
        <f t="shared" si="52"/>
        <v>0</v>
      </c>
      <c r="R1161" s="575">
        <f t="shared" si="53"/>
        <v>0</v>
      </c>
      <c r="AH1161" s="579"/>
    </row>
    <row r="1162" spans="1:34" ht="46.8">
      <c r="A1162" s="560">
        <v>1138</v>
      </c>
      <c r="B1162" s="681">
        <v>7000009996</v>
      </c>
      <c r="C1162" s="681">
        <v>3630</v>
      </c>
      <c r="D1162" s="681">
        <v>320</v>
      </c>
      <c r="E1162" s="681">
        <v>80</v>
      </c>
      <c r="F1162" s="732" t="s">
        <v>849</v>
      </c>
      <c r="G1162" s="681">
        <v>100006311</v>
      </c>
      <c r="H1162" s="681">
        <v>998736</v>
      </c>
      <c r="I1162" s="690"/>
      <c r="J1162" s="693">
        <v>18</v>
      </c>
      <c r="K1162" s="691"/>
      <c r="L1162" s="732" t="s">
        <v>1043</v>
      </c>
      <c r="M1162" s="681" t="s">
        <v>291</v>
      </c>
      <c r="N1162" s="681">
        <v>14</v>
      </c>
      <c r="O1162" s="692"/>
      <c r="P1162" s="559" t="str">
        <f t="shared" si="51"/>
        <v>INCLUDED</v>
      </c>
      <c r="Q1162" s="578">
        <f t="shared" si="52"/>
        <v>0</v>
      </c>
      <c r="R1162" s="575">
        <f t="shared" si="53"/>
        <v>0</v>
      </c>
      <c r="AH1162" s="579"/>
    </row>
    <row r="1163" spans="1:34" ht="93.6">
      <c r="A1163" s="560">
        <v>1139</v>
      </c>
      <c r="B1163" s="681">
        <v>7000009996</v>
      </c>
      <c r="C1163" s="681">
        <v>3630</v>
      </c>
      <c r="D1163" s="681">
        <v>320</v>
      </c>
      <c r="E1163" s="681">
        <v>90</v>
      </c>
      <c r="F1163" s="732" t="s">
        <v>849</v>
      </c>
      <c r="G1163" s="681">
        <v>100002609</v>
      </c>
      <c r="H1163" s="681">
        <v>998736</v>
      </c>
      <c r="I1163" s="690"/>
      <c r="J1163" s="693">
        <v>18</v>
      </c>
      <c r="K1163" s="691"/>
      <c r="L1163" s="732" t="s">
        <v>1044</v>
      </c>
      <c r="M1163" s="681" t="s">
        <v>443</v>
      </c>
      <c r="N1163" s="681">
        <v>1</v>
      </c>
      <c r="O1163" s="692"/>
      <c r="P1163" s="559" t="str">
        <f t="shared" si="51"/>
        <v>INCLUDED</v>
      </c>
      <c r="Q1163" s="578">
        <f t="shared" si="52"/>
        <v>0</v>
      </c>
      <c r="R1163" s="575">
        <f t="shared" si="53"/>
        <v>0</v>
      </c>
      <c r="AH1163" s="579"/>
    </row>
    <row r="1164" spans="1:34" ht="46.8">
      <c r="A1164" s="560">
        <v>1140</v>
      </c>
      <c r="B1164" s="681">
        <v>7000009996</v>
      </c>
      <c r="C1164" s="681">
        <v>3640</v>
      </c>
      <c r="D1164" s="681">
        <v>330</v>
      </c>
      <c r="E1164" s="681">
        <v>10</v>
      </c>
      <c r="F1164" s="732" t="s">
        <v>850</v>
      </c>
      <c r="G1164" s="681">
        <v>100000783</v>
      </c>
      <c r="H1164" s="681">
        <v>998736</v>
      </c>
      <c r="I1164" s="690"/>
      <c r="J1164" s="693">
        <v>18</v>
      </c>
      <c r="K1164" s="691"/>
      <c r="L1164" s="732" t="s">
        <v>934</v>
      </c>
      <c r="M1164" s="681" t="s">
        <v>291</v>
      </c>
      <c r="N1164" s="681">
        <v>1</v>
      </c>
      <c r="O1164" s="692"/>
      <c r="P1164" s="559" t="str">
        <f t="shared" si="51"/>
        <v>INCLUDED</v>
      </c>
      <c r="Q1164" s="578">
        <f t="shared" si="52"/>
        <v>0</v>
      </c>
      <c r="R1164" s="575">
        <f t="shared" si="53"/>
        <v>0</v>
      </c>
      <c r="AH1164" s="579"/>
    </row>
    <row r="1165" spans="1:34" ht="31.2">
      <c r="A1165" s="560">
        <v>1141</v>
      </c>
      <c r="B1165" s="681">
        <v>7000009996</v>
      </c>
      <c r="C1165" s="681">
        <v>3640</v>
      </c>
      <c r="D1165" s="681">
        <v>330</v>
      </c>
      <c r="E1165" s="681">
        <v>20</v>
      </c>
      <c r="F1165" s="732" t="s">
        <v>850</v>
      </c>
      <c r="G1165" s="681">
        <v>100000773</v>
      </c>
      <c r="H1165" s="681">
        <v>998736</v>
      </c>
      <c r="I1165" s="690"/>
      <c r="J1165" s="693">
        <v>18</v>
      </c>
      <c r="K1165" s="691"/>
      <c r="L1165" s="732" t="s">
        <v>936</v>
      </c>
      <c r="M1165" s="681" t="s">
        <v>290</v>
      </c>
      <c r="N1165" s="681">
        <v>8</v>
      </c>
      <c r="O1165" s="692"/>
      <c r="P1165" s="559" t="str">
        <f t="shared" si="51"/>
        <v>INCLUDED</v>
      </c>
      <c r="Q1165" s="578">
        <f t="shared" si="52"/>
        <v>0</v>
      </c>
      <c r="R1165" s="575">
        <f t="shared" si="53"/>
        <v>0</v>
      </c>
      <c r="AH1165" s="579"/>
    </row>
    <row r="1166" spans="1:34" ht="31.2">
      <c r="A1166" s="560">
        <v>1142</v>
      </c>
      <c r="B1166" s="681">
        <v>7000009996</v>
      </c>
      <c r="C1166" s="681">
        <v>3640</v>
      </c>
      <c r="D1166" s="681">
        <v>330</v>
      </c>
      <c r="E1166" s="681">
        <v>30</v>
      </c>
      <c r="F1166" s="732" t="s">
        <v>850</v>
      </c>
      <c r="G1166" s="681">
        <v>100002358</v>
      </c>
      <c r="H1166" s="681">
        <v>998736</v>
      </c>
      <c r="I1166" s="690"/>
      <c r="J1166" s="693">
        <v>18</v>
      </c>
      <c r="K1166" s="691"/>
      <c r="L1166" s="732" t="s">
        <v>1045</v>
      </c>
      <c r="M1166" s="681" t="s">
        <v>290</v>
      </c>
      <c r="N1166" s="681">
        <v>1</v>
      </c>
      <c r="O1166" s="692"/>
      <c r="P1166" s="559" t="str">
        <f t="shared" si="51"/>
        <v>INCLUDED</v>
      </c>
      <c r="Q1166" s="578">
        <f t="shared" si="52"/>
        <v>0</v>
      </c>
      <c r="R1166" s="575">
        <f t="shared" si="53"/>
        <v>0</v>
      </c>
      <c r="AH1166" s="579"/>
    </row>
    <row r="1167" spans="1:34" ht="31.2">
      <c r="A1167" s="560">
        <v>1143</v>
      </c>
      <c r="B1167" s="681">
        <v>7000009996</v>
      </c>
      <c r="C1167" s="681">
        <v>3640</v>
      </c>
      <c r="D1167" s="681">
        <v>330</v>
      </c>
      <c r="E1167" s="681">
        <v>40</v>
      </c>
      <c r="F1167" s="732" t="s">
        <v>850</v>
      </c>
      <c r="G1167" s="681">
        <v>100000774</v>
      </c>
      <c r="H1167" s="681">
        <v>998736</v>
      </c>
      <c r="I1167" s="690"/>
      <c r="J1167" s="693">
        <v>18</v>
      </c>
      <c r="K1167" s="691"/>
      <c r="L1167" s="732" t="s">
        <v>1010</v>
      </c>
      <c r="M1167" s="681" t="s">
        <v>290</v>
      </c>
      <c r="N1167" s="681">
        <v>6</v>
      </c>
      <c r="O1167" s="692"/>
      <c r="P1167" s="559" t="str">
        <f t="shared" si="51"/>
        <v>INCLUDED</v>
      </c>
      <c r="Q1167" s="578">
        <f t="shared" si="52"/>
        <v>0</v>
      </c>
      <c r="R1167" s="575">
        <f t="shared" si="53"/>
        <v>0</v>
      </c>
      <c r="AH1167" s="579"/>
    </row>
    <row r="1168" spans="1:34" ht="31.2">
      <c r="A1168" s="560">
        <v>1144</v>
      </c>
      <c r="B1168" s="681">
        <v>7000009996</v>
      </c>
      <c r="C1168" s="681">
        <v>3640</v>
      </c>
      <c r="D1168" s="681">
        <v>330</v>
      </c>
      <c r="E1168" s="681">
        <v>50</v>
      </c>
      <c r="F1168" s="732" t="s">
        <v>850</v>
      </c>
      <c r="G1168" s="681">
        <v>100002710</v>
      </c>
      <c r="H1168" s="681">
        <v>998736</v>
      </c>
      <c r="I1168" s="690"/>
      <c r="J1168" s="693">
        <v>18</v>
      </c>
      <c r="K1168" s="691"/>
      <c r="L1168" s="732" t="s">
        <v>1011</v>
      </c>
      <c r="M1168" s="681" t="s">
        <v>290</v>
      </c>
      <c r="N1168" s="681">
        <v>1</v>
      </c>
      <c r="O1168" s="692"/>
      <c r="P1168" s="559" t="str">
        <f t="shared" si="51"/>
        <v>INCLUDED</v>
      </c>
      <c r="Q1168" s="578">
        <f t="shared" si="52"/>
        <v>0</v>
      </c>
      <c r="R1168" s="575">
        <f t="shared" si="53"/>
        <v>0</v>
      </c>
      <c r="AH1168" s="579"/>
    </row>
    <row r="1169" spans="1:34" ht="31.2">
      <c r="A1169" s="560">
        <v>1145</v>
      </c>
      <c r="B1169" s="681">
        <v>7000009996</v>
      </c>
      <c r="C1169" s="681">
        <v>3640</v>
      </c>
      <c r="D1169" s="681">
        <v>330</v>
      </c>
      <c r="E1169" s="681">
        <v>60</v>
      </c>
      <c r="F1169" s="732" t="s">
        <v>850</v>
      </c>
      <c r="G1169" s="681">
        <v>100002775</v>
      </c>
      <c r="H1169" s="681">
        <v>998736</v>
      </c>
      <c r="I1169" s="690"/>
      <c r="J1169" s="693">
        <v>18</v>
      </c>
      <c r="K1169" s="691"/>
      <c r="L1169" s="732" t="s">
        <v>1013</v>
      </c>
      <c r="M1169" s="681" t="s">
        <v>290</v>
      </c>
      <c r="N1169" s="681">
        <v>8</v>
      </c>
      <c r="O1169" s="692"/>
      <c r="P1169" s="559" t="str">
        <f t="shared" si="51"/>
        <v>INCLUDED</v>
      </c>
      <c r="Q1169" s="578">
        <f t="shared" si="52"/>
        <v>0</v>
      </c>
      <c r="R1169" s="575">
        <f t="shared" si="53"/>
        <v>0</v>
      </c>
      <c r="AH1169" s="579"/>
    </row>
    <row r="1170" spans="1:34" ht="31.2">
      <c r="A1170" s="560">
        <v>1146</v>
      </c>
      <c r="B1170" s="681">
        <v>7000009996</v>
      </c>
      <c r="C1170" s="681">
        <v>3640</v>
      </c>
      <c r="D1170" s="681">
        <v>330</v>
      </c>
      <c r="E1170" s="681">
        <v>70</v>
      </c>
      <c r="F1170" s="732" t="s">
        <v>850</v>
      </c>
      <c r="G1170" s="681">
        <v>100002774</v>
      </c>
      <c r="H1170" s="681">
        <v>998736</v>
      </c>
      <c r="I1170" s="690"/>
      <c r="J1170" s="693">
        <v>18</v>
      </c>
      <c r="K1170" s="691"/>
      <c r="L1170" s="732" t="s">
        <v>1012</v>
      </c>
      <c r="M1170" s="681" t="s">
        <v>290</v>
      </c>
      <c r="N1170" s="681">
        <v>1</v>
      </c>
      <c r="O1170" s="692"/>
      <c r="P1170" s="559" t="str">
        <f t="shared" ref="P1170:P1233" si="54">IF(O1170="","INCLUDED",O1170*N1170)</f>
        <v>INCLUDED</v>
      </c>
      <c r="Q1170" s="578">
        <f t="shared" ref="Q1170:Q1233" si="55">IF(O1170="",0,IF(K1170="",O1170*J1170/100,K1170*O1170))</f>
        <v>0</v>
      </c>
      <c r="R1170" s="575">
        <f t="shared" ref="R1170:R1233" si="56">Q1170*N1170</f>
        <v>0</v>
      </c>
      <c r="AH1170" s="579"/>
    </row>
    <row r="1171" spans="1:34" ht="31.2">
      <c r="A1171" s="560">
        <v>1147</v>
      </c>
      <c r="B1171" s="681">
        <v>7000009996</v>
      </c>
      <c r="C1171" s="681">
        <v>3820</v>
      </c>
      <c r="D1171" s="681">
        <v>450</v>
      </c>
      <c r="E1171" s="681">
        <v>10</v>
      </c>
      <c r="F1171" s="732" t="s">
        <v>851</v>
      </c>
      <c r="G1171" s="681">
        <v>100001324</v>
      </c>
      <c r="H1171" s="681">
        <v>995433</v>
      </c>
      <c r="I1171" s="690"/>
      <c r="J1171" s="693">
        <v>18</v>
      </c>
      <c r="K1171" s="691"/>
      <c r="L1171" s="732" t="s">
        <v>476</v>
      </c>
      <c r="M1171" s="681" t="s">
        <v>448</v>
      </c>
      <c r="N1171" s="681">
        <v>15900</v>
      </c>
      <c r="O1171" s="692"/>
      <c r="P1171" s="559" t="str">
        <f t="shared" si="54"/>
        <v>INCLUDED</v>
      </c>
      <c r="Q1171" s="578">
        <f t="shared" si="55"/>
        <v>0</v>
      </c>
      <c r="R1171" s="575">
        <f t="shared" si="56"/>
        <v>0</v>
      </c>
      <c r="AH1171" s="579"/>
    </row>
    <row r="1172" spans="1:34">
      <c r="A1172" s="560">
        <v>1148</v>
      </c>
      <c r="B1172" s="681">
        <v>7000009996</v>
      </c>
      <c r="C1172" s="681">
        <v>3820</v>
      </c>
      <c r="D1172" s="681">
        <v>450</v>
      </c>
      <c r="E1172" s="681">
        <v>20</v>
      </c>
      <c r="F1172" s="732" t="s">
        <v>851</v>
      </c>
      <c r="G1172" s="681">
        <v>100001325</v>
      </c>
      <c r="H1172" s="681">
        <v>995454</v>
      </c>
      <c r="I1172" s="690"/>
      <c r="J1172" s="693">
        <v>18</v>
      </c>
      <c r="K1172" s="691"/>
      <c r="L1172" s="732" t="s">
        <v>449</v>
      </c>
      <c r="M1172" s="681" t="s">
        <v>448</v>
      </c>
      <c r="N1172" s="681">
        <v>1275</v>
      </c>
      <c r="O1172" s="692"/>
      <c r="P1172" s="559" t="str">
        <f t="shared" si="54"/>
        <v>INCLUDED</v>
      </c>
      <c r="Q1172" s="578">
        <f t="shared" si="55"/>
        <v>0</v>
      </c>
      <c r="R1172" s="575">
        <f t="shared" si="56"/>
        <v>0</v>
      </c>
      <c r="AH1172" s="579"/>
    </row>
    <row r="1173" spans="1:34">
      <c r="A1173" s="560">
        <v>1149</v>
      </c>
      <c r="B1173" s="681">
        <v>7000009996</v>
      </c>
      <c r="C1173" s="681">
        <v>3820</v>
      </c>
      <c r="D1173" s="681">
        <v>450</v>
      </c>
      <c r="E1173" s="681">
        <v>30</v>
      </c>
      <c r="F1173" s="732" t="s">
        <v>851</v>
      </c>
      <c r="G1173" s="681">
        <v>100001326</v>
      </c>
      <c r="H1173" s="681">
        <v>995454</v>
      </c>
      <c r="I1173" s="690"/>
      <c r="J1173" s="693">
        <v>18</v>
      </c>
      <c r="K1173" s="691"/>
      <c r="L1173" s="732" t="s">
        <v>465</v>
      </c>
      <c r="M1173" s="681" t="s">
        <v>448</v>
      </c>
      <c r="N1173" s="681">
        <v>120</v>
      </c>
      <c r="O1173" s="692"/>
      <c r="P1173" s="559" t="str">
        <f t="shared" si="54"/>
        <v>INCLUDED</v>
      </c>
      <c r="Q1173" s="578">
        <f t="shared" si="55"/>
        <v>0</v>
      </c>
      <c r="R1173" s="575">
        <f t="shared" si="56"/>
        <v>0</v>
      </c>
      <c r="AH1173" s="579"/>
    </row>
    <row r="1174" spans="1:34" ht="46.8">
      <c r="A1174" s="560">
        <v>1150</v>
      </c>
      <c r="B1174" s="681">
        <v>7000009996</v>
      </c>
      <c r="C1174" s="681">
        <v>3820</v>
      </c>
      <c r="D1174" s="681">
        <v>450</v>
      </c>
      <c r="E1174" s="681">
        <v>40</v>
      </c>
      <c r="F1174" s="732" t="s">
        <v>851</v>
      </c>
      <c r="G1174" s="681">
        <v>100001754</v>
      </c>
      <c r="H1174" s="681">
        <v>995454</v>
      </c>
      <c r="I1174" s="690"/>
      <c r="J1174" s="693">
        <v>18</v>
      </c>
      <c r="K1174" s="691"/>
      <c r="L1174" s="732" t="s">
        <v>480</v>
      </c>
      <c r="M1174" s="681" t="s">
        <v>448</v>
      </c>
      <c r="N1174" s="681">
        <v>5900</v>
      </c>
      <c r="O1174" s="692"/>
      <c r="P1174" s="559" t="str">
        <f t="shared" si="54"/>
        <v>INCLUDED</v>
      </c>
      <c r="Q1174" s="578">
        <f t="shared" si="55"/>
        <v>0</v>
      </c>
      <c r="R1174" s="575">
        <f t="shared" si="56"/>
        <v>0</v>
      </c>
      <c r="AH1174" s="579"/>
    </row>
    <row r="1175" spans="1:34" ht="31.2">
      <c r="A1175" s="560">
        <v>1151</v>
      </c>
      <c r="B1175" s="681">
        <v>7000009996</v>
      </c>
      <c r="C1175" s="681">
        <v>3820</v>
      </c>
      <c r="D1175" s="681">
        <v>450</v>
      </c>
      <c r="E1175" s="681">
        <v>50</v>
      </c>
      <c r="F1175" s="732" t="s">
        <v>851</v>
      </c>
      <c r="G1175" s="681">
        <v>100001328</v>
      </c>
      <c r="H1175" s="681">
        <v>995454</v>
      </c>
      <c r="I1175" s="690"/>
      <c r="J1175" s="693">
        <v>18</v>
      </c>
      <c r="K1175" s="691"/>
      <c r="L1175" s="732" t="s">
        <v>450</v>
      </c>
      <c r="M1175" s="681" t="s">
        <v>448</v>
      </c>
      <c r="N1175" s="681">
        <v>1440</v>
      </c>
      <c r="O1175" s="692"/>
      <c r="P1175" s="559" t="str">
        <f t="shared" si="54"/>
        <v>INCLUDED</v>
      </c>
      <c r="Q1175" s="578">
        <f t="shared" si="55"/>
        <v>0</v>
      </c>
      <c r="R1175" s="575">
        <f t="shared" si="56"/>
        <v>0</v>
      </c>
      <c r="AH1175" s="579"/>
    </row>
    <row r="1176" spans="1:34">
      <c r="A1176" s="560">
        <v>1152</v>
      </c>
      <c r="B1176" s="681">
        <v>7000009996</v>
      </c>
      <c r="C1176" s="681">
        <v>3820</v>
      </c>
      <c r="D1176" s="681">
        <v>450</v>
      </c>
      <c r="E1176" s="681">
        <v>60</v>
      </c>
      <c r="F1176" s="732" t="s">
        <v>851</v>
      </c>
      <c r="G1176" s="681">
        <v>100001329</v>
      </c>
      <c r="H1176" s="681">
        <v>995454</v>
      </c>
      <c r="I1176" s="690"/>
      <c r="J1176" s="693">
        <v>18</v>
      </c>
      <c r="K1176" s="691"/>
      <c r="L1176" s="732" t="s">
        <v>451</v>
      </c>
      <c r="M1176" s="681" t="s">
        <v>452</v>
      </c>
      <c r="N1176" s="681">
        <v>440</v>
      </c>
      <c r="O1176" s="692"/>
      <c r="P1176" s="559" t="str">
        <f t="shared" si="54"/>
        <v>INCLUDED</v>
      </c>
      <c r="Q1176" s="578">
        <f t="shared" si="55"/>
        <v>0</v>
      </c>
      <c r="R1176" s="575">
        <f t="shared" si="56"/>
        <v>0</v>
      </c>
      <c r="AH1176" s="579"/>
    </row>
    <row r="1177" spans="1:34">
      <c r="A1177" s="560">
        <v>1153</v>
      </c>
      <c r="B1177" s="681">
        <v>7000009996</v>
      </c>
      <c r="C1177" s="681">
        <v>3820</v>
      </c>
      <c r="D1177" s="681">
        <v>450</v>
      </c>
      <c r="E1177" s="681">
        <v>70</v>
      </c>
      <c r="F1177" s="732" t="s">
        <v>851</v>
      </c>
      <c r="G1177" s="681">
        <v>100001330</v>
      </c>
      <c r="H1177" s="681">
        <v>995428</v>
      </c>
      <c r="I1177" s="690"/>
      <c r="J1177" s="693">
        <v>18</v>
      </c>
      <c r="K1177" s="691"/>
      <c r="L1177" s="732" t="s">
        <v>937</v>
      </c>
      <c r="M1177" s="681" t="s">
        <v>448</v>
      </c>
      <c r="N1177" s="681">
        <v>27</v>
      </c>
      <c r="O1177" s="692"/>
      <c r="P1177" s="559" t="str">
        <f t="shared" si="54"/>
        <v>INCLUDED</v>
      </c>
      <c r="Q1177" s="578">
        <f t="shared" si="55"/>
        <v>0</v>
      </c>
      <c r="R1177" s="575">
        <f t="shared" si="56"/>
        <v>0</v>
      </c>
      <c r="AH1177" s="579"/>
    </row>
    <row r="1178" spans="1:34" ht="46.8">
      <c r="A1178" s="560">
        <v>1154</v>
      </c>
      <c r="B1178" s="681">
        <v>7000009996</v>
      </c>
      <c r="C1178" s="681">
        <v>3820</v>
      </c>
      <c r="D1178" s="681">
        <v>450</v>
      </c>
      <c r="E1178" s="681">
        <v>80</v>
      </c>
      <c r="F1178" s="732" t="s">
        <v>851</v>
      </c>
      <c r="G1178" s="681">
        <v>100001331</v>
      </c>
      <c r="H1178" s="681">
        <v>995455</v>
      </c>
      <c r="I1178" s="690"/>
      <c r="J1178" s="693">
        <v>18</v>
      </c>
      <c r="K1178" s="691"/>
      <c r="L1178" s="732" t="s">
        <v>453</v>
      </c>
      <c r="M1178" s="681" t="s">
        <v>452</v>
      </c>
      <c r="N1178" s="681">
        <v>40</v>
      </c>
      <c r="O1178" s="692"/>
      <c r="P1178" s="559" t="str">
        <f t="shared" si="54"/>
        <v>INCLUDED</v>
      </c>
      <c r="Q1178" s="578">
        <f t="shared" si="55"/>
        <v>0</v>
      </c>
      <c r="R1178" s="575">
        <f t="shared" si="56"/>
        <v>0</v>
      </c>
      <c r="AH1178" s="579"/>
    </row>
    <row r="1179" spans="1:34" ht="78">
      <c r="A1179" s="560">
        <v>1155</v>
      </c>
      <c r="B1179" s="681">
        <v>7000009996</v>
      </c>
      <c r="C1179" s="681">
        <v>3820</v>
      </c>
      <c r="D1179" s="681">
        <v>450</v>
      </c>
      <c r="E1179" s="681">
        <v>90</v>
      </c>
      <c r="F1179" s="732" t="s">
        <v>851</v>
      </c>
      <c r="G1179" s="681">
        <v>100001683</v>
      </c>
      <c r="H1179" s="681">
        <v>995414</v>
      </c>
      <c r="I1179" s="690"/>
      <c r="J1179" s="693">
        <v>18</v>
      </c>
      <c r="K1179" s="691"/>
      <c r="L1179" s="732" t="s">
        <v>938</v>
      </c>
      <c r="M1179" s="681" t="s">
        <v>454</v>
      </c>
      <c r="N1179" s="681">
        <v>710</v>
      </c>
      <c r="O1179" s="692"/>
      <c r="P1179" s="559" t="str">
        <f t="shared" si="54"/>
        <v>INCLUDED</v>
      </c>
      <c r="Q1179" s="578">
        <f t="shared" si="55"/>
        <v>0</v>
      </c>
      <c r="R1179" s="575">
        <f t="shared" si="56"/>
        <v>0</v>
      </c>
      <c r="AH1179" s="579"/>
    </row>
    <row r="1180" spans="1:34" ht="62.4">
      <c r="A1180" s="560">
        <v>1156</v>
      </c>
      <c r="B1180" s="681">
        <v>7000009996</v>
      </c>
      <c r="C1180" s="681">
        <v>3820</v>
      </c>
      <c r="D1180" s="681">
        <v>450</v>
      </c>
      <c r="E1180" s="681">
        <v>100</v>
      </c>
      <c r="F1180" s="732" t="s">
        <v>851</v>
      </c>
      <c r="G1180" s="681">
        <v>100001682</v>
      </c>
      <c r="H1180" s="681">
        <v>995416</v>
      </c>
      <c r="I1180" s="690"/>
      <c r="J1180" s="693">
        <v>18</v>
      </c>
      <c r="K1180" s="691"/>
      <c r="L1180" s="732" t="s">
        <v>939</v>
      </c>
      <c r="M1180" s="681" t="s">
        <v>454</v>
      </c>
      <c r="N1180" s="681">
        <v>25</v>
      </c>
      <c r="O1180" s="692"/>
      <c r="P1180" s="559" t="str">
        <f t="shared" si="54"/>
        <v>INCLUDED</v>
      </c>
      <c r="Q1180" s="578">
        <f t="shared" si="55"/>
        <v>0</v>
      </c>
      <c r="R1180" s="575">
        <f t="shared" si="56"/>
        <v>0</v>
      </c>
      <c r="AH1180" s="579"/>
    </row>
    <row r="1181" spans="1:34" ht="62.4">
      <c r="A1181" s="560">
        <v>1157</v>
      </c>
      <c r="B1181" s="681">
        <v>7000009996</v>
      </c>
      <c r="C1181" s="681">
        <v>3820</v>
      </c>
      <c r="D1181" s="681">
        <v>450</v>
      </c>
      <c r="E1181" s="681">
        <v>110</v>
      </c>
      <c r="F1181" s="732" t="s">
        <v>851</v>
      </c>
      <c r="G1181" s="681">
        <v>100001700</v>
      </c>
      <c r="H1181" s="681">
        <v>995454</v>
      </c>
      <c r="I1181" s="690"/>
      <c r="J1181" s="693">
        <v>18</v>
      </c>
      <c r="K1181" s="691"/>
      <c r="L1181" s="732" t="s">
        <v>940</v>
      </c>
      <c r="M1181" s="681" t="s">
        <v>290</v>
      </c>
      <c r="N1181" s="681">
        <v>1</v>
      </c>
      <c r="O1181" s="692"/>
      <c r="P1181" s="559" t="str">
        <f t="shared" si="54"/>
        <v>INCLUDED</v>
      </c>
      <c r="Q1181" s="578">
        <f t="shared" si="55"/>
        <v>0</v>
      </c>
      <c r="R1181" s="575">
        <f t="shared" si="56"/>
        <v>0</v>
      </c>
      <c r="AH1181" s="579"/>
    </row>
    <row r="1182" spans="1:34" ht="31.2">
      <c r="A1182" s="560">
        <v>1158</v>
      </c>
      <c r="B1182" s="681">
        <v>7000009996</v>
      </c>
      <c r="C1182" s="681">
        <v>3820</v>
      </c>
      <c r="D1182" s="681">
        <v>450</v>
      </c>
      <c r="E1182" s="681">
        <v>120</v>
      </c>
      <c r="F1182" s="732" t="s">
        <v>851</v>
      </c>
      <c r="G1182" s="681">
        <v>100002755</v>
      </c>
      <c r="H1182" s="681">
        <v>995428</v>
      </c>
      <c r="I1182" s="690"/>
      <c r="J1182" s="693">
        <v>18</v>
      </c>
      <c r="K1182" s="691"/>
      <c r="L1182" s="732" t="s">
        <v>941</v>
      </c>
      <c r="M1182" s="681" t="s">
        <v>454</v>
      </c>
      <c r="N1182" s="681">
        <v>12800</v>
      </c>
      <c r="O1182" s="692"/>
      <c r="P1182" s="559" t="str">
        <f t="shared" si="54"/>
        <v>INCLUDED</v>
      </c>
      <c r="Q1182" s="578">
        <f t="shared" si="55"/>
        <v>0</v>
      </c>
      <c r="R1182" s="575">
        <f t="shared" si="56"/>
        <v>0</v>
      </c>
      <c r="AH1182" s="579"/>
    </row>
    <row r="1183" spans="1:34" ht="62.4">
      <c r="A1183" s="560">
        <v>1159</v>
      </c>
      <c r="B1183" s="681">
        <v>7000009996</v>
      </c>
      <c r="C1183" s="681">
        <v>3820</v>
      </c>
      <c r="D1183" s="681">
        <v>450</v>
      </c>
      <c r="E1183" s="681">
        <v>140</v>
      </c>
      <c r="F1183" s="732" t="s">
        <v>851</v>
      </c>
      <c r="G1183" s="681">
        <v>100004507</v>
      </c>
      <c r="H1183" s="681">
        <v>995421</v>
      </c>
      <c r="I1183" s="690"/>
      <c r="J1183" s="693">
        <v>18</v>
      </c>
      <c r="K1183" s="691"/>
      <c r="L1183" s="732" t="s">
        <v>466</v>
      </c>
      <c r="M1183" s="681" t="s">
        <v>454</v>
      </c>
      <c r="N1183" s="681">
        <v>1690</v>
      </c>
      <c r="O1183" s="692"/>
      <c r="P1183" s="559" t="str">
        <f t="shared" si="54"/>
        <v>INCLUDED</v>
      </c>
      <c r="Q1183" s="578">
        <f t="shared" si="55"/>
        <v>0</v>
      </c>
      <c r="R1183" s="575">
        <f t="shared" si="56"/>
        <v>0</v>
      </c>
      <c r="AH1183" s="579"/>
    </row>
    <row r="1184" spans="1:34" ht="62.4">
      <c r="A1184" s="560">
        <v>1160</v>
      </c>
      <c r="B1184" s="681">
        <v>7000009996</v>
      </c>
      <c r="C1184" s="681">
        <v>3820</v>
      </c>
      <c r="D1184" s="681">
        <v>450</v>
      </c>
      <c r="E1184" s="681">
        <v>150</v>
      </c>
      <c r="F1184" s="732" t="s">
        <v>851</v>
      </c>
      <c r="G1184" s="681">
        <v>100001458</v>
      </c>
      <c r="H1184" s="681">
        <v>995421</v>
      </c>
      <c r="I1184" s="690"/>
      <c r="J1184" s="693">
        <v>18</v>
      </c>
      <c r="K1184" s="691"/>
      <c r="L1184" s="732" t="s">
        <v>969</v>
      </c>
      <c r="M1184" s="681" t="s">
        <v>454</v>
      </c>
      <c r="N1184" s="681">
        <v>188</v>
      </c>
      <c r="O1184" s="692"/>
      <c r="P1184" s="559" t="str">
        <f t="shared" si="54"/>
        <v>INCLUDED</v>
      </c>
      <c r="Q1184" s="578">
        <f t="shared" si="55"/>
        <v>0</v>
      </c>
      <c r="R1184" s="575">
        <f t="shared" si="56"/>
        <v>0</v>
      </c>
      <c r="AH1184" s="579"/>
    </row>
    <row r="1185" spans="1:34">
      <c r="A1185" s="560">
        <v>1161</v>
      </c>
      <c r="B1185" s="681">
        <v>7000009996</v>
      </c>
      <c r="C1185" s="681">
        <v>3820</v>
      </c>
      <c r="D1185" s="681">
        <v>450</v>
      </c>
      <c r="E1185" s="681">
        <v>160</v>
      </c>
      <c r="F1185" s="732" t="s">
        <v>851</v>
      </c>
      <c r="G1185" s="681">
        <v>100001391</v>
      </c>
      <c r="H1185" s="681">
        <v>995477</v>
      </c>
      <c r="I1185" s="690"/>
      <c r="J1185" s="693">
        <v>18</v>
      </c>
      <c r="K1185" s="691"/>
      <c r="L1185" s="732" t="s">
        <v>477</v>
      </c>
      <c r="M1185" s="681" t="s">
        <v>461</v>
      </c>
      <c r="N1185" s="681">
        <v>130</v>
      </c>
      <c r="O1185" s="692"/>
      <c r="P1185" s="559" t="str">
        <f t="shared" si="54"/>
        <v>INCLUDED</v>
      </c>
      <c r="Q1185" s="578">
        <f t="shared" si="55"/>
        <v>0</v>
      </c>
      <c r="R1185" s="575">
        <f t="shared" si="56"/>
        <v>0</v>
      </c>
      <c r="AH1185" s="579"/>
    </row>
    <row r="1186" spans="1:34">
      <c r="A1186" s="560">
        <v>1162</v>
      </c>
      <c r="B1186" s="681">
        <v>7000009996</v>
      </c>
      <c r="C1186" s="681">
        <v>3820</v>
      </c>
      <c r="D1186" s="681">
        <v>450</v>
      </c>
      <c r="E1186" s="681">
        <v>170</v>
      </c>
      <c r="F1186" s="732" t="s">
        <v>851</v>
      </c>
      <c r="G1186" s="681">
        <v>100001392</v>
      </c>
      <c r="H1186" s="681">
        <v>995455</v>
      </c>
      <c r="I1186" s="690"/>
      <c r="J1186" s="693">
        <v>18</v>
      </c>
      <c r="K1186" s="691"/>
      <c r="L1186" s="732" t="s">
        <v>942</v>
      </c>
      <c r="M1186" s="681" t="s">
        <v>290</v>
      </c>
      <c r="N1186" s="681">
        <v>3</v>
      </c>
      <c r="O1186" s="692"/>
      <c r="P1186" s="559" t="str">
        <f t="shared" si="54"/>
        <v>INCLUDED</v>
      </c>
      <c r="Q1186" s="578">
        <f t="shared" si="55"/>
        <v>0</v>
      </c>
      <c r="R1186" s="575">
        <f t="shared" si="56"/>
        <v>0</v>
      </c>
      <c r="AH1186" s="579"/>
    </row>
    <row r="1187" spans="1:34" ht="31.2">
      <c r="A1187" s="560">
        <v>1163</v>
      </c>
      <c r="B1187" s="681">
        <v>7000009996</v>
      </c>
      <c r="C1187" s="681">
        <v>3820</v>
      </c>
      <c r="D1187" s="681">
        <v>450</v>
      </c>
      <c r="E1187" s="681">
        <v>180</v>
      </c>
      <c r="F1187" s="732" t="s">
        <v>851</v>
      </c>
      <c r="G1187" s="681">
        <v>100001405</v>
      </c>
      <c r="H1187" s="681">
        <v>995462</v>
      </c>
      <c r="I1187" s="690"/>
      <c r="J1187" s="693">
        <v>18</v>
      </c>
      <c r="K1187" s="691"/>
      <c r="L1187" s="732" t="s">
        <v>943</v>
      </c>
      <c r="M1187" s="681" t="s">
        <v>461</v>
      </c>
      <c r="N1187" s="681">
        <v>50</v>
      </c>
      <c r="O1187" s="692"/>
      <c r="P1187" s="559" t="str">
        <f t="shared" si="54"/>
        <v>INCLUDED</v>
      </c>
      <c r="Q1187" s="578">
        <f t="shared" si="55"/>
        <v>0</v>
      </c>
      <c r="R1187" s="575">
        <f t="shared" si="56"/>
        <v>0</v>
      </c>
      <c r="AH1187" s="579"/>
    </row>
    <row r="1188" spans="1:34" ht="31.2">
      <c r="A1188" s="560">
        <v>1164</v>
      </c>
      <c r="B1188" s="681">
        <v>7000009996</v>
      </c>
      <c r="C1188" s="681">
        <v>3820</v>
      </c>
      <c r="D1188" s="681">
        <v>450</v>
      </c>
      <c r="E1188" s="681">
        <v>190</v>
      </c>
      <c r="F1188" s="732" t="s">
        <v>851</v>
      </c>
      <c r="G1188" s="681">
        <v>100001406</v>
      </c>
      <c r="H1188" s="681">
        <v>995462</v>
      </c>
      <c r="I1188" s="690"/>
      <c r="J1188" s="693">
        <v>18</v>
      </c>
      <c r="K1188" s="691"/>
      <c r="L1188" s="732" t="s">
        <v>944</v>
      </c>
      <c r="M1188" s="681" t="s">
        <v>461</v>
      </c>
      <c r="N1188" s="681">
        <v>20</v>
      </c>
      <c r="O1188" s="692"/>
      <c r="P1188" s="559" t="str">
        <f t="shared" si="54"/>
        <v>INCLUDED</v>
      </c>
      <c r="Q1188" s="578">
        <f t="shared" si="55"/>
        <v>0</v>
      </c>
      <c r="R1188" s="575">
        <f t="shared" si="56"/>
        <v>0</v>
      </c>
      <c r="AH1188" s="579"/>
    </row>
    <row r="1189" spans="1:34" ht="31.2">
      <c r="A1189" s="560">
        <v>1165</v>
      </c>
      <c r="B1189" s="681">
        <v>7000009996</v>
      </c>
      <c r="C1189" s="681">
        <v>3820</v>
      </c>
      <c r="D1189" s="681">
        <v>450</v>
      </c>
      <c r="E1189" s="681">
        <v>200</v>
      </c>
      <c r="F1189" s="732" t="s">
        <v>851</v>
      </c>
      <c r="G1189" s="681">
        <v>100001407</v>
      </c>
      <c r="H1189" s="681">
        <v>995462</v>
      </c>
      <c r="I1189" s="690"/>
      <c r="J1189" s="693">
        <v>18</v>
      </c>
      <c r="K1189" s="691"/>
      <c r="L1189" s="732" t="s">
        <v>945</v>
      </c>
      <c r="M1189" s="681" t="s">
        <v>461</v>
      </c>
      <c r="N1189" s="681">
        <v>15</v>
      </c>
      <c r="O1189" s="692"/>
      <c r="P1189" s="559" t="str">
        <f t="shared" si="54"/>
        <v>INCLUDED</v>
      </c>
      <c r="Q1189" s="578">
        <f t="shared" si="55"/>
        <v>0</v>
      </c>
      <c r="R1189" s="575">
        <f t="shared" si="56"/>
        <v>0</v>
      </c>
      <c r="AH1189" s="579"/>
    </row>
    <row r="1190" spans="1:34" ht="31.2">
      <c r="A1190" s="560">
        <v>1166</v>
      </c>
      <c r="B1190" s="681">
        <v>7000009996</v>
      </c>
      <c r="C1190" s="681">
        <v>3820</v>
      </c>
      <c r="D1190" s="681">
        <v>450</v>
      </c>
      <c r="E1190" s="681">
        <v>210</v>
      </c>
      <c r="F1190" s="732" t="s">
        <v>851</v>
      </c>
      <c r="G1190" s="681">
        <v>100001408</v>
      </c>
      <c r="H1190" s="681">
        <v>995462</v>
      </c>
      <c r="I1190" s="690"/>
      <c r="J1190" s="693">
        <v>18</v>
      </c>
      <c r="K1190" s="691"/>
      <c r="L1190" s="732" t="s">
        <v>946</v>
      </c>
      <c r="M1190" s="681" t="s">
        <v>461</v>
      </c>
      <c r="N1190" s="681">
        <v>10</v>
      </c>
      <c r="O1190" s="692"/>
      <c r="P1190" s="559" t="str">
        <f t="shared" si="54"/>
        <v>INCLUDED</v>
      </c>
      <c r="Q1190" s="578">
        <f t="shared" si="55"/>
        <v>0</v>
      </c>
      <c r="R1190" s="575">
        <f t="shared" si="56"/>
        <v>0</v>
      </c>
      <c r="AH1190" s="579"/>
    </row>
    <row r="1191" spans="1:34">
      <c r="A1191" s="560">
        <v>1167</v>
      </c>
      <c r="B1191" s="681">
        <v>7000009996</v>
      </c>
      <c r="C1191" s="681">
        <v>3820</v>
      </c>
      <c r="D1191" s="681">
        <v>450</v>
      </c>
      <c r="E1191" s="681">
        <v>220</v>
      </c>
      <c r="F1191" s="732" t="s">
        <v>851</v>
      </c>
      <c r="G1191" s="681">
        <v>100001410</v>
      </c>
      <c r="H1191" s="681">
        <v>995462</v>
      </c>
      <c r="I1191" s="690"/>
      <c r="J1191" s="693">
        <v>18</v>
      </c>
      <c r="K1191" s="691"/>
      <c r="L1191" s="732" t="s">
        <v>947</v>
      </c>
      <c r="M1191" s="681" t="s">
        <v>290</v>
      </c>
      <c r="N1191" s="681">
        <v>2</v>
      </c>
      <c r="O1191" s="692"/>
      <c r="P1191" s="559" t="str">
        <f t="shared" si="54"/>
        <v>INCLUDED</v>
      </c>
      <c r="Q1191" s="578">
        <f t="shared" si="55"/>
        <v>0</v>
      </c>
      <c r="R1191" s="575">
        <f t="shared" si="56"/>
        <v>0</v>
      </c>
      <c r="AH1191" s="579"/>
    </row>
    <row r="1192" spans="1:34">
      <c r="A1192" s="560">
        <v>1168</v>
      </c>
      <c r="B1192" s="681">
        <v>7000009996</v>
      </c>
      <c r="C1192" s="681">
        <v>3820</v>
      </c>
      <c r="D1192" s="681">
        <v>450</v>
      </c>
      <c r="E1192" s="681">
        <v>230</v>
      </c>
      <c r="F1192" s="732" t="s">
        <v>851</v>
      </c>
      <c r="G1192" s="681">
        <v>100001411</v>
      </c>
      <c r="H1192" s="681">
        <v>995462</v>
      </c>
      <c r="I1192" s="690"/>
      <c r="J1192" s="693">
        <v>18</v>
      </c>
      <c r="K1192" s="691"/>
      <c r="L1192" s="732" t="s">
        <v>948</v>
      </c>
      <c r="M1192" s="681" t="s">
        <v>290</v>
      </c>
      <c r="N1192" s="681">
        <v>4</v>
      </c>
      <c r="O1192" s="692"/>
      <c r="P1192" s="559" t="str">
        <f t="shared" si="54"/>
        <v>INCLUDED</v>
      </c>
      <c r="Q1192" s="578">
        <f t="shared" si="55"/>
        <v>0</v>
      </c>
      <c r="R1192" s="575">
        <f t="shared" si="56"/>
        <v>0</v>
      </c>
      <c r="AH1192" s="579"/>
    </row>
    <row r="1193" spans="1:34" ht="31.2">
      <c r="A1193" s="560">
        <v>1169</v>
      </c>
      <c r="B1193" s="681">
        <v>7000009996</v>
      </c>
      <c r="C1193" s="681">
        <v>3820</v>
      </c>
      <c r="D1193" s="681">
        <v>450</v>
      </c>
      <c r="E1193" s="681">
        <v>240</v>
      </c>
      <c r="F1193" s="732" t="s">
        <v>851</v>
      </c>
      <c r="G1193" s="681">
        <v>100001412</v>
      </c>
      <c r="H1193" s="681">
        <v>995462</v>
      </c>
      <c r="I1193" s="690"/>
      <c r="J1193" s="693">
        <v>18</v>
      </c>
      <c r="K1193" s="691"/>
      <c r="L1193" s="732" t="s">
        <v>478</v>
      </c>
      <c r="M1193" s="681" t="s">
        <v>461</v>
      </c>
      <c r="N1193" s="681">
        <v>450</v>
      </c>
      <c r="O1193" s="692"/>
      <c r="P1193" s="559" t="str">
        <f t="shared" si="54"/>
        <v>INCLUDED</v>
      </c>
      <c r="Q1193" s="578">
        <f t="shared" si="55"/>
        <v>0</v>
      </c>
      <c r="R1193" s="575">
        <f t="shared" si="56"/>
        <v>0</v>
      </c>
      <c r="AH1193" s="579"/>
    </row>
    <row r="1194" spans="1:34" ht="31.2">
      <c r="A1194" s="560">
        <v>1170</v>
      </c>
      <c r="B1194" s="681">
        <v>7000009996</v>
      </c>
      <c r="C1194" s="681">
        <v>3820</v>
      </c>
      <c r="D1194" s="681">
        <v>450</v>
      </c>
      <c r="E1194" s="681">
        <v>250</v>
      </c>
      <c r="F1194" s="732" t="s">
        <v>851</v>
      </c>
      <c r="G1194" s="681">
        <v>100001413</v>
      </c>
      <c r="H1194" s="681">
        <v>995462</v>
      </c>
      <c r="I1194" s="690"/>
      <c r="J1194" s="693">
        <v>18</v>
      </c>
      <c r="K1194" s="691"/>
      <c r="L1194" s="732" t="s">
        <v>479</v>
      </c>
      <c r="M1194" s="681" t="s">
        <v>461</v>
      </c>
      <c r="N1194" s="681">
        <v>180</v>
      </c>
      <c r="O1194" s="692"/>
      <c r="P1194" s="559" t="str">
        <f t="shared" si="54"/>
        <v>INCLUDED</v>
      </c>
      <c r="Q1194" s="578">
        <f t="shared" si="55"/>
        <v>0</v>
      </c>
      <c r="R1194" s="575">
        <f t="shared" si="56"/>
        <v>0</v>
      </c>
      <c r="AH1194" s="579"/>
    </row>
    <row r="1195" spans="1:34" ht="31.2">
      <c r="A1195" s="560">
        <v>1171</v>
      </c>
      <c r="B1195" s="681">
        <v>7000009996</v>
      </c>
      <c r="C1195" s="681">
        <v>3820</v>
      </c>
      <c r="D1195" s="681">
        <v>450</v>
      </c>
      <c r="E1195" s="681">
        <v>260</v>
      </c>
      <c r="F1195" s="732" t="s">
        <v>851</v>
      </c>
      <c r="G1195" s="681">
        <v>100001414</v>
      </c>
      <c r="H1195" s="681">
        <v>995462</v>
      </c>
      <c r="I1195" s="690"/>
      <c r="J1195" s="693">
        <v>18</v>
      </c>
      <c r="K1195" s="691"/>
      <c r="L1195" s="732" t="s">
        <v>949</v>
      </c>
      <c r="M1195" s="681" t="s">
        <v>461</v>
      </c>
      <c r="N1195" s="681">
        <v>130</v>
      </c>
      <c r="O1195" s="692"/>
      <c r="P1195" s="559" t="str">
        <f t="shared" si="54"/>
        <v>INCLUDED</v>
      </c>
      <c r="Q1195" s="578">
        <f t="shared" si="55"/>
        <v>0</v>
      </c>
      <c r="R1195" s="575">
        <f t="shared" si="56"/>
        <v>0</v>
      </c>
      <c r="AH1195" s="579"/>
    </row>
    <row r="1196" spans="1:34" ht="31.2">
      <c r="A1196" s="560">
        <v>1172</v>
      </c>
      <c r="B1196" s="681">
        <v>7000009996</v>
      </c>
      <c r="C1196" s="681">
        <v>3820</v>
      </c>
      <c r="D1196" s="681">
        <v>450</v>
      </c>
      <c r="E1196" s="681">
        <v>270</v>
      </c>
      <c r="F1196" s="732" t="s">
        <v>851</v>
      </c>
      <c r="G1196" s="681">
        <v>100001415</v>
      </c>
      <c r="H1196" s="681">
        <v>995462</v>
      </c>
      <c r="I1196" s="690"/>
      <c r="J1196" s="693">
        <v>18</v>
      </c>
      <c r="K1196" s="691"/>
      <c r="L1196" s="732" t="s">
        <v>950</v>
      </c>
      <c r="M1196" s="681" t="s">
        <v>461</v>
      </c>
      <c r="N1196" s="681">
        <v>140</v>
      </c>
      <c r="O1196" s="692"/>
      <c r="P1196" s="559" t="str">
        <f t="shared" si="54"/>
        <v>INCLUDED</v>
      </c>
      <c r="Q1196" s="578">
        <f t="shared" si="55"/>
        <v>0</v>
      </c>
      <c r="R1196" s="575">
        <f t="shared" si="56"/>
        <v>0</v>
      </c>
      <c r="AH1196" s="579"/>
    </row>
    <row r="1197" spans="1:34" ht="31.2">
      <c r="A1197" s="560">
        <v>1173</v>
      </c>
      <c r="B1197" s="681">
        <v>7000009996</v>
      </c>
      <c r="C1197" s="681">
        <v>3820</v>
      </c>
      <c r="D1197" s="681">
        <v>450</v>
      </c>
      <c r="E1197" s="681">
        <v>280</v>
      </c>
      <c r="F1197" s="732" t="s">
        <v>851</v>
      </c>
      <c r="G1197" s="681">
        <v>100001756</v>
      </c>
      <c r="H1197" s="681">
        <v>995424</v>
      </c>
      <c r="I1197" s="690"/>
      <c r="J1197" s="693">
        <v>18</v>
      </c>
      <c r="K1197" s="691"/>
      <c r="L1197" s="732" t="s">
        <v>951</v>
      </c>
      <c r="M1197" s="681" t="s">
        <v>461</v>
      </c>
      <c r="N1197" s="681">
        <v>40</v>
      </c>
      <c r="O1197" s="692"/>
      <c r="P1197" s="559" t="str">
        <f t="shared" si="54"/>
        <v>INCLUDED</v>
      </c>
      <c r="Q1197" s="578">
        <f t="shared" si="55"/>
        <v>0</v>
      </c>
      <c r="R1197" s="575">
        <f t="shared" si="56"/>
        <v>0</v>
      </c>
      <c r="AH1197" s="579"/>
    </row>
    <row r="1198" spans="1:34" ht="31.2">
      <c r="A1198" s="560">
        <v>1174</v>
      </c>
      <c r="B1198" s="681">
        <v>7000009996</v>
      </c>
      <c r="C1198" s="681">
        <v>3820</v>
      </c>
      <c r="D1198" s="681">
        <v>450</v>
      </c>
      <c r="E1198" s="681">
        <v>290</v>
      </c>
      <c r="F1198" s="732" t="s">
        <v>851</v>
      </c>
      <c r="G1198" s="681">
        <v>100001758</v>
      </c>
      <c r="H1198" s="681">
        <v>995424</v>
      </c>
      <c r="I1198" s="690"/>
      <c r="J1198" s="693">
        <v>18</v>
      </c>
      <c r="K1198" s="691"/>
      <c r="L1198" s="732" t="s">
        <v>952</v>
      </c>
      <c r="M1198" s="681" t="s">
        <v>461</v>
      </c>
      <c r="N1198" s="681">
        <v>80</v>
      </c>
      <c r="O1198" s="692"/>
      <c r="P1198" s="559" t="str">
        <f t="shared" si="54"/>
        <v>INCLUDED</v>
      </c>
      <c r="Q1198" s="578">
        <f t="shared" si="55"/>
        <v>0</v>
      </c>
      <c r="R1198" s="575">
        <f t="shared" si="56"/>
        <v>0</v>
      </c>
      <c r="AH1198" s="579"/>
    </row>
    <row r="1199" spans="1:34">
      <c r="A1199" s="560">
        <v>1175</v>
      </c>
      <c r="B1199" s="681">
        <v>7000009996</v>
      </c>
      <c r="C1199" s="681">
        <v>3820</v>
      </c>
      <c r="D1199" s="681">
        <v>450</v>
      </c>
      <c r="E1199" s="681">
        <v>300</v>
      </c>
      <c r="F1199" s="732" t="s">
        <v>851</v>
      </c>
      <c r="G1199" s="681">
        <v>100001740</v>
      </c>
      <c r="H1199" s="681">
        <v>995441</v>
      </c>
      <c r="I1199" s="690"/>
      <c r="J1199" s="693">
        <v>18</v>
      </c>
      <c r="K1199" s="691"/>
      <c r="L1199" s="732" t="s">
        <v>953</v>
      </c>
      <c r="M1199" s="681" t="s">
        <v>290</v>
      </c>
      <c r="N1199" s="681">
        <v>1</v>
      </c>
      <c r="O1199" s="692"/>
      <c r="P1199" s="559" t="str">
        <f t="shared" si="54"/>
        <v>INCLUDED</v>
      </c>
      <c r="Q1199" s="578">
        <f t="shared" si="55"/>
        <v>0</v>
      </c>
      <c r="R1199" s="575">
        <f t="shared" si="56"/>
        <v>0</v>
      </c>
      <c r="AH1199" s="579"/>
    </row>
    <row r="1200" spans="1:34" ht="265.2">
      <c r="A1200" s="560">
        <v>1176</v>
      </c>
      <c r="B1200" s="681">
        <v>7000009996</v>
      </c>
      <c r="C1200" s="681">
        <v>3820</v>
      </c>
      <c r="D1200" s="681">
        <v>450</v>
      </c>
      <c r="E1200" s="681">
        <v>310</v>
      </c>
      <c r="F1200" s="732" t="s">
        <v>851</v>
      </c>
      <c r="G1200" s="681">
        <v>100002911</v>
      </c>
      <c r="H1200" s="681">
        <v>995432</v>
      </c>
      <c r="I1200" s="690"/>
      <c r="J1200" s="693">
        <v>18</v>
      </c>
      <c r="K1200" s="691"/>
      <c r="L1200" s="732" t="s">
        <v>966</v>
      </c>
      <c r="M1200" s="681" t="s">
        <v>448</v>
      </c>
      <c r="N1200" s="681">
        <v>75000</v>
      </c>
      <c r="O1200" s="692"/>
      <c r="P1200" s="559" t="str">
        <f t="shared" si="54"/>
        <v>INCLUDED</v>
      </c>
      <c r="Q1200" s="578">
        <f t="shared" si="55"/>
        <v>0</v>
      </c>
      <c r="R1200" s="575">
        <f t="shared" si="56"/>
        <v>0</v>
      </c>
      <c r="AH1200" s="579"/>
    </row>
    <row r="1201" spans="1:34" ht="31.2">
      <c r="A1201" s="560">
        <v>1177</v>
      </c>
      <c r="B1201" s="681">
        <v>7000009996</v>
      </c>
      <c r="C1201" s="681">
        <v>3820</v>
      </c>
      <c r="D1201" s="681">
        <v>450</v>
      </c>
      <c r="E1201" s="681">
        <v>330</v>
      </c>
      <c r="F1201" s="732" t="s">
        <v>851</v>
      </c>
      <c r="G1201" s="681">
        <v>100001722</v>
      </c>
      <c r="H1201" s="681">
        <v>995462</v>
      </c>
      <c r="I1201" s="690"/>
      <c r="J1201" s="693">
        <v>18</v>
      </c>
      <c r="K1201" s="691"/>
      <c r="L1201" s="732" t="s">
        <v>954</v>
      </c>
      <c r="M1201" s="681" t="s">
        <v>461</v>
      </c>
      <c r="N1201" s="681">
        <v>100</v>
      </c>
      <c r="O1201" s="692"/>
      <c r="P1201" s="559" t="str">
        <f t="shared" si="54"/>
        <v>INCLUDED</v>
      </c>
      <c r="Q1201" s="578">
        <f t="shared" si="55"/>
        <v>0</v>
      </c>
      <c r="R1201" s="575">
        <f t="shared" si="56"/>
        <v>0</v>
      </c>
      <c r="AH1201" s="579"/>
    </row>
    <row r="1202" spans="1:34" ht="31.2">
      <c r="A1202" s="560">
        <v>1178</v>
      </c>
      <c r="B1202" s="681">
        <v>7000009996</v>
      </c>
      <c r="C1202" s="681">
        <v>3820</v>
      </c>
      <c r="D1202" s="681">
        <v>450</v>
      </c>
      <c r="E1202" s="681">
        <v>340</v>
      </c>
      <c r="F1202" s="732" t="s">
        <v>851</v>
      </c>
      <c r="G1202" s="681">
        <v>100001723</v>
      </c>
      <c r="H1202" s="681">
        <v>995462</v>
      </c>
      <c r="I1202" s="690"/>
      <c r="J1202" s="693">
        <v>18</v>
      </c>
      <c r="K1202" s="691"/>
      <c r="L1202" s="732" t="s">
        <v>955</v>
      </c>
      <c r="M1202" s="681" t="s">
        <v>461</v>
      </c>
      <c r="N1202" s="681">
        <v>80</v>
      </c>
      <c r="O1202" s="692"/>
      <c r="P1202" s="559" t="str">
        <f t="shared" si="54"/>
        <v>INCLUDED</v>
      </c>
      <c r="Q1202" s="578">
        <f t="shared" si="55"/>
        <v>0</v>
      </c>
      <c r="R1202" s="575">
        <f t="shared" si="56"/>
        <v>0</v>
      </c>
      <c r="AH1202" s="579"/>
    </row>
    <row r="1203" spans="1:34" ht="31.2">
      <c r="A1203" s="560">
        <v>1179</v>
      </c>
      <c r="B1203" s="681">
        <v>7000009996</v>
      </c>
      <c r="C1203" s="681">
        <v>3820</v>
      </c>
      <c r="D1203" s="681">
        <v>450</v>
      </c>
      <c r="E1203" s="681">
        <v>350</v>
      </c>
      <c r="F1203" s="732" t="s">
        <v>851</v>
      </c>
      <c r="G1203" s="681">
        <v>100001724</v>
      </c>
      <c r="H1203" s="681">
        <v>995462</v>
      </c>
      <c r="I1203" s="690"/>
      <c r="J1203" s="693">
        <v>18</v>
      </c>
      <c r="K1203" s="691"/>
      <c r="L1203" s="732" t="s">
        <v>956</v>
      </c>
      <c r="M1203" s="681" t="s">
        <v>461</v>
      </c>
      <c r="N1203" s="681">
        <v>60</v>
      </c>
      <c r="O1203" s="692"/>
      <c r="P1203" s="559" t="str">
        <f t="shared" si="54"/>
        <v>INCLUDED</v>
      </c>
      <c r="Q1203" s="578">
        <f t="shared" si="55"/>
        <v>0</v>
      </c>
      <c r="R1203" s="575">
        <f t="shared" si="56"/>
        <v>0</v>
      </c>
      <c r="AH1203" s="579"/>
    </row>
    <row r="1204" spans="1:34" ht="31.2">
      <c r="A1204" s="560">
        <v>1180</v>
      </c>
      <c r="B1204" s="681">
        <v>7000009996</v>
      </c>
      <c r="C1204" s="681">
        <v>3820</v>
      </c>
      <c r="D1204" s="681">
        <v>450</v>
      </c>
      <c r="E1204" s="681">
        <v>360</v>
      </c>
      <c r="F1204" s="732" t="s">
        <v>851</v>
      </c>
      <c r="G1204" s="681">
        <v>100001725</v>
      </c>
      <c r="H1204" s="681">
        <v>995462</v>
      </c>
      <c r="I1204" s="690"/>
      <c r="J1204" s="693">
        <v>18</v>
      </c>
      <c r="K1204" s="691"/>
      <c r="L1204" s="732" t="s">
        <v>957</v>
      </c>
      <c r="M1204" s="681" t="s">
        <v>461</v>
      </c>
      <c r="N1204" s="681">
        <v>40</v>
      </c>
      <c r="O1204" s="692"/>
      <c r="P1204" s="559" t="str">
        <f t="shared" si="54"/>
        <v>INCLUDED</v>
      </c>
      <c r="Q1204" s="578">
        <f t="shared" si="55"/>
        <v>0</v>
      </c>
      <c r="R1204" s="575">
        <f t="shared" si="56"/>
        <v>0</v>
      </c>
      <c r="AH1204" s="579"/>
    </row>
    <row r="1205" spans="1:34" ht="31.2">
      <c r="A1205" s="560">
        <v>1181</v>
      </c>
      <c r="B1205" s="681">
        <v>7000009996</v>
      </c>
      <c r="C1205" s="681">
        <v>3820</v>
      </c>
      <c r="D1205" s="681">
        <v>450</v>
      </c>
      <c r="E1205" s="681">
        <v>370</v>
      </c>
      <c r="F1205" s="732" t="s">
        <v>851</v>
      </c>
      <c r="G1205" s="681">
        <v>100001433</v>
      </c>
      <c r="H1205" s="681">
        <v>995435</v>
      </c>
      <c r="I1205" s="690"/>
      <c r="J1205" s="693">
        <v>18</v>
      </c>
      <c r="K1205" s="691"/>
      <c r="L1205" s="732" t="s">
        <v>958</v>
      </c>
      <c r="M1205" s="681" t="s">
        <v>462</v>
      </c>
      <c r="N1205" s="681">
        <v>1</v>
      </c>
      <c r="O1205" s="692"/>
      <c r="P1205" s="559" t="str">
        <f t="shared" si="54"/>
        <v>INCLUDED</v>
      </c>
      <c r="Q1205" s="578">
        <f t="shared" si="55"/>
        <v>0</v>
      </c>
      <c r="R1205" s="575">
        <f t="shared" si="56"/>
        <v>0</v>
      </c>
      <c r="AH1205" s="579"/>
    </row>
    <row r="1206" spans="1:34" ht="62.4">
      <c r="A1206" s="560">
        <v>1182</v>
      </c>
      <c r="B1206" s="681">
        <v>7000009996</v>
      </c>
      <c r="C1206" s="681">
        <v>3820</v>
      </c>
      <c r="D1206" s="681">
        <v>450</v>
      </c>
      <c r="E1206" s="681">
        <v>380</v>
      </c>
      <c r="F1206" s="732" t="s">
        <v>851</v>
      </c>
      <c r="G1206" s="681">
        <v>100004508</v>
      </c>
      <c r="H1206" s="681">
        <v>995421</v>
      </c>
      <c r="I1206" s="690"/>
      <c r="J1206" s="693">
        <v>18</v>
      </c>
      <c r="K1206" s="691"/>
      <c r="L1206" s="732" t="s">
        <v>968</v>
      </c>
      <c r="M1206" s="681" t="s">
        <v>454</v>
      </c>
      <c r="N1206" s="681">
        <v>60</v>
      </c>
      <c r="O1206" s="692"/>
      <c r="P1206" s="559" t="str">
        <f t="shared" si="54"/>
        <v>INCLUDED</v>
      </c>
      <c r="Q1206" s="578">
        <f t="shared" si="55"/>
        <v>0</v>
      </c>
      <c r="R1206" s="575">
        <f t="shared" si="56"/>
        <v>0</v>
      </c>
      <c r="AH1206" s="579"/>
    </row>
    <row r="1207" spans="1:34" ht="62.4">
      <c r="A1207" s="560">
        <v>1183</v>
      </c>
      <c r="B1207" s="681">
        <v>7000009996</v>
      </c>
      <c r="C1207" s="681">
        <v>3820</v>
      </c>
      <c r="D1207" s="681">
        <v>450</v>
      </c>
      <c r="E1207" s="681">
        <v>400</v>
      </c>
      <c r="F1207" s="732" t="s">
        <v>851</v>
      </c>
      <c r="G1207" s="681">
        <v>100001701</v>
      </c>
      <c r="H1207" s="681">
        <v>995411</v>
      </c>
      <c r="I1207" s="690"/>
      <c r="J1207" s="693">
        <v>18</v>
      </c>
      <c r="K1207" s="691"/>
      <c r="L1207" s="732" t="s">
        <v>959</v>
      </c>
      <c r="M1207" s="681" t="s">
        <v>454</v>
      </c>
      <c r="N1207" s="681">
        <v>18</v>
      </c>
      <c r="O1207" s="692"/>
      <c r="P1207" s="559" t="str">
        <f t="shared" si="54"/>
        <v>INCLUDED</v>
      </c>
      <c r="Q1207" s="578">
        <f t="shared" si="55"/>
        <v>0</v>
      </c>
      <c r="R1207" s="575">
        <f t="shared" si="56"/>
        <v>0</v>
      </c>
      <c r="AH1207" s="579"/>
    </row>
    <row r="1208" spans="1:34">
      <c r="A1208" s="560">
        <v>1184</v>
      </c>
      <c r="B1208" s="681">
        <v>7000009996</v>
      </c>
      <c r="C1208" s="681">
        <v>3820</v>
      </c>
      <c r="D1208" s="681">
        <v>450</v>
      </c>
      <c r="E1208" s="681">
        <v>410</v>
      </c>
      <c r="F1208" s="732" t="s">
        <v>851</v>
      </c>
      <c r="G1208" s="681">
        <v>100002488</v>
      </c>
      <c r="H1208" s="681">
        <v>995462</v>
      </c>
      <c r="I1208" s="690"/>
      <c r="J1208" s="693">
        <v>18</v>
      </c>
      <c r="K1208" s="691"/>
      <c r="L1208" s="732" t="s">
        <v>960</v>
      </c>
      <c r="M1208" s="681" t="s">
        <v>290</v>
      </c>
      <c r="N1208" s="681">
        <v>1</v>
      </c>
      <c r="O1208" s="692"/>
      <c r="P1208" s="559" t="str">
        <f t="shared" si="54"/>
        <v>INCLUDED</v>
      </c>
      <c r="Q1208" s="578">
        <f t="shared" si="55"/>
        <v>0</v>
      </c>
      <c r="R1208" s="575">
        <f t="shared" si="56"/>
        <v>0</v>
      </c>
      <c r="AH1208" s="579"/>
    </row>
    <row r="1209" spans="1:34" ht="62.4">
      <c r="A1209" s="560">
        <v>1185</v>
      </c>
      <c r="B1209" s="681">
        <v>7000009996</v>
      </c>
      <c r="C1209" s="681">
        <v>3820</v>
      </c>
      <c r="D1209" s="681">
        <v>450</v>
      </c>
      <c r="E1209" s="681">
        <v>420</v>
      </c>
      <c r="F1209" s="732" t="s">
        <v>851</v>
      </c>
      <c r="G1209" s="681">
        <v>100001721</v>
      </c>
      <c r="H1209" s="681">
        <v>995428</v>
      </c>
      <c r="I1209" s="690"/>
      <c r="J1209" s="693">
        <v>18</v>
      </c>
      <c r="K1209" s="691"/>
      <c r="L1209" s="732" t="s">
        <v>961</v>
      </c>
      <c r="M1209" s="681" t="s">
        <v>448</v>
      </c>
      <c r="N1209" s="681">
        <v>100</v>
      </c>
      <c r="O1209" s="692"/>
      <c r="P1209" s="559" t="str">
        <f t="shared" si="54"/>
        <v>INCLUDED</v>
      </c>
      <c r="Q1209" s="578">
        <f t="shared" si="55"/>
        <v>0</v>
      </c>
      <c r="R1209" s="575">
        <f t="shared" si="56"/>
        <v>0</v>
      </c>
      <c r="AH1209" s="579"/>
    </row>
    <row r="1210" spans="1:34" ht="62.4">
      <c r="A1210" s="560">
        <v>1186</v>
      </c>
      <c r="B1210" s="681">
        <v>7000009996</v>
      </c>
      <c r="C1210" s="681">
        <v>3820</v>
      </c>
      <c r="D1210" s="681">
        <v>450</v>
      </c>
      <c r="E1210" s="681">
        <v>430</v>
      </c>
      <c r="F1210" s="732" t="s">
        <v>851</v>
      </c>
      <c r="G1210" s="681">
        <v>100001459</v>
      </c>
      <c r="H1210" s="681">
        <v>995428</v>
      </c>
      <c r="I1210" s="690"/>
      <c r="J1210" s="693">
        <v>18</v>
      </c>
      <c r="K1210" s="691"/>
      <c r="L1210" s="732" t="s">
        <v>962</v>
      </c>
      <c r="M1210" s="681" t="s">
        <v>448</v>
      </c>
      <c r="N1210" s="681">
        <v>200</v>
      </c>
      <c r="O1210" s="692"/>
      <c r="P1210" s="559" t="str">
        <f t="shared" si="54"/>
        <v>INCLUDED</v>
      </c>
      <c r="Q1210" s="578">
        <f t="shared" si="55"/>
        <v>0</v>
      </c>
      <c r="R1210" s="575">
        <f t="shared" si="56"/>
        <v>0</v>
      </c>
      <c r="AH1210" s="579"/>
    </row>
    <row r="1211" spans="1:34" ht="62.4">
      <c r="A1211" s="560">
        <v>1187</v>
      </c>
      <c r="B1211" s="681">
        <v>7000009996</v>
      </c>
      <c r="C1211" s="681">
        <v>3820</v>
      </c>
      <c r="D1211" s="681">
        <v>450</v>
      </c>
      <c r="E1211" s="681">
        <v>440</v>
      </c>
      <c r="F1211" s="732" t="s">
        <v>851</v>
      </c>
      <c r="G1211" s="681">
        <v>100001684</v>
      </c>
      <c r="H1211" s="681">
        <v>995411</v>
      </c>
      <c r="I1211" s="690"/>
      <c r="J1211" s="693">
        <v>18</v>
      </c>
      <c r="K1211" s="691"/>
      <c r="L1211" s="732" t="s">
        <v>971</v>
      </c>
      <c r="M1211" s="681" t="s">
        <v>454</v>
      </c>
      <c r="N1211" s="681">
        <v>434</v>
      </c>
      <c r="O1211" s="692"/>
      <c r="P1211" s="559" t="str">
        <f t="shared" si="54"/>
        <v>INCLUDED</v>
      </c>
      <c r="Q1211" s="578">
        <f t="shared" si="55"/>
        <v>0</v>
      </c>
      <c r="R1211" s="575">
        <f t="shared" si="56"/>
        <v>0</v>
      </c>
      <c r="AH1211" s="579"/>
    </row>
    <row r="1212" spans="1:34" ht="140.4">
      <c r="A1212" s="560">
        <v>1188</v>
      </c>
      <c r="B1212" s="681">
        <v>7000009996</v>
      </c>
      <c r="C1212" s="681">
        <v>3820</v>
      </c>
      <c r="D1212" s="681">
        <v>450</v>
      </c>
      <c r="E1212" s="681">
        <v>450</v>
      </c>
      <c r="F1212" s="732" t="s">
        <v>851</v>
      </c>
      <c r="G1212" s="681">
        <v>100004463</v>
      </c>
      <c r="H1212" s="681">
        <v>995456</v>
      </c>
      <c r="I1212" s="690"/>
      <c r="J1212" s="693">
        <v>18</v>
      </c>
      <c r="K1212" s="691"/>
      <c r="L1212" s="732" t="s">
        <v>963</v>
      </c>
      <c r="M1212" s="681" t="s">
        <v>448</v>
      </c>
      <c r="N1212" s="681">
        <v>4000</v>
      </c>
      <c r="O1212" s="692"/>
      <c r="P1212" s="559" t="str">
        <f t="shared" si="54"/>
        <v>INCLUDED</v>
      </c>
      <c r="Q1212" s="578">
        <f t="shared" si="55"/>
        <v>0</v>
      </c>
      <c r="R1212" s="575">
        <f t="shared" si="56"/>
        <v>0</v>
      </c>
      <c r="AH1212" s="579"/>
    </row>
    <row r="1213" spans="1:34" ht="62.4">
      <c r="A1213" s="560">
        <v>1189</v>
      </c>
      <c r="B1213" s="681">
        <v>7000009996</v>
      </c>
      <c r="C1213" s="681">
        <v>3820</v>
      </c>
      <c r="D1213" s="681">
        <v>450</v>
      </c>
      <c r="E1213" s="681">
        <v>470</v>
      </c>
      <c r="F1213" s="732" t="s">
        <v>851</v>
      </c>
      <c r="G1213" s="681">
        <v>100004467</v>
      </c>
      <c r="H1213" s="681">
        <v>995432</v>
      </c>
      <c r="I1213" s="690"/>
      <c r="J1213" s="693">
        <v>18</v>
      </c>
      <c r="K1213" s="691"/>
      <c r="L1213" s="732" t="s">
        <v>964</v>
      </c>
      <c r="M1213" s="681" t="s">
        <v>448</v>
      </c>
      <c r="N1213" s="681">
        <v>1500</v>
      </c>
      <c r="O1213" s="692"/>
      <c r="P1213" s="559" t="str">
        <f t="shared" si="54"/>
        <v>INCLUDED</v>
      </c>
      <c r="Q1213" s="578">
        <f t="shared" si="55"/>
        <v>0</v>
      </c>
      <c r="R1213" s="575">
        <f t="shared" si="56"/>
        <v>0</v>
      </c>
      <c r="AH1213" s="579"/>
    </row>
    <row r="1214" spans="1:34" ht="31.2">
      <c r="A1214" s="560">
        <v>1190</v>
      </c>
      <c r="B1214" s="681">
        <v>7000009996</v>
      </c>
      <c r="C1214" s="681">
        <v>3820</v>
      </c>
      <c r="D1214" s="681">
        <v>450</v>
      </c>
      <c r="E1214" s="681">
        <v>480</v>
      </c>
      <c r="F1214" s="732" t="s">
        <v>851</v>
      </c>
      <c r="G1214" s="681">
        <v>100001393</v>
      </c>
      <c r="H1214" s="681">
        <v>995454</v>
      </c>
      <c r="I1214" s="690"/>
      <c r="J1214" s="693">
        <v>18</v>
      </c>
      <c r="K1214" s="691"/>
      <c r="L1214" s="732" t="s">
        <v>970</v>
      </c>
      <c r="M1214" s="681" t="s">
        <v>462</v>
      </c>
      <c r="N1214" s="681">
        <v>1</v>
      </c>
      <c r="O1214" s="692"/>
      <c r="P1214" s="559" t="str">
        <f t="shared" si="54"/>
        <v>INCLUDED</v>
      </c>
      <c r="Q1214" s="578">
        <f t="shared" si="55"/>
        <v>0</v>
      </c>
      <c r="R1214" s="575">
        <f t="shared" si="56"/>
        <v>0</v>
      </c>
      <c r="AH1214" s="579"/>
    </row>
    <row r="1215" spans="1:34" ht="46.8">
      <c r="A1215" s="560">
        <v>1191</v>
      </c>
      <c r="B1215" s="681">
        <v>7000009996</v>
      </c>
      <c r="C1215" s="681">
        <v>3820</v>
      </c>
      <c r="D1215" s="681">
        <v>450</v>
      </c>
      <c r="E1215" s="681">
        <v>490</v>
      </c>
      <c r="F1215" s="732" t="s">
        <v>851</v>
      </c>
      <c r="G1215" s="681">
        <v>100004520</v>
      </c>
      <c r="H1215" s="681">
        <v>995462</v>
      </c>
      <c r="I1215" s="690"/>
      <c r="J1215" s="693">
        <v>18</v>
      </c>
      <c r="K1215" s="691"/>
      <c r="L1215" s="732" t="s">
        <v>965</v>
      </c>
      <c r="M1215" s="681" t="s">
        <v>461</v>
      </c>
      <c r="N1215" s="681">
        <v>5</v>
      </c>
      <c r="O1215" s="692"/>
      <c r="P1215" s="559" t="str">
        <f t="shared" si="54"/>
        <v>INCLUDED</v>
      </c>
      <c r="Q1215" s="578">
        <f t="shared" si="55"/>
        <v>0</v>
      </c>
      <c r="R1215" s="575">
        <f t="shared" si="56"/>
        <v>0</v>
      </c>
      <c r="AH1215" s="579"/>
    </row>
    <row r="1216" spans="1:34">
      <c r="A1216" s="560">
        <v>1192</v>
      </c>
      <c r="B1216" s="681">
        <v>7000009996</v>
      </c>
      <c r="C1216" s="681">
        <v>3820</v>
      </c>
      <c r="D1216" s="681">
        <v>450</v>
      </c>
      <c r="E1216" s="681">
        <v>500</v>
      </c>
      <c r="F1216" s="732" t="s">
        <v>851</v>
      </c>
      <c r="G1216" s="681">
        <v>100001432</v>
      </c>
      <c r="H1216" s="681">
        <v>995423</v>
      </c>
      <c r="I1216" s="690"/>
      <c r="J1216" s="693">
        <v>18</v>
      </c>
      <c r="K1216" s="691"/>
      <c r="L1216" s="732" t="s">
        <v>967</v>
      </c>
      <c r="M1216" s="681" t="s">
        <v>461</v>
      </c>
      <c r="N1216" s="681">
        <v>50</v>
      </c>
      <c r="O1216" s="692"/>
      <c r="P1216" s="559" t="str">
        <f t="shared" si="54"/>
        <v>INCLUDED</v>
      </c>
      <c r="Q1216" s="578">
        <f t="shared" si="55"/>
        <v>0</v>
      </c>
      <c r="R1216" s="575">
        <f t="shared" si="56"/>
        <v>0</v>
      </c>
      <c r="AH1216" s="579"/>
    </row>
    <row r="1217" spans="1:38 8156:8164 8817:8820 9535:9538 10310:11145 12031:12046 12996:13011 14037:14052 15173:15188" ht="46.8">
      <c r="A1217" s="560">
        <v>1193</v>
      </c>
      <c r="B1217" s="681">
        <v>7000009996</v>
      </c>
      <c r="C1217" s="681">
        <v>3820</v>
      </c>
      <c r="D1217" s="681">
        <v>450</v>
      </c>
      <c r="E1217" s="681">
        <v>510</v>
      </c>
      <c r="F1217" s="732" t="s">
        <v>851</v>
      </c>
      <c r="G1217" s="681">
        <v>100004812</v>
      </c>
      <c r="H1217" s="681">
        <v>995454</v>
      </c>
      <c r="I1217" s="690"/>
      <c r="J1217" s="693">
        <v>18</v>
      </c>
      <c r="K1217" s="691"/>
      <c r="L1217" s="732" t="s">
        <v>973</v>
      </c>
      <c r="M1217" s="681" t="s">
        <v>461</v>
      </c>
      <c r="N1217" s="681">
        <v>590</v>
      </c>
      <c r="O1217" s="692"/>
      <c r="P1217" s="559" t="str">
        <f t="shared" si="54"/>
        <v>INCLUDED</v>
      </c>
      <c r="Q1217" s="578">
        <f t="shared" si="55"/>
        <v>0</v>
      </c>
      <c r="R1217" s="575">
        <f t="shared" si="56"/>
        <v>0</v>
      </c>
      <c r="AH1217" s="579"/>
    </row>
    <row r="1218" spans="1:38 8156:8164 8817:8820 9535:9538 10310:11145 12031:12046 12996:13011 14037:14052 15173:15188" ht="31.2">
      <c r="A1218" s="560">
        <v>1194</v>
      </c>
      <c r="B1218" s="681">
        <v>7000009996</v>
      </c>
      <c r="C1218" s="681">
        <v>3820</v>
      </c>
      <c r="D1218" s="681">
        <v>450</v>
      </c>
      <c r="E1218" s="681">
        <v>520</v>
      </c>
      <c r="F1218" s="732" t="s">
        <v>851</v>
      </c>
      <c r="G1218" s="681">
        <v>100003926</v>
      </c>
      <c r="H1218" s="681">
        <v>995428</v>
      </c>
      <c r="I1218" s="690"/>
      <c r="J1218" s="693">
        <v>18</v>
      </c>
      <c r="K1218" s="691"/>
      <c r="L1218" s="732" t="s">
        <v>974</v>
      </c>
      <c r="M1218" s="681" t="s">
        <v>454</v>
      </c>
      <c r="N1218" s="681">
        <v>2500</v>
      </c>
      <c r="O1218" s="692"/>
      <c r="P1218" s="559" t="str">
        <f t="shared" si="54"/>
        <v>INCLUDED</v>
      </c>
      <c r="Q1218" s="578">
        <f t="shared" si="55"/>
        <v>0</v>
      </c>
      <c r="R1218" s="575">
        <f t="shared" si="56"/>
        <v>0</v>
      </c>
      <c r="AH1218" s="579">
        <v>0.05</v>
      </c>
    </row>
    <row r="1219" spans="1:38 8156:8164 8817:8820 9535:9538 10310:11145 12031:12046 12996:13011 14037:14052 15173:15188">
      <c r="A1219" s="560">
        <v>1195</v>
      </c>
      <c r="B1219" s="681">
        <v>7000009996</v>
      </c>
      <c r="C1219" s="681">
        <v>3820</v>
      </c>
      <c r="D1219" s="681">
        <v>450</v>
      </c>
      <c r="E1219" s="681">
        <v>530</v>
      </c>
      <c r="F1219" s="732" t="s">
        <v>851</v>
      </c>
      <c r="G1219" s="681">
        <v>100002760</v>
      </c>
      <c r="H1219" s="681">
        <v>995411</v>
      </c>
      <c r="I1219" s="690"/>
      <c r="J1219" s="693">
        <v>18</v>
      </c>
      <c r="K1219" s="691"/>
      <c r="L1219" s="732" t="s">
        <v>972</v>
      </c>
      <c r="M1219" s="681" t="s">
        <v>290</v>
      </c>
      <c r="N1219" s="681">
        <v>1</v>
      </c>
      <c r="O1219" s="692"/>
      <c r="P1219" s="559" t="str">
        <f t="shared" si="54"/>
        <v>INCLUDED</v>
      </c>
      <c r="Q1219" s="578">
        <f t="shared" si="55"/>
        <v>0</v>
      </c>
      <c r="R1219" s="575">
        <f t="shared" si="56"/>
        <v>0</v>
      </c>
      <c r="AH1219" s="579">
        <v>0.12</v>
      </c>
    </row>
    <row r="1220" spans="1:38 8156:8164 8817:8820 9535:9538 10310:11145 12031:12046 12996:13011 14037:14052 15173:15188" ht="31.2">
      <c r="A1220" s="560">
        <v>1196</v>
      </c>
      <c r="B1220" s="681">
        <v>7000009996</v>
      </c>
      <c r="C1220" s="681">
        <v>3820</v>
      </c>
      <c r="D1220" s="681">
        <v>450</v>
      </c>
      <c r="E1220" s="681">
        <v>540</v>
      </c>
      <c r="F1220" s="732" t="s">
        <v>851</v>
      </c>
      <c r="G1220" s="681">
        <v>100004392</v>
      </c>
      <c r="H1220" s="681">
        <v>995454</v>
      </c>
      <c r="I1220" s="690"/>
      <c r="J1220" s="693">
        <v>18</v>
      </c>
      <c r="K1220" s="691"/>
      <c r="L1220" s="732" t="s">
        <v>975</v>
      </c>
      <c r="M1220" s="681" t="s">
        <v>448</v>
      </c>
      <c r="N1220" s="681">
        <v>600</v>
      </c>
      <c r="O1220" s="692"/>
      <c r="P1220" s="559" t="str">
        <f t="shared" si="54"/>
        <v>INCLUDED</v>
      </c>
      <c r="Q1220" s="578">
        <f t="shared" si="55"/>
        <v>0</v>
      </c>
      <c r="R1220" s="575">
        <f t="shared" si="56"/>
        <v>0</v>
      </c>
      <c r="AH1220" s="579">
        <v>0.18</v>
      </c>
    </row>
    <row r="1221" spans="1:38 8156:8164 8817:8820 9535:9538 10310:11145 12031:12046 12996:13011 14037:14052 15173:15188" ht="78">
      <c r="A1221" s="560">
        <v>1197</v>
      </c>
      <c r="B1221" s="681">
        <v>7000009996</v>
      </c>
      <c r="C1221" s="681">
        <v>3820</v>
      </c>
      <c r="D1221" s="681">
        <v>450</v>
      </c>
      <c r="E1221" s="681">
        <v>550</v>
      </c>
      <c r="F1221" s="732" t="s">
        <v>851</v>
      </c>
      <c r="G1221" s="681">
        <v>100007900</v>
      </c>
      <c r="H1221" s="681">
        <v>995454</v>
      </c>
      <c r="I1221" s="690"/>
      <c r="J1221" s="693">
        <v>18</v>
      </c>
      <c r="K1221" s="691"/>
      <c r="L1221" s="732" t="s">
        <v>976</v>
      </c>
      <c r="M1221" s="681" t="s">
        <v>977</v>
      </c>
      <c r="N1221" s="681">
        <v>260</v>
      </c>
      <c r="O1221" s="692"/>
      <c r="P1221" s="559" t="str">
        <f t="shared" si="54"/>
        <v>INCLUDED</v>
      </c>
      <c r="Q1221" s="578">
        <f t="shared" si="55"/>
        <v>0</v>
      </c>
      <c r="R1221" s="575">
        <f t="shared" si="56"/>
        <v>0</v>
      </c>
      <c r="AH1221" s="579">
        <v>0.28000000000000003</v>
      </c>
    </row>
    <row r="1222" spans="1:38 8156:8164 8817:8820 9535:9538 10310:11145 12031:12046 12996:13011 14037:14052 15173:15188" ht="18">
      <c r="A1222" s="683" t="s">
        <v>339</v>
      </c>
      <c r="B1222" s="733" t="s">
        <v>871</v>
      </c>
      <c r="C1222" s="688"/>
      <c r="D1222" s="688"/>
      <c r="E1222" s="688"/>
      <c r="F1222" s="734"/>
      <c r="G1222" s="688"/>
      <c r="H1222" s="688"/>
      <c r="I1222" s="663"/>
      <c r="J1222" s="663"/>
      <c r="K1222" s="663"/>
      <c r="L1222" s="663"/>
      <c r="M1222" s="736"/>
      <c r="N1222" s="736"/>
      <c r="O1222" s="663"/>
      <c r="P1222" s="664"/>
      <c r="Q1222" s="578">
        <f t="shared" si="55"/>
        <v>0</v>
      </c>
      <c r="R1222" s="575">
        <f t="shared" si="56"/>
        <v>0</v>
      </c>
      <c r="S1222" s="346"/>
      <c r="T1222" s="346"/>
      <c r="U1222" s="346"/>
      <c r="V1222" s="346"/>
      <c r="W1222" s="346"/>
      <c r="X1222" s="346"/>
      <c r="Y1222" s="346"/>
      <c r="Z1222" s="346"/>
      <c r="AA1222" s="346"/>
      <c r="AB1222" s="346"/>
      <c r="AC1222" s="346"/>
      <c r="AD1222" s="346"/>
      <c r="AE1222" s="346"/>
      <c r="AF1222" s="346"/>
      <c r="AG1222" s="346"/>
      <c r="AH1222" s="346"/>
      <c r="AI1222" s="346"/>
      <c r="AJ1222" s="346"/>
      <c r="AK1222" s="346"/>
      <c r="AL1222" s="346"/>
      <c r="LAR1222" s="683"/>
      <c r="LAS1222" s="733"/>
      <c r="LAT1222" s="688"/>
      <c r="LAU1222" s="688"/>
      <c r="LAV1222" s="348"/>
      <c r="LAW1222" s="348"/>
      <c r="LAX1222" s="348"/>
      <c r="LAY1222" s="348"/>
      <c r="LAZ1222" s="348"/>
      <c r="MAC1222" s="683"/>
      <c r="MAD1222" s="733"/>
      <c r="MAE1222" s="688"/>
      <c r="MAF1222" s="688"/>
      <c r="NBS1222" s="683"/>
      <c r="NBT1222" s="733"/>
      <c r="NBU1222" s="688"/>
      <c r="NBV1222" s="688"/>
      <c r="OFN1222" s="683"/>
      <c r="OFO1222" s="733"/>
      <c r="OFP1222" s="688"/>
      <c r="OFQ1222" s="688"/>
      <c r="PLN1222" s="683"/>
      <c r="PLO1222" s="733"/>
      <c r="PLP1222" s="688"/>
      <c r="PLQ1222" s="688"/>
      <c r="QTS1222" s="683"/>
      <c r="QTT1222" s="733"/>
      <c r="QTU1222" s="688"/>
      <c r="QTV1222" s="688"/>
      <c r="QTW1222" s="688"/>
      <c r="QTX1222" s="734"/>
      <c r="QTY1222" s="688"/>
      <c r="QTZ1222" s="688"/>
      <c r="QUA1222" s="663"/>
      <c r="QUB1222" s="663"/>
      <c r="QUC1222" s="663"/>
      <c r="QUD1222" s="663"/>
      <c r="QUE1222" s="736"/>
      <c r="QUF1222" s="736"/>
      <c r="QUG1222" s="663"/>
      <c r="QUH1222" s="664"/>
      <c r="SEV1222" s="683"/>
      <c r="SEW1222" s="733"/>
      <c r="SEX1222" s="688"/>
      <c r="SEY1222" s="688"/>
      <c r="SEZ1222" s="688"/>
      <c r="SFA1222" s="734"/>
      <c r="SFB1222" s="688"/>
      <c r="SFC1222" s="688"/>
      <c r="SFD1222" s="663"/>
      <c r="SFE1222" s="663"/>
      <c r="SFF1222" s="663"/>
      <c r="SFG1222" s="663"/>
      <c r="SFH1222" s="736"/>
      <c r="SFI1222" s="736"/>
      <c r="SFJ1222" s="663"/>
      <c r="SFK1222" s="664"/>
      <c r="TSW1222" s="683"/>
      <c r="TSX1222" s="733"/>
      <c r="TSY1222" s="688"/>
      <c r="TSZ1222" s="688"/>
      <c r="TTA1222" s="688"/>
      <c r="TTB1222" s="734"/>
      <c r="TTC1222" s="688"/>
      <c r="TTD1222" s="688"/>
      <c r="TTE1222" s="663"/>
      <c r="TTF1222" s="663"/>
      <c r="TTG1222" s="663"/>
      <c r="TTH1222" s="663"/>
      <c r="TTI1222" s="736"/>
      <c r="TTJ1222" s="736"/>
      <c r="TTK1222" s="663"/>
      <c r="TTL1222" s="664"/>
      <c r="VKO1222" s="683"/>
      <c r="VKP1222" s="733"/>
      <c r="VKQ1222" s="688"/>
      <c r="VKR1222" s="688"/>
      <c r="VKS1222" s="688"/>
      <c r="VKT1222" s="734"/>
      <c r="VKU1222" s="688"/>
      <c r="VKV1222" s="688"/>
      <c r="VKW1222" s="663"/>
      <c r="VKX1222" s="663"/>
      <c r="VKY1222" s="663"/>
      <c r="VKZ1222" s="663"/>
      <c r="VLA1222" s="736"/>
      <c r="VLB1222" s="736"/>
      <c r="VLC1222" s="663"/>
      <c r="VLD1222" s="664"/>
    </row>
    <row r="1223" spans="1:38 8156:8164 8817:8820 9535:9538 10310:11145 12031:12046 12996:13011 14037:14052 15173:15188" ht="62.4">
      <c r="A1223" s="560">
        <v>1198</v>
      </c>
      <c r="B1223" s="681">
        <v>7000009996</v>
      </c>
      <c r="C1223" s="681">
        <v>10540</v>
      </c>
      <c r="D1223" s="681">
        <v>20</v>
      </c>
      <c r="E1223" s="681">
        <v>10</v>
      </c>
      <c r="F1223" s="732" t="s">
        <v>872</v>
      </c>
      <c r="G1223" s="681">
        <v>100002856</v>
      </c>
      <c r="H1223" s="681">
        <v>998734</v>
      </c>
      <c r="I1223" s="690"/>
      <c r="J1223" s="693">
        <v>18</v>
      </c>
      <c r="K1223" s="691"/>
      <c r="L1223" s="732" t="s">
        <v>1046</v>
      </c>
      <c r="M1223" s="681" t="s">
        <v>291</v>
      </c>
      <c r="N1223" s="681">
        <v>4</v>
      </c>
      <c r="O1223" s="692"/>
      <c r="P1223" s="559" t="str">
        <f t="shared" si="54"/>
        <v>INCLUDED</v>
      </c>
      <c r="Q1223" s="578">
        <f t="shared" si="55"/>
        <v>0</v>
      </c>
      <c r="R1223" s="575">
        <f t="shared" si="56"/>
        <v>0</v>
      </c>
      <c r="AH1223" s="579"/>
    </row>
    <row r="1224" spans="1:38 8156:8164 8817:8820 9535:9538 10310:11145 12031:12046 12996:13011 14037:14052 15173:15188" ht="31.2">
      <c r="A1224" s="560">
        <v>1199</v>
      </c>
      <c r="B1224" s="799">
        <v>7000009996</v>
      </c>
      <c r="C1224" s="799">
        <v>10540</v>
      </c>
      <c r="D1224" s="799">
        <v>20</v>
      </c>
      <c r="E1224" s="799">
        <v>20</v>
      </c>
      <c r="F1224" s="800" t="s">
        <v>872</v>
      </c>
      <c r="G1224" s="799">
        <v>170000427</v>
      </c>
      <c r="H1224" s="799">
        <v>998734</v>
      </c>
      <c r="I1224" s="690"/>
      <c r="J1224" s="765">
        <v>18</v>
      </c>
      <c r="K1224" s="691"/>
      <c r="L1224" s="800" t="s">
        <v>1047</v>
      </c>
      <c r="M1224" s="799" t="s">
        <v>290</v>
      </c>
      <c r="N1224" s="799">
        <v>8</v>
      </c>
      <c r="O1224" s="692"/>
      <c r="P1224" s="559" t="str">
        <f t="shared" si="54"/>
        <v>INCLUDED</v>
      </c>
      <c r="Q1224" s="578">
        <f t="shared" si="55"/>
        <v>0</v>
      </c>
      <c r="R1224" s="575">
        <f t="shared" si="56"/>
        <v>0</v>
      </c>
      <c r="AH1224" s="579"/>
    </row>
    <row r="1225" spans="1:38 8156:8164 8817:8820 9535:9538 10310:11145 12031:12046 12996:13011 14037:14052 15173:15188" ht="31.2">
      <c r="A1225" s="560">
        <v>1200</v>
      </c>
      <c r="B1225" s="681">
        <v>7000009996</v>
      </c>
      <c r="C1225" s="681">
        <v>10540</v>
      </c>
      <c r="D1225" s="681">
        <v>20</v>
      </c>
      <c r="E1225" s="681">
        <v>30</v>
      </c>
      <c r="F1225" s="732" t="s">
        <v>872</v>
      </c>
      <c r="G1225" s="681">
        <v>170000428</v>
      </c>
      <c r="H1225" s="681">
        <v>998734</v>
      </c>
      <c r="I1225" s="690"/>
      <c r="J1225" s="693">
        <v>18</v>
      </c>
      <c r="K1225" s="691"/>
      <c r="L1225" s="732" t="s">
        <v>1048</v>
      </c>
      <c r="M1225" s="681" t="s">
        <v>290</v>
      </c>
      <c r="N1225" s="681">
        <v>2</v>
      </c>
      <c r="O1225" s="692"/>
      <c r="P1225" s="559" t="str">
        <f t="shared" si="54"/>
        <v>INCLUDED</v>
      </c>
      <c r="Q1225" s="578">
        <f t="shared" si="55"/>
        <v>0</v>
      </c>
      <c r="R1225" s="575">
        <f t="shared" si="56"/>
        <v>0</v>
      </c>
      <c r="AH1225" s="579"/>
    </row>
    <row r="1226" spans="1:38 8156:8164 8817:8820 9535:9538 10310:11145 12031:12046 12996:13011 14037:14052 15173:15188" ht="31.2">
      <c r="A1226" s="560">
        <v>1201</v>
      </c>
      <c r="B1226" s="681">
        <v>7000009996</v>
      </c>
      <c r="C1226" s="681">
        <v>10540</v>
      </c>
      <c r="D1226" s="681">
        <v>20</v>
      </c>
      <c r="E1226" s="681">
        <v>40</v>
      </c>
      <c r="F1226" s="732" t="s">
        <v>872</v>
      </c>
      <c r="G1226" s="681">
        <v>170000429</v>
      </c>
      <c r="H1226" s="681">
        <v>998734</v>
      </c>
      <c r="I1226" s="690"/>
      <c r="J1226" s="693">
        <v>18</v>
      </c>
      <c r="K1226" s="691"/>
      <c r="L1226" s="732" t="s">
        <v>1049</v>
      </c>
      <c r="M1226" s="681" t="s">
        <v>290</v>
      </c>
      <c r="N1226" s="681">
        <v>2</v>
      </c>
      <c r="O1226" s="692"/>
      <c r="P1226" s="559" t="str">
        <f t="shared" si="54"/>
        <v>INCLUDED</v>
      </c>
      <c r="Q1226" s="578">
        <f t="shared" si="55"/>
        <v>0</v>
      </c>
      <c r="R1226" s="575">
        <f t="shared" si="56"/>
        <v>0</v>
      </c>
      <c r="AH1226" s="579"/>
    </row>
    <row r="1227" spans="1:38 8156:8164 8817:8820 9535:9538 10310:11145 12031:12046 12996:13011 14037:14052 15173:15188" ht="31.2">
      <c r="A1227" s="560">
        <v>1202</v>
      </c>
      <c r="B1227" s="681">
        <v>7000009996</v>
      </c>
      <c r="C1227" s="681">
        <v>10540</v>
      </c>
      <c r="D1227" s="681">
        <v>20</v>
      </c>
      <c r="E1227" s="681">
        <v>50</v>
      </c>
      <c r="F1227" s="732" t="s">
        <v>872</v>
      </c>
      <c r="G1227" s="681">
        <v>100002817</v>
      </c>
      <c r="H1227" s="681">
        <v>998734</v>
      </c>
      <c r="I1227" s="690"/>
      <c r="J1227" s="693">
        <v>18</v>
      </c>
      <c r="K1227" s="691"/>
      <c r="L1227" s="732" t="s">
        <v>1050</v>
      </c>
      <c r="M1227" s="681" t="s">
        <v>290</v>
      </c>
      <c r="N1227" s="681">
        <v>2</v>
      </c>
      <c r="O1227" s="692"/>
      <c r="P1227" s="559" t="str">
        <f t="shared" si="54"/>
        <v>INCLUDED</v>
      </c>
      <c r="Q1227" s="578">
        <f t="shared" si="55"/>
        <v>0</v>
      </c>
      <c r="R1227" s="575">
        <f t="shared" si="56"/>
        <v>0</v>
      </c>
      <c r="AH1227" s="579"/>
    </row>
    <row r="1228" spans="1:38 8156:8164 8817:8820 9535:9538 10310:11145 12031:12046 12996:13011 14037:14052 15173:15188" ht="31.2">
      <c r="A1228" s="560">
        <v>1203</v>
      </c>
      <c r="B1228" s="681">
        <v>7000009996</v>
      </c>
      <c r="C1228" s="681">
        <v>10540</v>
      </c>
      <c r="D1228" s="681">
        <v>20</v>
      </c>
      <c r="E1228" s="681">
        <v>60</v>
      </c>
      <c r="F1228" s="732" t="s">
        <v>872</v>
      </c>
      <c r="G1228" s="681">
        <v>100002825</v>
      </c>
      <c r="H1228" s="681">
        <v>998734</v>
      </c>
      <c r="I1228" s="690"/>
      <c r="J1228" s="693">
        <v>18</v>
      </c>
      <c r="K1228" s="691"/>
      <c r="L1228" s="732" t="s">
        <v>1051</v>
      </c>
      <c r="M1228" s="681" t="s">
        <v>291</v>
      </c>
      <c r="N1228" s="681">
        <v>8</v>
      </c>
      <c r="O1228" s="692"/>
      <c r="P1228" s="559" t="str">
        <f t="shared" si="54"/>
        <v>INCLUDED</v>
      </c>
      <c r="Q1228" s="578">
        <f t="shared" si="55"/>
        <v>0</v>
      </c>
      <c r="R1228" s="575">
        <f t="shared" si="56"/>
        <v>0</v>
      </c>
      <c r="AH1228" s="579"/>
    </row>
    <row r="1229" spans="1:38 8156:8164 8817:8820 9535:9538 10310:11145 12031:12046 12996:13011 14037:14052 15173:15188" ht="31.2">
      <c r="A1229" s="560">
        <v>1204</v>
      </c>
      <c r="B1229" s="681">
        <v>7000009996</v>
      </c>
      <c r="C1229" s="681">
        <v>10540</v>
      </c>
      <c r="D1229" s="681">
        <v>20</v>
      </c>
      <c r="E1229" s="681">
        <v>70</v>
      </c>
      <c r="F1229" s="732" t="s">
        <v>872</v>
      </c>
      <c r="G1229" s="681">
        <v>100002827</v>
      </c>
      <c r="H1229" s="681">
        <v>998734</v>
      </c>
      <c r="I1229" s="690"/>
      <c r="J1229" s="693">
        <v>18</v>
      </c>
      <c r="K1229" s="691"/>
      <c r="L1229" s="732" t="s">
        <v>1052</v>
      </c>
      <c r="M1229" s="681" t="s">
        <v>290</v>
      </c>
      <c r="N1229" s="681">
        <v>4</v>
      </c>
      <c r="O1229" s="692"/>
      <c r="P1229" s="559" t="str">
        <f t="shared" si="54"/>
        <v>INCLUDED</v>
      </c>
      <c r="Q1229" s="578">
        <f t="shared" si="55"/>
        <v>0</v>
      </c>
      <c r="R1229" s="575">
        <f t="shared" si="56"/>
        <v>0</v>
      </c>
      <c r="AH1229" s="579"/>
    </row>
    <row r="1230" spans="1:38 8156:8164 8817:8820 9535:9538 10310:11145 12031:12046 12996:13011 14037:14052 15173:15188" ht="62.4">
      <c r="A1230" s="560">
        <v>1205</v>
      </c>
      <c r="B1230" s="681">
        <v>7000009996</v>
      </c>
      <c r="C1230" s="681">
        <v>10540</v>
      </c>
      <c r="D1230" s="681">
        <v>20</v>
      </c>
      <c r="E1230" s="681">
        <v>80</v>
      </c>
      <c r="F1230" s="732" t="s">
        <v>872</v>
      </c>
      <c r="G1230" s="681">
        <v>100002857</v>
      </c>
      <c r="H1230" s="681">
        <v>998734</v>
      </c>
      <c r="I1230" s="690"/>
      <c r="J1230" s="693">
        <v>18</v>
      </c>
      <c r="K1230" s="691"/>
      <c r="L1230" s="732" t="s">
        <v>1053</v>
      </c>
      <c r="M1230" s="681" t="s">
        <v>291</v>
      </c>
      <c r="N1230" s="681">
        <v>31</v>
      </c>
      <c r="O1230" s="692"/>
      <c r="P1230" s="559" t="str">
        <f t="shared" si="54"/>
        <v>INCLUDED</v>
      </c>
      <c r="Q1230" s="578">
        <f t="shared" si="55"/>
        <v>0</v>
      </c>
      <c r="R1230" s="575">
        <f t="shared" si="56"/>
        <v>0</v>
      </c>
      <c r="AH1230" s="579"/>
    </row>
    <row r="1231" spans="1:38 8156:8164 8817:8820 9535:9538 10310:11145 12031:12046 12996:13011 14037:14052 15173:15188" ht="31.2">
      <c r="A1231" s="560">
        <v>1206</v>
      </c>
      <c r="B1231" s="681">
        <v>7000009996</v>
      </c>
      <c r="C1231" s="681">
        <v>10540</v>
      </c>
      <c r="D1231" s="681">
        <v>20</v>
      </c>
      <c r="E1231" s="681">
        <v>90</v>
      </c>
      <c r="F1231" s="732" t="s">
        <v>872</v>
      </c>
      <c r="G1231" s="681">
        <v>170000427</v>
      </c>
      <c r="H1231" s="681">
        <v>998734</v>
      </c>
      <c r="I1231" s="690"/>
      <c r="J1231" s="693">
        <v>18</v>
      </c>
      <c r="K1231" s="691"/>
      <c r="L1231" s="732" t="s">
        <v>1047</v>
      </c>
      <c r="M1231" s="681" t="s">
        <v>290</v>
      </c>
      <c r="N1231" s="681">
        <v>82</v>
      </c>
      <c r="O1231" s="692"/>
      <c r="P1231" s="559" t="str">
        <f t="shared" si="54"/>
        <v>INCLUDED</v>
      </c>
      <c r="Q1231" s="578">
        <f t="shared" si="55"/>
        <v>0</v>
      </c>
      <c r="R1231" s="575">
        <f t="shared" si="56"/>
        <v>0</v>
      </c>
      <c r="AH1231" s="579"/>
    </row>
    <row r="1232" spans="1:38 8156:8164 8817:8820 9535:9538 10310:11145 12031:12046 12996:13011 14037:14052 15173:15188" ht="31.2">
      <c r="A1232" s="560">
        <v>1207</v>
      </c>
      <c r="B1232" s="681">
        <v>7000009996</v>
      </c>
      <c r="C1232" s="681">
        <v>10540</v>
      </c>
      <c r="D1232" s="681">
        <v>20</v>
      </c>
      <c r="E1232" s="681">
        <v>100</v>
      </c>
      <c r="F1232" s="732" t="s">
        <v>872</v>
      </c>
      <c r="G1232" s="681">
        <v>170000428</v>
      </c>
      <c r="H1232" s="681">
        <v>998734</v>
      </c>
      <c r="I1232" s="690"/>
      <c r="J1232" s="693">
        <v>18</v>
      </c>
      <c r="K1232" s="691"/>
      <c r="L1232" s="732" t="s">
        <v>1048</v>
      </c>
      <c r="M1232" s="681" t="s">
        <v>290</v>
      </c>
      <c r="N1232" s="681">
        <v>24</v>
      </c>
      <c r="O1232" s="692"/>
      <c r="P1232" s="559" t="str">
        <f t="shared" si="54"/>
        <v>INCLUDED</v>
      </c>
      <c r="Q1232" s="578">
        <f t="shared" si="55"/>
        <v>0</v>
      </c>
      <c r="R1232" s="575">
        <f t="shared" si="56"/>
        <v>0</v>
      </c>
      <c r="AH1232" s="579"/>
    </row>
    <row r="1233" spans="1:34" ht="31.2">
      <c r="A1233" s="560">
        <v>1208</v>
      </c>
      <c r="B1233" s="681">
        <v>7000009996</v>
      </c>
      <c r="C1233" s="681">
        <v>10540</v>
      </c>
      <c r="D1233" s="681">
        <v>20</v>
      </c>
      <c r="E1233" s="681">
        <v>110</v>
      </c>
      <c r="F1233" s="732" t="s">
        <v>872</v>
      </c>
      <c r="G1233" s="681">
        <v>170000429</v>
      </c>
      <c r="H1233" s="681">
        <v>998734</v>
      </c>
      <c r="I1233" s="690"/>
      <c r="J1233" s="693">
        <v>18</v>
      </c>
      <c r="K1233" s="691"/>
      <c r="L1233" s="732" t="s">
        <v>1049</v>
      </c>
      <c r="M1233" s="681" t="s">
        <v>290</v>
      </c>
      <c r="N1233" s="681">
        <v>8</v>
      </c>
      <c r="O1233" s="692"/>
      <c r="P1233" s="559" t="str">
        <f t="shared" si="54"/>
        <v>INCLUDED</v>
      </c>
      <c r="Q1233" s="578">
        <f t="shared" si="55"/>
        <v>0</v>
      </c>
      <c r="R1233" s="575">
        <f t="shared" si="56"/>
        <v>0</v>
      </c>
      <c r="AH1233" s="579"/>
    </row>
    <row r="1234" spans="1:34" ht="31.2">
      <c r="A1234" s="560">
        <v>1209</v>
      </c>
      <c r="B1234" s="681">
        <v>7000009996</v>
      </c>
      <c r="C1234" s="681">
        <v>10540</v>
      </c>
      <c r="D1234" s="681">
        <v>20</v>
      </c>
      <c r="E1234" s="681">
        <v>120</v>
      </c>
      <c r="F1234" s="732" t="s">
        <v>872</v>
      </c>
      <c r="G1234" s="681">
        <v>100002817</v>
      </c>
      <c r="H1234" s="681">
        <v>998734</v>
      </c>
      <c r="I1234" s="690"/>
      <c r="J1234" s="693">
        <v>18</v>
      </c>
      <c r="K1234" s="691"/>
      <c r="L1234" s="732" t="s">
        <v>1050</v>
      </c>
      <c r="M1234" s="681" t="s">
        <v>290</v>
      </c>
      <c r="N1234" s="681">
        <v>2</v>
      </c>
      <c r="O1234" s="692"/>
      <c r="P1234" s="559" t="str">
        <f t="shared" ref="P1234:P1256" si="57">IF(O1234="","INCLUDED",O1234*N1234)</f>
        <v>INCLUDED</v>
      </c>
      <c r="Q1234" s="578">
        <f t="shared" ref="Q1234:Q1256" si="58">IF(O1234="",0,IF(K1234="",O1234*J1234/100,K1234*O1234))</f>
        <v>0</v>
      </c>
      <c r="R1234" s="575">
        <f t="shared" ref="R1234:R1256" si="59">Q1234*N1234</f>
        <v>0</v>
      </c>
      <c r="AH1234" s="579"/>
    </row>
    <row r="1235" spans="1:34" ht="31.2">
      <c r="A1235" s="560">
        <v>1210</v>
      </c>
      <c r="B1235" s="681">
        <v>7000009996</v>
      </c>
      <c r="C1235" s="681">
        <v>10540</v>
      </c>
      <c r="D1235" s="681">
        <v>20</v>
      </c>
      <c r="E1235" s="681">
        <v>130</v>
      </c>
      <c r="F1235" s="732" t="s">
        <v>872</v>
      </c>
      <c r="G1235" s="681">
        <v>100002825</v>
      </c>
      <c r="H1235" s="681">
        <v>998734</v>
      </c>
      <c r="I1235" s="690"/>
      <c r="J1235" s="693">
        <v>18</v>
      </c>
      <c r="K1235" s="691"/>
      <c r="L1235" s="732" t="s">
        <v>1051</v>
      </c>
      <c r="M1235" s="681" t="s">
        <v>291</v>
      </c>
      <c r="N1235" s="681">
        <v>62</v>
      </c>
      <c r="O1235" s="692"/>
      <c r="P1235" s="559" t="str">
        <f t="shared" si="57"/>
        <v>INCLUDED</v>
      </c>
      <c r="Q1235" s="578">
        <f t="shared" si="58"/>
        <v>0</v>
      </c>
      <c r="R1235" s="575">
        <f t="shared" si="59"/>
        <v>0</v>
      </c>
      <c r="AH1235" s="579"/>
    </row>
    <row r="1236" spans="1:34" ht="31.2">
      <c r="A1236" s="560">
        <v>1211</v>
      </c>
      <c r="B1236" s="681">
        <v>7000009996</v>
      </c>
      <c r="C1236" s="681">
        <v>10540</v>
      </c>
      <c r="D1236" s="681">
        <v>20</v>
      </c>
      <c r="E1236" s="681">
        <v>140</v>
      </c>
      <c r="F1236" s="732" t="s">
        <v>872</v>
      </c>
      <c r="G1236" s="681">
        <v>100002827</v>
      </c>
      <c r="H1236" s="681">
        <v>998734</v>
      </c>
      <c r="I1236" s="690"/>
      <c r="J1236" s="693">
        <v>18</v>
      </c>
      <c r="K1236" s="691"/>
      <c r="L1236" s="732" t="s">
        <v>1052</v>
      </c>
      <c r="M1236" s="681" t="s">
        <v>290</v>
      </c>
      <c r="N1236" s="681">
        <v>31</v>
      </c>
      <c r="O1236" s="692"/>
      <c r="P1236" s="559" t="str">
        <f t="shared" si="57"/>
        <v>INCLUDED</v>
      </c>
      <c r="Q1236" s="578">
        <f t="shared" si="58"/>
        <v>0</v>
      </c>
      <c r="R1236" s="575">
        <f t="shared" si="59"/>
        <v>0</v>
      </c>
      <c r="AH1236" s="579"/>
    </row>
    <row r="1237" spans="1:34" ht="62.4">
      <c r="A1237" s="560">
        <v>1212</v>
      </c>
      <c r="B1237" s="681">
        <v>7000009996</v>
      </c>
      <c r="C1237" s="681">
        <v>10540</v>
      </c>
      <c r="D1237" s="681">
        <v>20</v>
      </c>
      <c r="E1237" s="681">
        <v>150</v>
      </c>
      <c r="F1237" s="732" t="s">
        <v>872</v>
      </c>
      <c r="G1237" s="681">
        <v>170000421</v>
      </c>
      <c r="H1237" s="681">
        <v>998734</v>
      </c>
      <c r="I1237" s="690"/>
      <c r="J1237" s="693">
        <v>18</v>
      </c>
      <c r="K1237" s="691"/>
      <c r="L1237" s="732" t="s">
        <v>1054</v>
      </c>
      <c r="M1237" s="681" t="s">
        <v>290</v>
      </c>
      <c r="N1237" s="681">
        <v>70</v>
      </c>
      <c r="O1237" s="692"/>
      <c r="P1237" s="559" t="str">
        <f t="shared" si="57"/>
        <v>INCLUDED</v>
      </c>
      <c r="Q1237" s="578">
        <f t="shared" si="58"/>
        <v>0</v>
      </c>
      <c r="R1237" s="575">
        <f t="shared" si="59"/>
        <v>0</v>
      </c>
      <c r="AH1237" s="579"/>
    </row>
    <row r="1238" spans="1:34" ht="31.2">
      <c r="A1238" s="560">
        <v>1213</v>
      </c>
      <c r="B1238" s="681">
        <v>7000009996</v>
      </c>
      <c r="C1238" s="681">
        <v>10540</v>
      </c>
      <c r="D1238" s="681">
        <v>20</v>
      </c>
      <c r="E1238" s="681">
        <v>160</v>
      </c>
      <c r="F1238" s="732" t="s">
        <v>872</v>
      </c>
      <c r="G1238" s="681">
        <v>170000422</v>
      </c>
      <c r="H1238" s="681">
        <v>998734</v>
      </c>
      <c r="I1238" s="690"/>
      <c r="J1238" s="693">
        <v>18</v>
      </c>
      <c r="K1238" s="691"/>
      <c r="L1238" s="732" t="s">
        <v>1055</v>
      </c>
      <c r="M1238" s="681" t="s">
        <v>290</v>
      </c>
      <c r="N1238" s="681">
        <v>70</v>
      </c>
      <c r="O1238" s="692"/>
      <c r="P1238" s="559" t="str">
        <f t="shared" si="57"/>
        <v>INCLUDED</v>
      </c>
      <c r="Q1238" s="578">
        <f t="shared" si="58"/>
        <v>0</v>
      </c>
      <c r="R1238" s="575">
        <f t="shared" si="59"/>
        <v>0</v>
      </c>
      <c r="AH1238" s="579"/>
    </row>
    <row r="1239" spans="1:34" ht="31.2">
      <c r="A1239" s="560">
        <v>1214</v>
      </c>
      <c r="B1239" s="681">
        <v>7000009996</v>
      </c>
      <c r="C1239" s="681">
        <v>10540</v>
      </c>
      <c r="D1239" s="681">
        <v>20</v>
      </c>
      <c r="E1239" s="681">
        <v>170</v>
      </c>
      <c r="F1239" s="732" t="s">
        <v>872</v>
      </c>
      <c r="G1239" s="681">
        <v>170000423</v>
      </c>
      <c r="H1239" s="681">
        <v>998734</v>
      </c>
      <c r="I1239" s="690"/>
      <c r="J1239" s="693">
        <v>18</v>
      </c>
      <c r="K1239" s="691"/>
      <c r="L1239" s="732" t="s">
        <v>1056</v>
      </c>
      <c r="M1239" s="681" t="s">
        <v>290</v>
      </c>
      <c r="N1239" s="681">
        <v>4</v>
      </c>
      <c r="O1239" s="692"/>
      <c r="P1239" s="559" t="str">
        <f t="shared" si="57"/>
        <v>INCLUDED</v>
      </c>
      <c r="Q1239" s="578">
        <f t="shared" si="58"/>
        <v>0</v>
      </c>
      <c r="R1239" s="575">
        <f t="shared" si="59"/>
        <v>0</v>
      </c>
      <c r="AH1239" s="579"/>
    </row>
    <row r="1240" spans="1:34" ht="31.2">
      <c r="A1240" s="560">
        <v>1215</v>
      </c>
      <c r="B1240" s="681">
        <v>7000009996</v>
      </c>
      <c r="C1240" s="681">
        <v>10540</v>
      </c>
      <c r="D1240" s="681">
        <v>20</v>
      </c>
      <c r="E1240" s="681">
        <v>180</v>
      </c>
      <c r="F1240" s="732" t="s">
        <v>872</v>
      </c>
      <c r="G1240" s="681">
        <v>170000424</v>
      </c>
      <c r="H1240" s="681">
        <v>998734</v>
      </c>
      <c r="I1240" s="690"/>
      <c r="J1240" s="693">
        <v>18</v>
      </c>
      <c r="K1240" s="691"/>
      <c r="L1240" s="732" t="s">
        <v>1057</v>
      </c>
      <c r="M1240" s="681" t="s">
        <v>290</v>
      </c>
      <c r="N1240" s="681">
        <v>70</v>
      </c>
      <c r="O1240" s="692"/>
      <c r="P1240" s="559" t="str">
        <f t="shared" si="57"/>
        <v>INCLUDED</v>
      </c>
      <c r="Q1240" s="578">
        <f t="shared" si="58"/>
        <v>0</v>
      </c>
      <c r="R1240" s="575">
        <f t="shared" si="59"/>
        <v>0</v>
      </c>
      <c r="AH1240" s="579"/>
    </row>
    <row r="1241" spans="1:34" ht="31.2">
      <c r="A1241" s="560">
        <v>1216</v>
      </c>
      <c r="B1241" s="681">
        <v>7000009996</v>
      </c>
      <c r="C1241" s="681">
        <v>10540</v>
      </c>
      <c r="D1241" s="681">
        <v>20</v>
      </c>
      <c r="E1241" s="681">
        <v>190</v>
      </c>
      <c r="F1241" s="732" t="s">
        <v>872</v>
      </c>
      <c r="G1241" s="681">
        <v>170000425</v>
      </c>
      <c r="H1241" s="681">
        <v>998734</v>
      </c>
      <c r="I1241" s="690"/>
      <c r="J1241" s="693">
        <v>18</v>
      </c>
      <c r="K1241" s="691"/>
      <c r="L1241" s="732" t="s">
        <v>1058</v>
      </c>
      <c r="M1241" s="681" t="s">
        <v>290</v>
      </c>
      <c r="N1241" s="681">
        <v>70</v>
      </c>
      <c r="O1241" s="692"/>
      <c r="P1241" s="559" t="str">
        <f t="shared" si="57"/>
        <v>INCLUDED</v>
      </c>
      <c r="Q1241" s="578">
        <f t="shared" si="58"/>
        <v>0</v>
      </c>
      <c r="R1241" s="575">
        <f t="shared" si="59"/>
        <v>0</v>
      </c>
      <c r="AH1241" s="579"/>
    </row>
    <row r="1242" spans="1:34" ht="31.2">
      <c r="A1242" s="560">
        <v>1217</v>
      </c>
      <c r="B1242" s="681">
        <v>7000009996</v>
      </c>
      <c r="C1242" s="681">
        <v>10540</v>
      </c>
      <c r="D1242" s="681">
        <v>20</v>
      </c>
      <c r="E1242" s="681">
        <v>200</v>
      </c>
      <c r="F1242" s="732" t="s">
        <v>872</v>
      </c>
      <c r="G1242" s="681">
        <v>100002830</v>
      </c>
      <c r="H1242" s="681">
        <v>998734</v>
      </c>
      <c r="I1242" s="690"/>
      <c r="J1242" s="693">
        <v>18</v>
      </c>
      <c r="K1242" s="691"/>
      <c r="L1242" s="732" t="s">
        <v>1059</v>
      </c>
      <c r="M1242" s="681" t="s">
        <v>290</v>
      </c>
      <c r="N1242" s="681">
        <v>8</v>
      </c>
      <c r="O1242" s="692"/>
      <c r="P1242" s="559" t="str">
        <f t="shared" si="57"/>
        <v>INCLUDED</v>
      </c>
      <c r="Q1242" s="578">
        <f t="shared" si="58"/>
        <v>0</v>
      </c>
      <c r="R1242" s="575">
        <f t="shared" si="59"/>
        <v>0</v>
      </c>
      <c r="AH1242" s="579"/>
    </row>
    <row r="1243" spans="1:34" ht="31.2">
      <c r="A1243" s="560">
        <v>1218</v>
      </c>
      <c r="B1243" s="681">
        <v>7000009996</v>
      </c>
      <c r="C1243" s="681">
        <v>10540</v>
      </c>
      <c r="D1243" s="681">
        <v>20</v>
      </c>
      <c r="E1243" s="681">
        <v>210</v>
      </c>
      <c r="F1243" s="732" t="s">
        <v>872</v>
      </c>
      <c r="G1243" s="681">
        <v>170000375</v>
      </c>
      <c r="H1243" s="681">
        <v>998734</v>
      </c>
      <c r="I1243" s="690"/>
      <c r="J1243" s="693">
        <v>18</v>
      </c>
      <c r="K1243" s="691"/>
      <c r="L1243" s="732" t="s">
        <v>1060</v>
      </c>
      <c r="M1243" s="681" t="s">
        <v>290</v>
      </c>
      <c r="N1243" s="681">
        <v>35</v>
      </c>
      <c r="O1243" s="692"/>
      <c r="P1243" s="559" t="str">
        <f t="shared" si="57"/>
        <v>INCLUDED</v>
      </c>
      <c r="Q1243" s="578">
        <f t="shared" si="58"/>
        <v>0</v>
      </c>
      <c r="R1243" s="575">
        <f t="shared" si="59"/>
        <v>0</v>
      </c>
      <c r="AH1243" s="579"/>
    </row>
    <row r="1244" spans="1:34" ht="31.2">
      <c r="A1244" s="560">
        <v>1219</v>
      </c>
      <c r="B1244" s="681">
        <v>7000009996</v>
      </c>
      <c r="C1244" s="681">
        <v>10540</v>
      </c>
      <c r="D1244" s="681">
        <v>20</v>
      </c>
      <c r="E1244" s="681">
        <v>220</v>
      </c>
      <c r="F1244" s="732" t="s">
        <v>872</v>
      </c>
      <c r="G1244" s="681">
        <v>100003450</v>
      </c>
      <c r="H1244" s="681">
        <v>998734</v>
      </c>
      <c r="I1244" s="690"/>
      <c r="J1244" s="693">
        <v>18</v>
      </c>
      <c r="K1244" s="691"/>
      <c r="L1244" s="732" t="s">
        <v>1061</v>
      </c>
      <c r="M1244" s="681" t="s">
        <v>290</v>
      </c>
      <c r="N1244" s="681">
        <v>43</v>
      </c>
      <c r="O1244" s="692"/>
      <c r="P1244" s="559" t="str">
        <f t="shared" si="57"/>
        <v>INCLUDED</v>
      </c>
      <c r="Q1244" s="578">
        <f t="shared" si="58"/>
        <v>0</v>
      </c>
      <c r="R1244" s="575">
        <f t="shared" si="59"/>
        <v>0</v>
      </c>
      <c r="AH1244" s="579"/>
    </row>
    <row r="1245" spans="1:34" ht="31.2">
      <c r="A1245" s="560">
        <v>1220</v>
      </c>
      <c r="B1245" s="681">
        <v>7000009996</v>
      </c>
      <c r="C1245" s="681">
        <v>10540</v>
      </c>
      <c r="D1245" s="681">
        <v>20</v>
      </c>
      <c r="E1245" s="681">
        <v>230</v>
      </c>
      <c r="F1245" s="732" t="s">
        <v>872</v>
      </c>
      <c r="G1245" s="681">
        <v>170000376</v>
      </c>
      <c r="H1245" s="681">
        <v>998734</v>
      </c>
      <c r="I1245" s="690"/>
      <c r="J1245" s="693">
        <v>18</v>
      </c>
      <c r="K1245" s="691"/>
      <c r="L1245" s="732" t="s">
        <v>1062</v>
      </c>
      <c r="M1245" s="681" t="s">
        <v>290</v>
      </c>
      <c r="N1245" s="681">
        <v>1</v>
      </c>
      <c r="O1245" s="692"/>
      <c r="P1245" s="559" t="str">
        <f t="shared" si="57"/>
        <v>INCLUDED</v>
      </c>
      <c r="Q1245" s="578">
        <f t="shared" si="58"/>
        <v>0</v>
      </c>
      <c r="R1245" s="575">
        <f t="shared" si="59"/>
        <v>0</v>
      </c>
      <c r="AH1245" s="579"/>
    </row>
    <row r="1246" spans="1:34" ht="31.2">
      <c r="A1246" s="560">
        <v>1221</v>
      </c>
      <c r="B1246" s="681">
        <v>7000009996</v>
      </c>
      <c r="C1246" s="681">
        <v>10540</v>
      </c>
      <c r="D1246" s="681">
        <v>20</v>
      </c>
      <c r="E1246" s="681">
        <v>240</v>
      </c>
      <c r="F1246" s="732" t="s">
        <v>872</v>
      </c>
      <c r="G1246" s="681">
        <v>170000377</v>
      </c>
      <c r="H1246" s="681">
        <v>998734</v>
      </c>
      <c r="I1246" s="690"/>
      <c r="J1246" s="693">
        <v>18</v>
      </c>
      <c r="K1246" s="691"/>
      <c r="L1246" s="732" t="s">
        <v>1063</v>
      </c>
      <c r="M1246" s="681" t="s">
        <v>290</v>
      </c>
      <c r="N1246" s="681">
        <v>1</v>
      </c>
      <c r="O1246" s="692"/>
      <c r="P1246" s="559" t="str">
        <f t="shared" si="57"/>
        <v>INCLUDED</v>
      </c>
      <c r="Q1246" s="578">
        <f t="shared" si="58"/>
        <v>0</v>
      </c>
      <c r="R1246" s="575">
        <f t="shared" si="59"/>
        <v>0</v>
      </c>
      <c r="AH1246" s="579"/>
    </row>
    <row r="1247" spans="1:34" ht="31.2">
      <c r="A1247" s="560">
        <v>1222</v>
      </c>
      <c r="B1247" s="681">
        <v>7000009996</v>
      </c>
      <c r="C1247" s="681">
        <v>10540</v>
      </c>
      <c r="D1247" s="681">
        <v>20</v>
      </c>
      <c r="E1247" s="681">
        <v>250</v>
      </c>
      <c r="F1247" s="732" t="s">
        <v>872</v>
      </c>
      <c r="G1247" s="681">
        <v>100002831</v>
      </c>
      <c r="H1247" s="681">
        <v>998734</v>
      </c>
      <c r="I1247" s="690"/>
      <c r="J1247" s="693">
        <v>18</v>
      </c>
      <c r="K1247" s="691"/>
      <c r="L1247" s="732" t="s">
        <v>1064</v>
      </c>
      <c r="M1247" s="681" t="s">
        <v>291</v>
      </c>
      <c r="N1247" s="681">
        <v>1</v>
      </c>
      <c r="O1247" s="692"/>
      <c r="P1247" s="559" t="str">
        <f t="shared" si="57"/>
        <v>INCLUDED</v>
      </c>
      <c r="Q1247" s="578">
        <f t="shared" si="58"/>
        <v>0</v>
      </c>
      <c r="R1247" s="575">
        <f t="shared" si="59"/>
        <v>0</v>
      </c>
      <c r="AH1247" s="579"/>
    </row>
    <row r="1248" spans="1:34" ht="31.2">
      <c r="A1248" s="560">
        <v>1223</v>
      </c>
      <c r="B1248" s="681">
        <v>7000009996</v>
      </c>
      <c r="C1248" s="681">
        <v>10540</v>
      </c>
      <c r="D1248" s="681">
        <v>20</v>
      </c>
      <c r="E1248" s="681">
        <v>260</v>
      </c>
      <c r="F1248" s="732" t="s">
        <v>872</v>
      </c>
      <c r="G1248" s="681">
        <v>100002832</v>
      </c>
      <c r="H1248" s="681">
        <v>998734</v>
      </c>
      <c r="I1248" s="690"/>
      <c r="J1248" s="693">
        <v>18</v>
      </c>
      <c r="K1248" s="691"/>
      <c r="L1248" s="732" t="s">
        <v>1065</v>
      </c>
      <c r="M1248" s="681" t="s">
        <v>291</v>
      </c>
      <c r="N1248" s="681">
        <v>1</v>
      </c>
      <c r="O1248" s="692"/>
      <c r="P1248" s="559" t="str">
        <f t="shared" si="57"/>
        <v>INCLUDED</v>
      </c>
      <c r="Q1248" s="578">
        <f t="shared" si="58"/>
        <v>0</v>
      </c>
      <c r="R1248" s="575">
        <f t="shared" si="59"/>
        <v>0</v>
      </c>
      <c r="AH1248" s="579"/>
    </row>
    <row r="1249" spans="1:38" ht="31.2">
      <c r="A1249" s="560">
        <v>1224</v>
      </c>
      <c r="B1249" s="681">
        <v>7000009996</v>
      </c>
      <c r="C1249" s="681">
        <v>10540</v>
      </c>
      <c r="D1249" s="681">
        <v>20</v>
      </c>
      <c r="E1249" s="681">
        <v>270</v>
      </c>
      <c r="F1249" s="732" t="s">
        <v>872</v>
      </c>
      <c r="G1249" s="681">
        <v>100002833</v>
      </c>
      <c r="H1249" s="681">
        <v>998734</v>
      </c>
      <c r="I1249" s="690"/>
      <c r="J1249" s="693">
        <v>18</v>
      </c>
      <c r="K1249" s="691"/>
      <c r="L1249" s="732" t="s">
        <v>1066</v>
      </c>
      <c r="M1249" s="681" t="s">
        <v>290</v>
      </c>
      <c r="N1249" s="681">
        <v>1</v>
      </c>
      <c r="O1249" s="692"/>
      <c r="P1249" s="559" t="str">
        <f t="shared" si="57"/>
        <v>INCLUDED</v>
      </c>
      <c r="Q1249" s="578">
        <f t="shared" si="58"/>
        <v>0</v>
      </c>
      <c r="R1249" s="575">
        <f t="shared" si="59"/>
        <v>0</v>
      </c>
      <c r="AH1249" s="579"/>
    </row>
    <row r="1250" spans="1:38" ht="31.2">
      <c r="A1250" s="560">
        <v>1225</v>
      </c>
      <c r="B1250" s="681">
        <v>7000009996</v>
      </c>
      <c r="C1250" s="681">
        <v>10540</v>
      </c>
      <c r="D1250" s="681">
        <v>20</v>
      </c>
      <c r="E1250" s="681">
        <v>280</v>
      </c>
      <c r="F1250" s="732" t="s">
        <v>872</v>
      </c>
      <c r="G1250" s="681">
        <v>100002836</v>
      </c>
      <c r="H1250" s="681">
        <v>998734</v>
      </c>
      <c r="I1250" s="690"/>
      <c r="J1250" s="693">
        <v>18</v>
      </c>
      <c r="K1250" s="691"/>
      <c r="L1250" s="732" t="s">
        <v>1067</v>
      </c>
      <c r="M1250" s="681" t="s">
        <v>291</v>
      </c>
      <c r="N1250" s="681">
        <v>1</v>
      </c>
      <c r="O1250" s="692"/>
      <c r="P1250" s="559" t="str">
        <f t="shared" si="57"/>
        <v>INCLUDED</v>
      </c>
      <c r="Q1250" s="578">
        <f t="shared" si="58"/>
        <v>0</v>
      </c>
      <c r="R1250" s="575">
        <f t="shared" si="59"/>
        <v>0</v>
      </c>
      <c r="AH1250" s="579"/>
    </row>
    <row r="1251" spans="1:38" ht="31.2">
      <c r="A1251" s="560">
        <v>1226</v>
      </c>
      <c r="B1251" s="681">
        <v>7000009996</v>
      </c>
      <c r="C1251" s="681">
        <v>10540</v>
      </c>
      <c r="D1251" s="681">
        <v>20</v>
      </c>
      <c r="E1251" s="681">
        <v>290</v>
      </c>
      <c r="F1251" s="732" t="s">
        <v>872</v>
      </c>
      <c r="G1251" s="681">
        <v>100002841</v>
      </c>
      <c r="H1251" s="681">
        <v>998734</v>
      </c>
      <c r="I1251" s="690"/>
      <c r="J1251" s="693">
        <v>18</v>
      </c>
      <c r="K1251" s="691"/>
      <c r="L1251" s="732" t="s">
        <v>1068</v>
      </c>
      <c r="M1251" s="681" t="s">
        <v>290</v>
      </c>
      <c r="N1251" s="681">
        <v>35</v>
      </c>
      <c r="O1251" s="692"/>
      <c r="P1251" s="559" t="str">
        <f t="shared" si="57"/>
        <v>INCLUDED</v>
      </c>
      <c r="Q1251" s="578">
        <f t="shared" si="58"/>
        <v>0</v>
      </c>
      <c r="R1251" s="575">
        <f t="shared" si="59"/>
        <v>0</v>
      </c>
      <c r="AH1251" s="579"/>
    </row>
    <row r="1252" spans="1:38" ht="31.2">
      <c r="A1252" s="560">
        <v>1227</v>
      </c>
      <c r="B1252" s="681">
        <v>7000009996</v>
      </c>
      <c r="C1252" s="681">
        <v>10540</v>
      </c>
      <c r="D1252" s="681">
        <v>20</v>
      </c>
      <c r="E1252" s="681">
        <v>300</v>
      </c>
      <c r="F1252" s="732" t="s">
        <v>872</v>
      </c>
      <c r="G1252" s="681">
        <v>100002843</v>
      </c>
      <c r="H1252" s="681">
        <v>998734</v>
      </c>
      <c r="I1252" s="690"/>
      <c r="J1252" s="693">
        <v>18</v>
      </c>
      <c r="K1252" s="691"/>
      <c r="L1252" s="732" t="s">
        <v>1069</v>
      </c>
      <c r="M1252" s="681" t="s">
        <v>291</v>
      </c>
      <c r="N1252" s="681">
        <v>1</v>
      </c>
      <c r="O1252" s="692"/>
      <c r="P1252" s="559" t="str">
        <f t="shared" si="57"/>
        <v>INCLUDED</v>
      </c>
      <c r="Q1252" s="578">
        <f t="shared" si="58"/>
        <v>0</v>
      </c>
      <c r="R1252" s="575">
        <f t="shared" si="59"/>
        <v>0</v>
      </c>
      <c r="AH1252" s="579"/>
    </row>
    <row r="1253" spans="1:38" ht="31.2">
      <c r="A1253" s="560">
        <v>1228</v>
      </c>
      <c r="B1253" s="681">
        <v>7000009996</v>
      </c>
      <c r="C1253" s="681">
        <v>10540</v>
      </c>
      <c r="D1253" s="681">
        <v>20</v>
      </c>
      <c r="E1253" s="681">
        <v>310</v>
      </c>
      <c r="F1253" s="732" t="s">
        <v>872</v>
      </c>
      <c r="G1253" s="681">
        <v>170000500</v>
      </c>
      <c r="H1253" s="681">
        <v>998336</v>
      </c>
      <c r="I1253" s="690"/>
      <c r="J1253" s="693">
        <v>18</v>
      </c>
      <c r="K1253" s="691"/>
      <c r="L1253" s="732" t="s">
        <v>1070</v>
      </c>
      <c r="M1253" s="681" t="s">
        <v>290</v>
      </c>
      <c r="N1253" s="681">
        <v>21</v>
      </c>
      <c r="O1253" s="692"/>
      <c r="P1253" s="559" t="str">
        <f t="shared" si="57"/>
        <v>INCLUDED</v>
      </c>
      <c r="Q1253" s="578">
        <f t="shared" si="58"/>
        <v>0</v>
      </c>
      <c r="R1253" s="575">
        <f t="shared" si="59"/>
        <v>0</v>
      </c>
      <c r="AH1253" s="579"/>
    </row>
    <row r="1254" spans="1:38" ht="31.2">
      <c r="A1254" s="560">
        <v>1229</v>
      </c>
      <c r="B1254" s="681">
        <v>7000009996</v>
      </c>
      <c r="C1254" s="681">
        <v>10540</v>
      </c>
      <c r="D1254" s="681">
        <v>20</v>
      </c>
      <c r="E1254" s="681">
        <v>320</v>
      </c>
      <c r="F1254" s="732" t="s">
        <v>872</v>
      </c>
      <c r="G1254" s="681">
        <v>100002849</v>
      </c>
      <c r="H1254" s="681">
        <v>998734</v>
      </c>
      <c r="I1254" s="690"/>
      <c r="J1254" s="693">
        <v>18</v>
      </c>
      <c r="K1254" s="691"/>
      <c r="L1254" s="732" t="s">
        <v>1071</v>
      </c>
      <c r="M1254" s="681" t="s">
        <v>290</v>
      </c>
      <c r="N1254" s="681">
        <v>160</v>
      </c>
      <c r="O1254" s="692"/>
      <c r="P1254" s="559" t="str">
        <f t="shared" si="57"/>
        <v>INCLUDED</v>
      </c>
      <c r="Q1254" s="578">
        <f t="shared" si="58"/>
        <v>0</v>
      </c>
      <c r="R1254" s="575">
        <f t="shared" si="59"/>
        <v>0</v>
      </c>
      <c r="AH1254" s="579"/>
    </row>
    <row r="1255" spans="1:38" ht="31.2">
      <c r="A1255" s="560">
        <v>1230</v>
      </c>
      <c r="B1255" s="681">
        <v>7000009996</v>
      </c>
      <c r="C1255" s="681">
        <v>10540</v>
      </c>
      <c r="D1255" s="681">
        <v>20</v>
      </c>
      <c r="E1255" s="681">
        <v>330</v>
      </c>
      <c r="F1255" s="732" t="s">
        <v>872</v>
      </c>
      <c r="G1255" s="681">
        <v>100002252</v>
      </c>
      <c r="H1255" s="681">
        <v>998736</v>
      </c>
      <c r="I1255" s="690"/>
      <c r="J1255" s="693">
        <v>18</v>
      </c>
      <c r="K1255" s="691"/>
      <c r="L1255" s="732" t="s">
        <v>539</v>
      </c>
      <c r="M1255" s="681" t="s">
        <v>291</v>
      </c>
      <c r="N1255" s="681">
        <v>16</v>
      </c>
      <c r="O1255" s="692"/>
      <c r="P1255" s="559" t="str">
        <f t="shared" si="57"/>
        <v>INCLUDED</v>
      </c>
      <c r="Q1255" s="578">
        <f t="shared" si="58"/>
        <v>0</v>
      </c>
      <c r="R1255" s="575">
        <f t="shared" si="59"/>
        <v>0</v>
      </c>
      <c r="AH1255" s="579"/>
    </row>
    <row r="1256" spans="1:38" ht="31.2">
      <c r="A1256" s="560">
        <v>1231</v>
      </c>
      <c r="B1256" s="681">
        <v>7000009996</v>
      </c>
      <c r="C1256" s="681">
        <v>10540</v>
      </c>
      <c r="D1256" s="681">
        <v>20</v>
      </c>
      <c r="E1256" s="681">
        <v>340</v>
      </c>
      <c r="F1256" s="732" t="s">
        <v>872</v>
      </c>
      <c r="G1256" s="681">
        <v>100000924</v>
      </c>
      <c r="H1256" s="681">
        <v>998736</v>
      </c>
      <c r="I1256" s="690"/>
      <c r="J1256" s="693">
        <v>18</v>
      </c>
      <c r="K1256" s="691"/>
      <c r="L1256" s="732" t="s">
        <v>538</v>
      </c>
      <c r="M1256" s="681" t="s">
        <v>291</v>
      </c>
      <c r="N1256" s="681">
        <v>16</v>
      </c>
      <c r="O1256" s="692"/>
      <c r="P1256" s="559" t="str">
        <f t="shared" si="57"/>
        <v>INCLUDED</v>
      </c>
      <c r="Q1256" s="578">
        <f t="shared" si="58"/>
        <v>0</v>
      </c>
      <c r="R1256" s="575">
        <f t="shared" si="59"/>
        <v>0</v>
      </c>
      <c r="AH1256" s="579"/>
    </row>
    <row r="1257" spans="1:38" ht="25.2" customHeight="1">
      <c r="A1257" s="562"/>
      <c r="B1257" s="561"/>
      <c r="C1257" s="551"/>
      <c r="D1257" s="551"/>
      <c r="E1257" s="551"/>
      <c r="F1257" s="557"/>
      <c r="G1257" s="557"/>
      <c r="H1257" s="557"/>
      <c r="I1257" s="557"/>
      <c r="J1257" s="557"/>
      <c r="K1257" s="557"/>
      <c r="L1257" s="557" t="s">
        <v>473</v>
      </c>
      <c r="M1257" s="557"/>
      <c r="N1257" s="563"/>
      <c r="O1257" s="661"/>
      <c r="P1257" s="564">
        <f>SUM(P17:P1256)</f>
        <v>0</v>
      </c>
      <c r="R1257" s="575">
        <f>SUM(R17:R1256)</f>
        <v>0</v>
      </c>
      <c r="T1257" s="620">
        <f>Discount!J36</f>
        <v>1</v>
      </c>
      <c r="U1257" s="678">
        <f>R1257*T1257</f>
        <v>0</v>
      </c>
      <c r="AA1257" s="620">
        <f>R1257*T1257</f>
        <v>0</v>
      </c>
    </row>
    <row r="1258" spans="1:38">
      <c r="B1258" s="463"/>
      <c r="C1258" s="970"/>
      <c r="D1258" s="970"/>
      <c r="E1258" s="970"/>
      <c r="F1258" s="970"/>
      <c r="G1258" s="970"/>
      <c r="H1258" s="970"/>
      <c r="I1258" s="970"/>
      <c r="J1258" s="970"/>
      <c r="K1258" s="970"/>
      <c r="L1258" s="970"/>
      <c r="M1258" s="970"/>
      <c r="N1258" s="970"/>
      <c r="O1258" s="970"/>
      <c r="P1258" s="970"/>
    </row>
    <row r="1259" spans="1:38" ht="24" customHeight="1">
      <c r="B1259" s="565" t="s">
        <v>304</v>
      </c>
      <c r="C1259" s="968" t="s">
        <v>315</v>
      </c>
      <c r="D1259" s="968"/>
      <c r="E1259" s="968"/>
      <c r="F1259" s="968"/>
      <c r="G1259" s="968"/>
      <c r="H1259" s="968"/>
      <c r="I1259" s="968"/>
      <c r="J1259" s="968"/>
      <c r="K1259" s="968"/>
      <c r="L1259" s="968"/>
      <c r="M1259" s="968"/>
      <c r="N1259" s="968"/>
      <c r="O1259" s="968"/>
      <c r="P1259" s="968"/>
    </row>
    <row r="1260" spans="1:38" s="574" customFormat="1" ht="24" customHeight="1">
      <c r="A1260" s="576"/>
      <c r="B1260" s="749" t="s">
        <v>145</v>
      </c>
      <c r="C1260" s="949" t="str">
        <f>'Sch-2'!C1108:D1108</f>
        <v>--</v>
      </c>
      <c r="D1260" s="949"/>
      <c r="E1260" s="949"/>
      <c r="F1260" s="473"/>
      <c r="G1260" s="746"/>
      <c r="H1260" s="744"/>
      <c r="I1260" s="577"/>
      <c r="J1260" s="647"/>
      <c r="K1260" s="647"/>
      <c r="L1260" s="647"/>
      <c r="M1260" s="737"/>
      <c r="N1260" s="472" t="s">
        <v>130</v>
      </c>
      <c r="O1260" s="969">
        <f>'Sch-2'!I1108</f>
        <v>0</v>
      </c>
      <c r="P1260" s="969"/>
      <c r="Q1260" s="573"/>
      <c r="R1260" s="573"/>
      <c r="S1260" s="573"/>
      <c r="T1260" s="573"/>
      <c r="U1260" s="572"/>
      <c r="V1260" s="572"/>
      <c r="W1260" s="572"/>
      <c r="X1260" s="572"/>
      <c r="Y1260" s="572"/>
      <c r="Z1260" s="572"/>
      <c r="AA1260" s="573"/>
      <c r="AB1260" s="573"/>
      <c r="AC1260" s="573"/>
      <c r="AD1260" s="573"/>
      <c r="AE1260" s="573"/>
      <c r="AF1260" s="573"/>
      <c r="AG1260" s="573"/>
      <c r="AH1260" s="573"/>
      <c r="AI1260" s="573"/>
      <c r="AJ1260" s="573"/>
      <c r="AK1260" s="573"/>
      <c r="AL1260" s="573"/>
    </row>
    <row r="1261" spans="1:38" s="574" customFormat="1" ht="24" customHeight="1">
      <c r="A1261" s="576"/>
      <c r="B1261" s="749" t="s">
        <v>146</v>
      </c>
      <c r="C1261" s="949">
        <f>'Sch-2'!C1109:D1109</f>
        <v>0</v>
      </c>
      <c r="D1261" s="949"/>
      <c r="E1261" s="949"/>
      <c r="F1261" s="474"/>
      <c r="G1261" s="746"/>
      <c r="H1261" s="744"/>
      <c r="I1261" s="577"/>
      <c r="J1261" s="647"/>
      <c r="K1261" s="647"/>
      <c r="L1261" s="647"/>
      <c r="M1261" s="737"/>
      <c r="N1261" s="472" t="s">
        <v>132</v>
      </c>
      <c r="O1261" s="969">
        <f>'Sch-2'!I1109</f>
        <v>0</v>
      </c>
      <c r="P1261" s="969"/>
      <c r="Q1261" s="573"/>
      <c r="R1261" s="573"/>
      <c r="S1261" s="573"/>
      <c r="T1261" s="573"/>
      <c r="U1261" s="572"/>
      <c r="V1261" s="572"/>
      <c r="W1261" s="572"/>
      <c r="X1261" s="572"/>
      <c r="Y1261" s="572"/>
      <c r="Z1261" s="572"/>
      <c r="AA1261" s="573"/>
      <c r="AB1261" s="573"/>
      <c r="AC1261" s="573"/>
      <c r="AD1261" s="573"/>
      <c r="AE1261" s="573"/>
      <c r="AF1261" s="573"/>
      <c r="AG1261" s="573"/>
      <c r="AH1261" s="573"/>
      <c r="AI1261" s="573"/>
      <c r="AJ1261" s="573"/>
      <c r="AK1261" s="573"/>
      <c r="AL1261" s="573"/>
    </row>
    <row r="1262" spans="1:38">
      <c r="B1262" s="475"/>
      <c r="C1262" s="747"/>
      <c r="D1262" s="747"/>
      <c r="E1262" s="730"/>
      <c r="F1262" s="474"/>
      <c r="G1262" s="747"/>
      <c r="H1262" s="17"/>
      <c r="I1262" s="14"/>
      <c r="J1262" s="342"/>
      <c r="K1262" s="342"/>
      <c r="L1262" s="342"/>
      <c r="M1262" s="738"/>
      <c r="N1262" s="730"/>
      <c r="O1262" s="21"/>
      <c r="P1262" s="21"/>
    </row>
  </sheetData>
  <sheetProtection password="CC67" sheet="1" objects="1" scenarios="1" selectLockedCells="1"/>
  <customSheetViews>
    <customSheetView guid="{22CC5C8B-E1A0-44D5-9004-AA64A7EE9D42}" scale="55" showPageBreaks="1" fitToPage="1" printArea="1" hiddenColumns="1" view="pageBreakPreview" topLeftCell="A1234">
      <selection activeCell="K17" sqref="K17"/>
      <rowBreaks count="1" manualBreakCount="1">
        <brk id="1224" max="15" man="1"/>
      </rowBreaks>
      <pageMargins left="0" right="0" top="0.75" bottom="0" header="0.3" footer="0"/>
      <printOptions horizontalCentered="1" verticalCentered="1"/>
      <pageSetup scale="45" fitToHeight="0" orientation="landscape" r:id="rId1"/>
    </customSheetView>
    <customSheetView guid="{BF4E98EC-B3A8-42CF-8525-78BE0EF2C154}" scale="80" showPageBreaks="1" fitToPage="1" printArea="1" hiddenColumns="1" view="pageBreakPreview" topLeftCell="A13">
      <selection activeCell="A16" sqref="A16"/>
      <pageMargins left="0.18" right="0.17" top="0.75" bottom="0.75" header="0.3" footer="0.3"/>
      <pageSetup scale="42" fitToHeight="0" orientation="landscape" r:id="rId2"/>
    </customSheetView>
    <customSheetView guid="{83920EE0-E8FD-48B1-9AB8-BA60512AB904}" scale="80" showPageBreaks="1" fitToPage="1" printArea="1" hiddenColumns="1" view="pageBreakPreview" topLeftCell="A520">
      <selection activeCell="I520" sqref="I520"/>
      <pageMargins left="0.18" right="0.17" top="0.75" bottom="0.75" header="0.3" footer="0.3"/>
      <pageSetup scale="42" fitToHeight="0" orientation="landscape" r:id="rId3"/>
    </customSheetView>
  </customSheetViews>
  <mergeCells count="12">
    <mergeCell ref="C1258:P1258"/>
    <mergeCell ref="Y13:Z13"/>
    <mergeCell ref="A3:P3"/>
    <mergeCell ref="A4:P4"/>
    <mergeCell ref="V13:W13"/>
    <mergeCell ref="A13:N13"/>
    <mergeCell ref="A7:F7"/>
    <mergeCell ref="C1259:P1259"/>
    <mergeCell ref="O1260:P1260"/>
    <mergeCell ref="O1261:P1261"/>
    <mergeCell ref="C1260:E1260"/>
    <mergeCell ref="C1261:E1261"/>
  </mergeCells>
  <dataValidations count="4">
    <dataValidation type="decimal" operator="greaterThan" allowBlank="1" showInputMessage="1" showErrorMessage="1" error="Enter only Numeric Value greater than zero or leave the cell blank !" sqref="O66539:O66585 WVG984043:WVG984089 WLK984043:WLK984089 WBO984043:WBO984089 VRS984043:VRS984089 VHW984043:VHW984089 UYA984043:UYA984089 UOE984043:UOE984089 UEI984043:UEI984089 TUM984043:TUM984089 TKQ984043:TKQ984089 TAU984043:TAU984089 SQY984043:SQY984089 SHC984043:SHC984089 RXG984043:RXG984089 RNK984043:RNK984089 RDO984043:RDO984089 QTS984043:QTS984089 QJW984043:QJW984089 QAA984043:QAA984089 PQE984043:PQE984089 PGI984043:PGI984089 OWM984043:OWM984089 OMQ984043:OMQ984089 OCU984043:OCU984089 NSY984043:NSY984089 NJC984043:NJC984089 MZG984043:MZG984089 MPK984043:MPK984089 MFO984043:MFO984089 LVS984043:LVS984089 LLW984043:LLW984089 LCA984043:LCA984089 KSE984043:KSE984089 KII984043:KII984089 JYM984043:JYM984089 JOQ984043:JOQ984089 JEU984043:JEU984089 IUY984043:IUY984089 ILC984043:ILC984089 IBG984043:IBG984089 HRK984043:HRK984089 HHO984043:HHO984089 GXS984043:GXS984089 GNW984043:GNW984089 GEA984043:GEA984089 FUE984043:FUE984089 FKI984043:FKI984089 FAM984043:FAM984089 EQQ984043:EQQ984089 EGU984043:EGU984089 DWY984043:DWY984089 DNC984043:DNC984089 DDG984043:DDG984089 CTK984043:CTK984089 CJO984043:CJO984089 BZS984043:BZS984089 BPW984043:BPW984089 BGA984043:BGA984089 AWE984043:AWE984089 AMI984043:AMI984089 ACM984043:ACM984089 SQ984043:SQ984089 IU984043:IU984089 O984043:O984089 WVG918507:WVG918553 WLK918507:WLK918553 WBO918507:WBO918553 VRS918507:VRS918553 VHW918507:VHW918553 UYA918507:UYA918553 UOE918507:UOE918553 UEI918507:UEI918553 TUM918507:TUM918553 TKQ918507:TKQ918553 TAU918507:TAU918553 SQY918507:SQY918553 SHC918507:SHC918553 RXG918507:RXG918553 RNK918507:RNK918553 RDO918507:RDO918553 QTS918507:QTS918553 QJW918507:QJW918553 QAA918507:QAA918553 PQE918507:PQE918553 PGI918507:PGI918553 OWM918507:OWM918553 OMQ918507:OMQ918553 OCU918507:OCU918553 NSY918507:NSY918553 NJC918507:NJC918553 MZG918507:MZG918553 MPK918507:MPK918553 MFO918507:MFO918553 LVS918507:LVS918553 LLW918507:LLW918553 LCA918507:LCA918553 KSE918507:KSE918553 KII918507:KII918553 JYM918507:JYM918553 JOQ918507:JOQ918553 JEU918507:JEU918553 IUY918507:IUY918553 ILC918507:ILC918553 IBG918507:IBG918553 HRK918507:HRK918553 HHO918507:HHO918553 GXS918507:GXS918553 GNW918507:GNW918553 GEA918507:GEA918553 FUE918507:FUE918553 FKI918507:FKI918553 FAM918507:FAM918553 EQQ918507:EQQ918553 EGU918507:EGU918553 DWY918507:DWY918553 DNC918507:DNC918553 DDG918507:DDG918553 CTK918507:CTK918553 CJO918507:CJO918553 BZS918507:BZS918553 BPW918507:BPW918553 BGA918507:BGA918553 AWE918507:AWE918553 AMI918507:AMI918553 ACM918507:ACM918553 SQ918507:SQ918553 IU918507:IU918553 O918507:O918553 WVG852971:WVG853017 WLK852971:WLK853017 WBO852971:WBO853017 VRS852971:VRS853017 VHW852971:VHW853017 UYA852971:UYA853017 UOE852971:UOE853017 UEI852971:UEI853017 TUM852971:TUM853017 TKQ852971:TKQ853017 TAU852971:TAU853017 SQY852971:SQY853017 SHC852971:SHC853017 RXG852971:RXG853017 RNK852971:RNK853017 RDO852971:RDO853017 QTS852971:QTS853017 QJW852971:QJW853017 QAA852971:QAA853017 PQE852971:PQE853017 PGI852971:PGI853017 OWM852971:OWM853017 OMQ852971:OMQ853017 OCU852971:OCU853017 NSY852971:NSY853017 NJC852971:NJC853017 MZG852971:MZG853017 MPK852971:MPK853017 MFO852971:MFO853017 LVS852971:LVS853017 LLW852971:LLW853017 LCA852971:LCA853017 KSE852971:KSE853017 KII852971:KII853017 JYM852971:JYM853017 JOQ852971:JOQ853017 JEU852971:JEU853017 IUY852971:IUY853017 ILC852971:ILC853017 IBG852971:IBG853017 HRK852971:HRK853017 HHO852971:HHO853017 GXS852971:GXS853017 GNW852971:GNW853017 GEA852971:GEA853017 FUE852971:FUE853017 FKI852971:FKI853017 FAM852971:FAM853017 EQQ852971:EQQ853017 EGU852971:EGU853017 DWY852971:DWY853017 DNC852971:DNC853017 DDG852971:DDG853017 CTK852971:CTK853017 CJO852971:CJO853017 BZS852971:BZS853017 BPW852971:BPW853017 BGA852971:BGA853017 AWE852971:AWE853017 AMI852971:AMI853017 ACM852971:ACM853017 SQ852971:SQ853017 IU852971:IU853017 O852971:O853017 WVG787435:WVG787481 WLK787435:WLK787481 WBO787435:WBO787481 VRS787435:VRS787481 VHW787435:VHW787481 UYA787435:UYA787481 UOE787435:UOE787481 UEI787435:UEI787481 TUM787435:TUM787481 TKQ787435:TKQ787481 TAU787435:TAU787481 SQY787435:SQY787481 SHC787435:SHC787481 RXG787435:RXG787481 RNK787435:RNK787481 RDO787435:RDO787481 QTS787435:QTS787481 QJW787435:QJW787481 QAA787435:QAA787481 PQE787435:PQE787481 PGI787435:PGI787481 OWM787435:OWM787481 OMQ787435:OMQ787481 OCU787435:OCU787481 NSY787435:NSY787481 NJC787435:NJC787481 MZG787435:MZG787481 MPK787435:MPK787481 MFO787435:MFO787481 LVS787435:LVS787481 LLW787435:LLW787481 LCA787435:LCA787481 KSE787435:KSE787481 KII787435:KII787481 JYM787435:JYM787481 JOQ787435:JOQ787481 JEU787435:JEU787481 IUY787435:IUY787481 ILC787435:ILC787481 IBG787435:IBG787481 HRK787435:HRK787481 HHO787435:HHO787481 GXS787435:GXS787481 GNW787435:GNW787481 GEA787435:GEA787481 FUE787435:FUE787481 FKI787435:FKI787481 FAM787435:FAM787481 EQQ787435:EQQ787481 EGU787435:EGU787481 DWY787435:DWY787481 DNC787435:DNC787481 DDG787435:DDG787481 CTK787435:CTK787481 CJO787435:CJO787481 BZS787435:BZS787481 BPW787435:BPW787481 BGA787435:BGA787481 AWE787435:AWE787481 AMI787435:AMI787481 ACM787435:ACM787481 SQ787435:SQ787481 IU787435:IU787481 O787435:O787481 WVG721899:WVG721945 WLK721899:WLK721945 WBO721899:WBO721945 VRS721899:VRS721945 VHW721899:VHW721945 UYA721899:UYA721945 UOE721899:UOE721945 UEI721899:UEI721945 TUM721899:TUM721945 TKQ721899:TKQ721945 TAU721899:TAU721945 SQY721899:SQY721945 SHC721899:SHC721945 RXG721899:RXG721945 RNK721899:RNK721945 RDO721899:RDO721945 QTS721899:QTS721945 QJW721899:QJW721945 QAA721899:QAA721945 PQE721899:PQE721945 PGI721899:PGI721945 OWM721899:OWM721945 OMQ721899:OMQ721945 OCU721899:OCU721945 NSY721899:NSY721945 NJC721899:NJC721945 MZG721899:MZG721945 MPK721899:MPK721945 MFO721899:MFO721945 LVS721899:LVS721945 LLW721899:LLW721945 LCA721899:LCA721945 KSE721899:KSE721945 KII721899:KII721945 JYM721899:JYM721945 JOQ721899:JOQ721945 JEU721899:JEU721945 IUY721899:IUY721945 ILC721899:ILC721945 IBG721899:IBG721945 HRK721899:HRK721945 HHO721899:HHO721945 GXS721899:GXS721945 GNW721899:GNW721945 GEA721899:GEA721945 FUE721899:FUE721945 FKI721899:FKI721945 FAM721899:FAM721945 EQQ721899:EQQ721945 EGU721899:EGU721945 DWY721899:DWY721945 DNC721899:DNC721945 DDG721899:DDG721945 CTK721899:CTK721945 CJO721899:CJO721945 BZS721899:BZS721945 BPW721899:BPW721945 BGA721899:BGA721945 AWE721899:AWE721945 AMI721899:AMI721945 ACM721899:ACM721945 SQ721899:SQ721945 IU721899:IU721945 O721899:O721945 WVG656363:WVG656409 WLK656363:WLK656409 WBO656363:WBO656409 VRS656363:VRS656409 VHW656363:VHW656409 UYA656363:UYA656409 UOE656363:UOE656409 UEI656363:UEI656409 TUM656363:TUM656409 TKQ656363:TKQ656409 TAU656363:TAU656409 SQY656363:SQY656409 SHC656363:SHC656409 RXG656363:RXG656409 RNK656363:RNK656409 RDO656363:RDO656409 QTS656363:QTS656409 QJW656363:QJW656409 QAA656363:QAA656409 PQE656363:PQE656409 PGI656363:PGI656409 OWM656363:OWM656409 OMQ656363:OMQ656409 OCU656363:OCU656409 NSY656363:NSY656409 NJC656363:NJC656409 MZG656363:MZG656409 MPK656363:MPK656409 MFO656363:MFO656409 LVS656363:LVS656409 LLW656363:LLW656409 LCA656363:LCA656409 KSE656363:KSE656409 KII656363:KII656409 JYM656363:JYM656409 JOQ656363:JOQ656409 JEU656363:JEU656409 IUY656363:IUY656409 ILC656363:ILC656409 IBG656363:IBG656409 HRK656363:HRK656409 HHO656363:HHO656409 GXS656363:GXS656409 GNW656363:GNW656409 GEA656363:GEA656409 FUE656363:FUE656409 FKI656363:FKI656409 FAM656363:FAM656409 EQQ656363:EQQ656409 EGU656363:EGU656409 DWY656363:DWY656409 DNC656363:DNC656409 DDG656363:DDG656409 CTK656363:CTK656409 CJO656363:CJO656409 BZS656363:BZS656409 BPW656363:BPW656409 BGA656363:BGA656409 AWE656363:AWE656409 AMI656363:AMI656409 ACM656363:ACM656409 SQ656363:SQ656409 IU656363:IU656409 O656363:O656409 WVG590827:WVG590873 WLK590827:WLK590873 WBO590827:WBO590873 VRS590827:VRS590873 VHW590827:VHW590873 UYA590827:UYA590873 UOE590827:UOE590873 UEI590827:UEI590873 TUM590827:TUM590873 TKQ590827:TKQ590873 TAU590827:TAU590873 SQY590827:SQY590873 SHC590827:SHC590873 RXG590827:RXG590873 RNK590827:RNK590873 RDO590827:RDO590873 QTS590827:QTS590873 QJW590827:QJW590873 QAA590827:QAA590873 PQE590827:PQE590873 PGI590827:PGI590873 OWM590827:OWM590873 OMQ590827:OMQ590873 OCU590827:OCU590873 NSY590827:NSY590873 NJC590827:NJC590873 MZG590827:MZG590873 MPK590827:MPK590873 MFO590827:MFO590873 LVS590827:LVS590873 LLW590827:LLW590873 LCA590827:LCA590873 KSE590827:KSE590873 KII590827:KII590873 JYM590827:JYM590873 JOQ590827:JOQ590873 JEU590827:JEU590873 IUY590827:IUY590873 ILC590827:ILC590873 IBG590827:IBG590873 HRK590827:HRK590873 HHO590827:HHO590873 GXS590827:GXS590873 GNW590827:GNW590873 GEA590827:GEA590873 FUE590827:FUE590873 FKI590827:FKI590873 FAM590827:FAM590873 EQQ590827:EQQ590873 EGU590827:EGU590873 DWY590827:DWY590873 DNC590827:DNC590873 DDG590827:DDG590873 CTK590827:CTK590873 CJO590827:CJO590873 BZS590827:BZS590873 BPW590827:BPW590873 BGA590827:BGA590873 AWE590827:AWE590873 AMI590827:AMI590873 ACM590827:ACM590873 SQ590827:SQ590873 IU590827:IU590873 O590827:O590873 WVG525291:WVG525337 WLK525291:WLK525337 WBO525291:WBO525337 VRS525291:VRS525337 VHW525291:VHW525337 UYA525291:UYA525337 UOE525291:UOE525337 UEI525291:UEI525337 TUM525291:TUM525337 TKQ525291:TKQ525337 TAU525291:TAU525337 SQY525291:SQY525337 SHC525291:SHC525337 RXG525291:RXG525337 RNK525291:RNK525337 RDO525291:RDO525337 QTS525291:QTS525337 QJW525291:QJW525337 QAA525291:QAA525337 PQE525291:PQE525337 PGI525291:PGI525337 OWM525291:OWM525337 OMQ525291:OMQ525337 OCU525291:OCU525337 NSY525291:NSY525337 NJC525291:NJC525337 MZG525291:MZG525337 MPK525291:MPK525337 MFO525291:MFO525337 LVS525291:LVS525337 LLW525291:LLW525337 LCA525291:LCA525337 KSE525291:KSE525337 KII525291:KII525337 JYM525291:JYM525337 JOQ525291:JOQ525337 JEU525291:JEU525337 IUY525291:IUY525337 ILC525291:ILC525337 IBG525291:IBG525337 HRK525291:HRK525337 HHO525291:HHO525337 GXS525291:GXS525337 GNW525291:GNW525337 GEA525291:GEA525337 FUE525291:FUE525337 FKI525291:FKI525337 FAM525291:FAM525337 EQQ525291:EQQ525337 EGU525291:EGU525337 DWY525291:DWY525337 DNC525291:DNC525337 DDG525291:DDG525337 CTK525291:CTK525337 CJO525291:CJO525337 BZS525291:BZS525337 BPW525291:BPW525337 BGA525291:BGA525337 AWE525291:AWE525337 AMI525291:AMI525337 ACM525291:ACM525337 SQ525291:SQ525337 IU525291:IU525337 O525291:O525337 WVG459755:WVG459801 WLK459755:WLK459801 WBO459755:WBO459801 VRS459755:VRS459801 VHW459755:VHW459801 UYA459755:UYA459801 UOE459755:UOE459801 UEI459755:UEI459801 TUM459755:TUM459801 TKQ459755:TKQ459801 TAU459755:TAU459801 SQY459755:SQY459801 SHC459755:SHC459801 RXG459755:RXG459801 RNK459755:RNK459801 RDO459755:RDO459801 QTS459755:QTS459801 QJW459755:QJW459801 QAA459755:QAA459801 PQE459755:PQE459801 PGI459755:PGI459801 OWM459755:OWM459801 OMQ459755:OMQ459801 OCU459755:OCU459801 NSY459755:NSY459801 NJC459755:NJC459801 MZG459755:MZG459801 MPK459755:MPK459801 MFO459755:MFO459801 LVS459755:LVS459801 LLW459755:LLW459801 LCA459755:LCA459801 KSE459755:KSE459801 KII459755:KII459801 JYM459755:JYM459801 JOQ459755:JOQ459801 JEU459755:JEU459801 IUY459755:IUY459801 ILC459755:ILC459801 IBG459755:IBG459801 HRK459755:HRK459801 HHO459755:HHO459801 GXS459755:GXS459801 GNW459755:GNW459801 GEA459755:GEA459801 FUE459755:FUE459801 FKI459755:FKI459801 FAM459755:FAM459801 EQQ459755:EQQ459801 EGU459755:EGU459801 DWY459755:DWY459801 DNC459755:DNC459801 DDG459755:DDG459801 CTK459755:CTK459801 CJO459755:CJO459801 BZS459755:BZS459801 BPW459755:BPW459801 BGA459755:BGA459801 AWE459755:AWE459801 AMI459755:AMI459801 ACM459755:ACM459801 SQ459755:SQ459801 IU459755:IU459801 O459755:O459801 WVG394219:WVG394265 WLK394219:WLK394265 WBO394219:WBO394265 VRS394219:VRS394265 VHW394219:VHW394265 UYA394219:UYA394265 UOE394219:UOE394265 UEI394219:UEI394265 TUM394219:TUM394265 TKQ394219:TKQ394265 TAU394219:TAU394265 SQY394219:SQY394265 SHC394219:SHC394265 RXG394219:RXG394265 RNK394219:RNK394265 RDO394219:RDO394265 QTS394219:QTS394265 QJW394219:QJW394265 QAA394219:QAA394265 PQE394219:PQE394265 PGI394219:PGI394265 OWM394219:OWM394265 OMQ394219:OMQ394265 OCU394219:OCU394265 NSY394219:NSY394265 NJC394219:NJC394265 MZG394219:MZG394265 MPK394219:MPK394265 MFO394219:MFO394265 LVS394219:LVS394265 LLW394219:LLW394265 LCA394219:LCA394265 KSE394219:KSE394265 KII394219:KII394265 JYM394219:JYM394265 JOQ394219:JOQ394265 JEU394219:JEU394265 IUY394219:IUY394265 ILC394219:ILC394265 IBG394219:IBG394265 HRK394219:HRK394265 HHO394219:HHO394265 GXS394219:GXS394265 GNW394219:GNW394265 GEA394219:GEA394265 FUE394219:FUE394265 FKI394219:FKI394265 FAM394219:FAM394265 EQQ394219:EQQ394265 EGU394219:EGU394265 DWY394219:DWY394265 DNC394219:DNC394265 DDG394219:DDG394265 CTK394219:CTK394265 CJO394219:CJO394265 BZS394219:BZS394265 BPW394219:BPW394265 BGA394219:BGA394265 AWE394219:AWE394265 AMI394219:AMI394265 ACM394219:ACM394265 SQ394219:SQ394265 IU394219:IU394265 O394219:O394265 WVG328683:WVG328729 WLK328683:WLK328729 WBO328683:WBO328729 VRS328683:VRS328729 VHW328683:VHW328729 UYA328683:UYA328729 UOE328683:UOE328729 UEI328683:UEI328729 TUM328683:TUM328729 TKQ328683:TKQ328729 TAU328683:TAU328729 SQY328683:SQY328729 SHC328683:SHC328729 RXG328683:RXG328729 RNK328683:RNK328729 RDO328683:RDO328729 QTS328683:QTS328729 QJW328683:QJW328729 QAA328683:QAA328729 PQE328683:PQE328729 PGI328683:PGI328729 OWM328683:OWM328729 OMQ328683:OMQ328729 OCU328683:OCU328729 NSY328683:NSY328729 NJC328683:NJC328729 MZG328683:MZG328729 MPK328683:MPK328729 MFO328683:MFO328729 LVS328683:LVS328729 LLW328683:LLW328729 LCA328683:LCA328729 KSE328683:KSE328729 KII328683:KII328729 JYM328683:JYM328729 JOQ328683:JOQ328729 JEU328683:JEU328729 IUY328683:IUY328729 ILC328683:ILC328729 IBG328683:IBG328729 HRK328683:HRK328729 HHO328683:HHO328729 GXS328683:GXS328729 GNW328683:GNW328729 GEA328683:GEA328729 FUE328683:FUE328729 FKI328683:FKI328729 FAM328683:FAM328729 EQQ328683:EQQ328729 EGU328683:EGU328729 DWY328683:DWY328729 DNC328683:DNC328729 DDG328683:DDG328729 CTK328683:CTK328729 CJO328683:CJO328729 BZS328683:BZS328729 BPW328683:BPW328729 BGA328683:BGA328729 AWE328683:AWE328729 AMI328683:AMI328729 ACM328683:ACM328729 SQ328683:SQ328729 IU328683:IU328729 O328683:O328729 WVG263147:WVG263193 WLK263147:WLK263193 WBO263147:WBO263193 VRS263147:VRS263193 VHW263147:VHW263193 UYA263147:UYA263193 UOE263147:UOE263193 UEI263147:UEI263193 TUM263147:TUM263193 TKQ263147:TKQ263193 TAU263147:TAU263193 SQY263147:SQY263193 SHC263147:SHC263193 RXG263147:RXG263193 RNK263147:RNK263193 RDO263147:RDO263193 QTS263147:QTS263193 QJW263147:QJW263193 QAA263147:QAA263193 PQE263147:PQE263193 PGI263147:PGI263193 OWM263147:OWM263193 OMQ263147:OMQ263193 OCU263147:OCU263193 NSY263147:NSY263193 NJC263147:NJC263193 MZG263147:MZG263193 MPK263147:MPK263193 MFO263147:MFO263193 LVS263147:LVS263193 LLW263147:LLW263193 LCA263147:LCA263193 KSE263147:KSE263193 KII263147:KII263193 JYM263147:JYM263193 JOQ263147:JOQ263193 JEU263147:JEU263193 IUY263147:IUY263193 ILC263147:ILC263193 IBG263147:IBG263193 HRK263147:HRK263193 HHO263147:HHO263193 GXS263147:GXS263193 GNW263147:GNW263193 GEA263147:GEA263193 FUE263147:FUE263193 FKI263147:FKI263193 FAM263147:FAM263193 EQQ263147:EQQ263193 EGU263147:EGU263193 DWY263147:DWY263193 DNC263147:DNC263193 DDG263147:DDG263193 CTK263147:CTK263193 CJO263147:CJO263193 BZS263147:BZS263193 BPW263147:BPW263193 BGA263147:BGA263193 AWE263147:AWE263193 AMI263147:AMI263193 ACM263147:ACM263193 SQ263147:SQ263193 IU263147:IU263193 O263147:O263193 WVG197611:WVG197657 WLK197611:WLK197657 WBO197611:WBO197657 VRS197611:VRS197657 VHW197611:VHW197657 UYA197611:UYA197657 UOE197611:UOE197657 UEI197611:UEI197657 TUM197611:TUM197657 TKQ197611:TKQ197657 TAU197611:TAU197657 SQY197611:SQY197657 SHC197611:SHC197657 RXG197611:RXG197657 RNK197611:RNK197657 RDO197611:RDO197657 QTS197611:QTS197657 QJW197611:QJW197657 QAA197611:QAA197657 PQE197611:PQE197657 PGI197611:PGI197657 OWM197611:OWM197657 OMQ197611:OMQ197657 OCU197611:OCU197657 NSY197611:NSY197657 NJC197611:NJC197657 MZG197611:MZG197657 MPK197611:MPK197657 MFO197611:MFO197657 LVS197611:LVS197657 LLW197611:LLW197657 LCA197611:LCA197657 KSE197611:KSE197657 KII197611:KII197657 JYM197611:JYM197657 JOQ197611:JOQ197657 JEU197611:JEU197657 IUY197611:IUY197657 ILC197611:ILC197657 IBG197611:IBG197657 HRK197611:HRK197657 HHO197611:HHO197657 GXS197611:GXS197657 GNW197611:GNW197657 GEA197611:GEA197657 FUE197611:FUE197657 FKI197611:FKI197657 FAM197611:FAM197657 EQQ197611:EQQ197657 EGU197611:EGU197657 DWY197611:DWY197657 DNC197611:DNC197657 DDG197611:DDG197657 CTK197611:CTK197657 CJO197611:CJO197657 BZS197611:BZS197657 BPW197611:BPW197657 BGA197611:BGA197657 AWE197611:AWE197657 AMI197611:AMI197657 ACM197611:ACM197657 SQ197611:SQ197657 IU197611:IU197657 O197611:O197657 WVG132075:WVG132121 WLK132075:WLK132121 WBO132075:WBO132121 VRS132075:VRS132121 VHW132075:VHW132121 UYA132075:UYA132121 UOE132075:UOE132121 UEI132075:UEI132121 TUM132075:TUM132121 TKQ132075:TKQ132121 TAU132075:TAU132121 SQY132075:SQY132121 SHC132075:SHC132121 RXG132075:RXG132121 RNK132075:RNK132121 RDO132075:RDO132121 QTS132075:QTS132121 QJW132075:QJW132121 QAA132075:QAA132121 PQE132075:PQE132121 PGI132075:PGI132121 OWM132075:OWM132121 OMQ132075:OMQ132121 OCU132075:OCU132121 NSY132075:NSY132121 NJC132075:NJC132121 MZG132075:MZG132121 MPK132075:MPK132121 MFO132075:MFO132121 LVS132075:LVS132121 LLW132075:LLW132121 LCA132075:LCA132121 KSE132075:KSE132121 KII132075:KII132121 JYM132075:JYM132121 JOQ132075:JOQ132121 JEU132075:JEU132121 IUY132075:IUY132121 ILC132075:ILC132121 IBG132075:IBG132121 HRK132075:HRK132121 HHO132075:HHO132121 GXS132075:GXS132121 GNW132075:GNW132121 GEA132075:GEA132121 FUE132075:FUE132121 FKI132075:FKI132121 FAM132075:FAM132121 EQQ132075:EQQ132121 EGU132075:EGU132121 DWY132075:DWY132121 DNC132075:DNC132121 DDG132075:DDG132121 CTK132075:CTK132121 CJO132075:CJO132121 BZS132075:BZS132121 BPW132075:BPW132121 BGA132075:BGA132121 AWE132075:AWE132121 AMI132075:AMI132121 ACM132075:ACM132121 SQ132075:SQ132121 IU132075:IU132121 O132075:O132121 WVG66539:WVG66585 WLK66539:WLK66585 WBO66539:WBO66585 VRS66539:VRS66585 VHW66539:VHW66585 UYA66539:UYA66585 UOE66539:UOE66585 UEI66539:UEI66585 TUM66539:TUM66585 TKQ66539:TKQ66585 TAU66539:TAU66585 SQY66539:SQY66585 SHC66539:SHC66585 RXG66539:RXG66585 RNK66539:RNK66585 RDO66539:RDO66585 QTS66539:QTS66585 QJW66539:QJW66585 QAA66539:QAA66585 PQE66539:PQE66585 PGI66539:PGI66585 OWM66539:OWM66585 OMQ66539:OMQ66585 OCU66539:OCU66585 NSY66539:NSY66585 NJC66539:NJC66585 MZG66539:MZG66585 MPK66539:MPK66585 MFO66539:MFO66585 LVS66539:LVS66585 LLW66539:LLW66585 LCA66539:LCA66585 KSE66539:KSE66585 KII66539:KII66585 JYM66539:JYM66585 JOQ66539:JOQ66585 JEU66539:JEU66585 IUY66539:IUY66585 ILC66539:ILC66585 IBG66539:IBG66585 HRK66539:HRK66585 HHO66539:HHO66585 GXS66539:GXS66585 GNW66539:GNW66585 GEA66539:GEA66585 FUE66539:FUE66585 FKI66539:FKI66585 FAM66539:FAM66585 EQQ66539:EQQ66585 EGU66539:EGU66585 DWY66539:DWY66585 DNC66539:DNC66585 DDG66539:DDG66585 CTK66539:CTK66585 CJO66539:CJO66585 BZS66539:BZS66585 BPW66539:BPW66585 BGA66539:BGA66585 AWE66539:AWE66585 AMI66539:AMI66585 ACM66539:ACM66585 SQ66539:SQ66585 IU66539:IU66585">
      <formula1>0</formula1>
    </dataValidation>
    <dataValidation type="list" allowBlank="1" showInputMessage="1" showErrorMessage="1" sqref="WVC984047 A66569:K66569 IQ66569 SM66569 ACI66569 AME66569 AWA66569 BFW66569 BPS66569 BZO66569 CJK66569 CTG66569 DDC66569 DMY66569 DWU66569 EGQ66569 EQM66569 FAI66569 FKE66569 FUA66569 GDW66569 GNS66569 GXO66569 HHK66569 HRG66569 IBC66569 IKY66569 IUU66569 JEQ66569 JOM66569 JYI66569 KIE66569 KSA66569 LBW66569 LLS66569 LVO66569 MFK66569 MPG66569 MZC66569 NIY66569 NSU66569 OCQ66569 OMM66569 OWI66569 PGE66569 PQA66569 PZW66569 QJS66569 QTO66569 RDK66569 RNG66569 RXC66569 SGY66569 SQU66569 TAQ66569 TKM66569 TUI66569 UEE66569 UOA66569 UXW66569 VHS66569 VRO66569 WBK66569 WLG66569 WVC66569 A132105:K132105 IQ132105 SM132105 ACI132105 AME132105 AWA132105 BFW132105 BPS132105 BZO132105 CJK132105 CTG132105 DDC132105 DMY132105 DWU132105 EGQ132105 EQM132105 FAI132105 FKE132105 FUA132105 GDW132105 GNS132105 GXO132105 HHK132105 HRG132105 IBC132105 IKY132105 IUU132105 JEQ132105 JOM132105 JYI132105 KIE132105 KSA132105 LBW132105 LLS132105 LVO132105 MFK132105 MPG132105 MZC132105 NIY132105 NSU132105 OCQ132105 OMM132105 OWI132105 PGE132105 PQA132105 PZW132105 QJS132105 QTO132105 RDK132105 RNG132105 RXC132105 SGY132105 SQU132105 TAQ132105 TKM132105 TUI132105 UEE132105 UOA132105 UXW132105 VHS132105 VRO132105 WBK132105 WLG132105 WVC132105 A197641:K197641 IQ197641 SM197641 ACI197641 AME197641 AWA197641 BFW197641 BPS197641 BZO197641 CJK197641 CTG197641 DDC197641 DMY197641 DWU197641 EGQ197641 EQM197641 FAI197641 FKE197641 FUA197641 GDW197641 GNS197641 GXO197641 HHK197641 HRG197641 IBC197641 IKY197641 IUU197641 JEQ197641 JOM197641 JYI197641 KIE197641 KSA197641 LBW197641 LLS197641 LVO197641 MFK197641 MPG197641 MZC197641 NIY197641 NSU197641 OCQ197641 OMM197641 OWI197641 PGE197641 PQA197641 PZW197641 QJS197641 QTO197641 RDK197641 RNG197641 RXC197641 SGY197641 SQU197641 TAQ197641 TKM197641 TUI197641 UEE197641 UOA197641 UXW197641 VHS197641 VRO197641 WBK197641 WLG197641 WVC197641 A263177:K263177 IQ263177 SM263177 ACI263177 AME263177 AWA263177 BFW263177 BPS263177 BZO263177 CJK263177 CTG263177 DDC263177 DMY263177 DWU263177 EGQ263177 EQM263177 FAI263177 FKE263177 FUA263177 GDW263177 GNS263177 GXO263177 HHK263177 HRG263177 IBC263177 IKY263177 IUU263177 JEQ263177 JOM263177 JYI263177 KIE263177 KSA263177 LBW263177 LLS263177 LVO263177 MFK263177 MPG263177 MZC263177 NIY263177 NSU263177 OCQ263177 OMM263177 OWI263177 PGE263177 PQA263177 PZW263177 QJS263177 QTO263177 RDK263177 RNG263177 RXC263177 SGY263177 SQU263177 TAQ263177 TKM263177 TUI263177 UEE263177 UOA263177 UXW263177 VHS263177 VRO263177 WBK263177 WLG263177 WVC263177 A328713:K328713 IQ328713 SM328713 ACI328713 AME328713 AWA328713 BFW328713 BPS328713 BZO328713 CJK328713 CTG328713 DDC328713 DMY328713 DWU328713 EGQ328713 EQM328713 FAI328713 FKE328713 FUA328713 GDW328713 GNS328713 GXO328713 HHK328713 HRG328713 IBC328713 IKY328713 IUU328713 JEQ328713 JOM328713 JYI328713 KIE328713 KSA328713 LBW328713 LLS328713 LVO328713 MFK328713 MPG328713 MZC328713 NIY328713 NSU328713 OCQ328713 OMM328713 OWI328713 PGE328713 PQA328713 PZW328713 QJS328713 QTO328713 RDK328713 RNG328713 RXC328713 SGY328713 SQU328713 TAQ328713 TKM328713 TUI328713 UEE328713 UOA328713 UXW328713 VHS328713 VRO328713 WBK328713 WLG328713 WVC328713 A394249:K394249 IQ394249 SM394249 ACI394249 AME394249 AWA394249 BFW394249 BPS394249 BZO394249 CJK394249 CTG394249 DDC394249 DMY394249 DWU394249 EGQ394249 EQM394249 FAI394249 FKE394249 FUA394249 GDW394249 GNS394249 GXO394249 HHK394249 HRG394249 IBC394249 IKY394249 IUU394249 JEQ394249 JOM394249 JYI394249 KIE394249 KSA394249 LBW394249 LLS394249 LVO394249 MFK394249 MPG394249 MZC394249 NIY394249 NSU394249 OCQ394249 OMM394249 OWI394249 PGE394249 PQA394249 PZW394249 QJS394249 QTO394249 RDK394249 RNG394249 RXC394249 SGY394249 SQU394249 TAQ394249 TKM394249 TUI394249 UEE394249 UOA394249 UXW394249 VHS394249 VRO394249 WBK394249 WLG394249 WVC394249 A459785:K459785 IQ459785 SM459785 ACI459785 AME459785 AWA459785 BFW459785 BPS459785 BZO459785 CJK459785 CTG459785 DDC459785 DMY459785 DWU459785 EGQ459785 EQM459785 FAI459785 FKE459785 FUA459785 GDW459785 GNS459785 GXO459785 HHK459785 HRG459785 IBC459785 IKY459785 IUU459785 JEQ459785 JOM459785 JYI459785 KIE459785 KSA459785 LBW459785 LLS459785 LVO459785 MFK459785 MPG459785 MZC459785 NIY459785 NSU459785 OCQ459785 OMM459785 OWI459785 PGE459785 PQA459785 PZW459785 QJS459785 QTO459785 RDK459785 RNG459785 RXC459785 SGY459785 SQU459785 TAQ459785 TKM459785 TUI459785 UEE459785 UOA459785 UXW459785 VHS459785 VRO459785 WBK459785 WLG459785 WVC459785 A525321:K525321 IQ525321 SM525321 ACI525321 AME525321 AWA525321 BFW525321 BPS525321 BZO525321 CJK525321 CTG525321 DDC525321 DMY525321 DWU525321 EGQ525321 EQM525321 FAI525321 FKE525321 FUA525321 GDW525321 GNS525321 GXO525321 HHK525321 HRG525321 IBC525321 IKY525321 IUU525321 JEQ525321 JOM525321 JYI525321 KIE525321 KSA525321 LBW525321 LLS525321 LVO525321 MFK525321 MPG525321 MZC525321 NIY525321 NSU525321 OCQ525321 OMM525321 OWI525321 PGE525321 PQA525321 PZW525321 QJS525321 QTO525321 RDK525321 RNG525321 RXC525321 SGY525321 SQU525321 TAQ525321 TKM525321 TUI525321 UEE525321 UOA525321 UXW525321 VHS525321 VRO525321 WBK525321 WLG525321 WVC525321 A590857:K590857 IQ590857 SM590857 ACI590857 AME590857 AWA590857 BFW590857 BPS590857 BZO590857 CJK590857 CTG590857 DDC590857 DMY590857 DWU590857 EGQ590857 EQM590857 FAI590857 FKE590857 FUA590857 GDW590857 GNS590857 GXO590857 HHK590857 HRG590857 IBC590857 IKY590857 IUU590857 JEQ590857 JOM590857 JYI590857 KIE590857 KSA590857 LBW590857 LLS590857 LVO590857 MFK590857 MPG590857 MZC590857 NIY590857 NSU590857 OCQ590857 OMM590857 OWI590857 PGE590857 PQA590857 PZW590857 QJS590857 QTO590857 RDK590857 RNG590857 RXC590857 SGY590857 SQU590857 TAQ590857 TKM590857 TUI590857 UEE590857 UOA590857 UXW590857 VHS590857 VRO590857 WBK590857 WLG590857 WVC590857 A656393:K656393 IQ656393 SM656393 ACI656393 AME656393 AWA656393 BFW656393 BPS656393 BZO656393 CJK656393 CTG656393 DDC656393 DMY656393 DWU656393 EGQ656393 EQM656393 FAI656393 FKE656393 FUA656393 GDW656393 GNS656393 GXO656393 HHK656393 HRG656393 IBC656393 IKY656393 IUU656393 JEQ656393 JOM656393 JYI656393 KIE656393 KSA656393 LBW656393 LLS656393 LVO656393 MFK656393 MPG656393 MZC656393 NIY656393 NSU656393 OCQ656393 OMM656393 OWI656393 PGE656393 PQA656393 PZW656393 QJS656393 QTO656393 RDK656393 RNG656393 RXC656393 SGY656393 SQU656393 TAQ656393 TKM656393 TUI656393 UEE656393 UOA656393 UXW656393 VHS656393 VRO656393 WBK656393 WLG656393 WVC656393 A721929:K721929 IQ721929 SM721929 ACI721929 AME721929 AWA721929 BFW721929 BPS721929 BZO721929 CJK721929 CTG721929 DDC721929 DMY721929 DWU721929 EGQ721929 EQM721929 FAI721929 FKE721929 FUA721929 GDW721929 GNS721929 GXO721929 HHK721929 HRG721929 IBC721929 IKY721929 IUU721929 JEQ721929 JOM721929 JYI721929 KIE721929 KSA721929 LBW721929 LLS721929 LVO721929 MFK721929 MPG721929 MZC721929 NIY721929 NSU721929 OCQ721929 OMM721929 OWI721929 PGE721929 PQA721929 PZW721929 QJS721929 QTO721929 RDK721929 RNG721929 RXC721929 SGY721929 SQU721929 TAQ721929 TKM721929 TUI721929 UEE721929 UOA721929 UXW721929 VHS721929 VRO721929 WBK721929 WLG721929 WVC721929 A787465:K787465 IQ787465 SM787465 ACI787465 AME787465 AWA787465 BFW787465 BPS787465 BZO787465 CJK787465 CTG787465 DDC787465 DMY787465 DWU787465 EGQ787465 EQM787465 FAI787465 FKE787465 FUA787465 GDW787465 GNS787465 GXO787465 HHK787465 HRG787465 IBC787465 IKY787465 IUU787465 JEQ787465 JOM787465 JYI787465 KIE787465 KSA787465 LBW787465 LLS787465 LVO787465 MFK787465 MPG787465 MZC787465 NIY787465 NSU787465 OCQ787465 OMM787465 OWI787465 PGE787465 PQA787465 PZW787465 QJS787465 QTO787465 RDK787465 RNG787465 RXC787465 SGY787465 SQU787465 TAQ787465 TKM787465 TUI787465 UEE787465 UOA787465 UXW787465 VHS787465 VRO787465 WBK787465 WLG787465 WVC787465 A853001:K853001 IQ853001 SM853001 ACI853001 AME853001 AWA853001 BFW853001 BPS853001 BZO853001 CJK853001 CTG853001 DDC853001 DMY853001 DWU853001 EGQ853001 EQM853001 FAI853001 FKE853001 FUA853001 GDW853001 GNS853001 GXO853001 HHK853001 HRG853001 IBC853001 IKY853001 IUU853001 JEQ853001 JOM853001 JYI853001 KIE853001 KSA853001 LBW853001 LLS853001 LVO853001 MFK853001 MPG853001 MZC853001 NIY853001 NSU853001 OCQ853001 OMM853001 OWI853001 PGE853001 PQA853001 PZW853001 QJS853001 QTO853001 RDK853001 RNG853001 RXC853001 SGY853001 SQU853001 TAQ853001 TKM853001 TUI853001 UEE853001 UOA853001 UXW853001 VHS853001 VRO853001 WBK853001 WLG853001 WVC853001 A918537:K918537 IQ918537 SM918537 ACI918537 AME918537 AWA918537 BFW918537 BPS918537 BZO918537 CJK918537 CTG918537 DDC918537 DMY918537 DWU918537 EGQ918537 EQM918537 FAI918537 FKE918537 FUA918537 GDW918537 GNS918537 GXO918537 HHK918537 HRG918537 IBC918537 IKY918537 IUU918537 JEQ918537 JOM918537 JYI918537 KIE918537 KSA918537 LBW918537 LLS918537 LVO918537 MFK918537 MPG918537 MZC918537 NIY918537 NSU918537 OCQ918537 OMM918537 OWI918537 PGE918537 PQA918537 PZW918537 QJS918537 QTO918537 RDK918537 RNG918537 RXC918537 SGY918537 SQU918537 TAQ918537 TKM918537 TUI918537 UEE918537 UOA918537 UXW918537 VHS918537 VRO918537 WBK918537 WLG918537 WVC918537 A984073:K984073 IQ984073 SM984073 ACI984073 AME984073 AWA984073 BFW984073 BPS984073 BZO984073 CJK984073 CTG984073 DDC984073 DMY984073 DWU984073 EGQ984073 EQM984073 FAI984073 FKE984073 FUA984073 GDW984073 GNS984073 GXO984073 HHK984073 HRG984073 IBC984073 IKY984073 IUU984073 JEQ984073 JOM984073 JYI984073 KIE984073 KSA984073 LBW984073 LLS984073 LVO984073 MFK984073 MPG984073 MZC984073 NIY984073 NSU984073 OCQ984073 OMM984073 OWI984073 PGE984073 PQA984073 PZW984073 QJS984073 QTO984073 RDK984073 RNG984073 RXC984073 SGY984073 SQU984073 TAQ984073 TKM984073 TUI984073 UEE984073 UOA984073 UXW984073 VHS984073 VRO984073 WBK984073 WLG984073 WVC984073 A66543:K66543 IQ66543 SM66543 ACI66543 AME66543 AWA66543 BFW66543 BPS66543 BZO66543 CJK66543 CTG66543 DDC66543 DMY66543 DWU66543 EGQ66543 EQM66543 FAI66543 FKE66543 FUA66543 GDW66543 GNS66543 GXO66543 HHK66543 HRG66543 IBC66543 IKY66543 IUU66543 JEQ66543 JOM66543 JYI66543 KIE66543 KSA66543 LBW66543 LLS66543 LVO66543 MFK66543 MPG66543 MZC66543 NIY66543 NSU66543 OCQ66543 OMM66543 OWI66543 PGE66543 PQA66543 PZW66543 QJS66543 QTO66543 RDK66543 RNG66543 RXC66543 SGY66543 SQU66543 TAQ66543 TKM66543 TUI66543 UEE66543 UOA66543 UXW66543 VHS66543 VRO66543 WBK66543 WLG66543 WVC66543 A132079:K132079 IQ132079 SM132079 ACI132079 AME132079 AWA132079 BFW132079 BPS132079 BZO132079 CJK132079 CTG132079 DDC132079 DMY132079 DWU132079 EGQ132079 EQM132079 FAI132079 FKE132079 FUA132079 GDW132079 GNS132079 GXO132079 HHK132079 HRG132079 IBC132079 IKY132079 IUU132079 JEQ132079 JOM132079 JYI132079 KIE132079 KSA132079 LBW132079 LLS132079 LVO132079 MFK132079 MPG132079 MZC132079 NIY132079 NSU132079 OCQ132079 OMM132079 OWI132079 PGE132079 PQA132079 PZW132079 QJS132079 QTO132079 RDK132079 RNG132079 RXC132079 SGY132079 SQU132079 TAQ132079 TKM132079 TUI132079 UEE132079 UOA132079 UXW132079 VHS132079 VRO132079 WBK132079 WLG132079 WVC132079 A197615:K197615 IQ197615 SM197615 ACI197615 AME197615 AWA197615 BFW197615 BPS197615 BZO197615 CJK197615 CTG197615 DDC197615 DMY197615 DWU197615 EGQ197615 EQM197615 FAI197615 FKE197615 FUA197615 GDW197615 GNS197615 GXO197615 HHK197615 HRG197615 IBC197615 IKY197615 IUU197615 JEQ197615 JOM197615 JYI197615 KIE197615 KSA197615 LBW197615 LLS197615 LVO197615 MFK197615 MPG197615 MZC197615 NIY197615 NSU197615 OCQ197615 OMM197615 OWI197615 PGE197615 PQA197615 PZW197615 QJS197615 QTO197615 RDK197615 RNG197615 RXC197615 SGY197615 SQU197615 TAQ197615 TKM197615 TUI197615 UEE197615 UOA197615 UXW197615 VHS197615 VRO197615 WBK197615 WLG197615 WVC197615 A263151:K263151 IQ263151 SM263151 ACI263151 AME263151 AWA263151 BFW263151 BPS263151 BZO263151 CJK263151 CTG263151 DDC263151 DMY263151 DWU263151 EGQ263151 EQM263151 FAI263151 FKE263151 FUA263151 GDW263151 GNS263151 GXO263151 HHK263151 HRG263151 IBC263151 IKY263151 IUU263151 JEQ263151 JOM263151 JYI263151 KIE263151 KSA263151 LBW263151 LLS263151 LVO263151 MFK263151 MPG263151 MZC263151 NIY263151 NSU263151 OCQ263151 OMM263151 OWI263151 PGE263151 PQA263151 PZW263151 QJS263151 QTO263151 RDK263151 RNG263151 RXC263151 SGY263151 SQU263151 TAQ263151 TKM263151 TUI263151 UEE263151 UOA263151 UXW263151 VHS263151 VRO263151 WBK263151 WLG263151 WVC263151 A328687:K328687 IQ328687 SM328687 ACI328687 AME328687 AWA328687 BFW328687 BPS328687 BZO328687 CJK328687 CTG328687 DDC328687 DMY328687 DWU328687 EGQ328687 EQM328687 FAI328687 FKE328687 FUA328687 GDW328687 GNS328687 GXO328687 HHK328687 HRG328687 IBC328687 IKY328687 IUU328687 JEQ328687 JOM328687 JYI328687 KIE328687 KSA328687 LBW328687 LLS328687 LVO328687 MFK328687 MPG328687 MZC328687 NIY328687 NSU328687 OCQ328687 OMM328687 OWI328687 PGE328687 PQA328687 PZW328687 QJS328687 QTO328687 RDK328687 RNG328687 RXC328687 SGY328687 SQU328687 TAQ328687 TKM328687 TUI328687 UEE328687 UOA328687 UXW328687 VHS328687 VRO328687 WBK328687 WLG328687 WVC328687 A394223:K394223 IQ394223 SM394223 ACI394223 AME394223 AWA394223 BFW394223 BPS394223 BZO394223 CJK394223 CTG394223 DDC394223 DMY394223 DWU394223 EGQ394223 EQM394223 FAI394223 FKE394223 FUA394223 GDW394223 GNS394223 GXO394223 HHK394223 HRG394223 IBC394223 IKY394223 IUU394223 JEQ394223 JOM394223 JYI394223 KIE394223 KSA394223 LBW394223 LLS394223 LVO394223 MFK394223 MPG394223 MZC394223 NIY394223 NSU394223 OCQ394223 OMM394223 OWI394223 PGE394223 PQA394223 PZW394223 QJS394223 QTO394223 RDK394223 RNG394223 RXC394223 SGY394223 SQU394223 TAQ394223 TKM394223 TUI394223 UEE394223 UOA394223 UXW394223 VHS394223 VRO394223 WBK394223 WLG394223 WVC394223 A459759:K459759 IQ459759 SM459759 ACI459759 AME459759 AWA459759 BFW459759 BPS459759 BZO459759 CJK459759 CTG459759 DDC459759 DMY459759 DWU459759 EGQ459759 EQM459759 FAI459759 FKE459759 FUA459759 GDW459759 GNS459759 GXO459759 HHK459759 HRG459759 IBC459759 IKY459759 IUU459759 JEQ459759 JOM459759 JYI459759 KIE459759 KSA459759 LBW459759 LLS459759 LVO459759 MFK459759 MPG459759 MZC459759 NIY459759 NSU459759 OCQ459759 OMM459759 OWI459759 PGE459759 PQA459759 PZW459759 QJS459759 QTO459759 RDK459759 RNG459759 RXC459759 SGY459759 SQU459759 TAQ459759 TKM459759 TUI459759 UEE459759 UOA459759 UXW459759 VHS459759 VRO459759 WBK459759 WLG459759 WVC459759 A525295:K525295 IQ525295 SM525295 ACI525295 AME525295 AWA525295 BFW525295 BPS525295 BZO525295 CJK525295 CTG525295 DDC525295 DMY525295 DWU525295 EGQ525295 EQM525295 FAI525295 FKE525295 FUA525295 GDW525295 GNS525295 GXO525295 HHK525295 HRG525295 IBC525295 IKY525295 IUU525295 JEQ525295 JOM525295 JYI525295 KIE525295 KSA525295 LBW525295 LLS525295 LVO525295 MFK525295 MPG525295 MZC525295 NIY525295 NSU525295 OCQ525295 OMM525295 OWI525295 PGE525295 PQA525295 PZW525295 QJS525295 QTO525295 RDK525295 RNG525295 RXC525295 SGY525295 SQU525295 TAQ525295 TKM525295 TUI525295 UEE525295 UOA525295 UXW525295 VHS525295 VRO525295 WBK525295 WLG525295 WVC525295 A590831:K590831 IQ590831 SM590831 ACI590831 AME590831 AWA590831 BFW590831 BPS590831 BZO590831 CJK590831 CTG590831 DDC590831 DMY590831 DWU590831 EGQ590831 EQM590831 FAI590831 FKE590831 FUA590831 GDW590831 GNS590831 GXO590831 HHK590831 HRG590831 IBC590831 IKY590831 IUU590831 JEQ590831 JOM590831 JYI590831 KIE590831 KSA590831 LBW590831 LLS590831 LVO590831 MFK590831 MPG590831 MZC590831 NIY590831 NSU590831 OCQ590831 OMM590831 OWI590831 PGE590831 PQA590831 PZW590831 QJS590831 QTO590831 RDK590831 RNG590831 RXC590831 SGY590831 SQU590831 TAQ590831 TKM590831 TUI590831 UEE590831 UOA590831 UXW590831 VHS590831 VRO590831 WBK590831 WLG590831 WVC590831 A656367:K656367 IQ656367 SM656367 ACI656367 AME656367 AWA656367 BFW656367 BPS656367 BZO656367 CJK656367 CTG656367 DDC656367 DMY656367 DWU656367 EGQ656367 EQM656367 FAI656367 FKE656367 FUA656367 GDW656367 GNS656367 GXO656367 HHK656367 HRG656367 IBC656367 IKY656367 IUU656367 JEQ656367 JOM656367 JYI656367 KIE656367 KSA656367 LBW656367 LLS656367 LVO656367 MFK656367 MPG656367 MZC656367 NIY656367 NSU656367 OCQ656367 OMM656367 OWI656367 PGE656367 PQA656367 PZW656367 QJS656367 QTO656367 RDK656367 RNG656367 RXC656367 SGY656367 SQU656367 TAQ656367 TKM656367 TUI656367 UEE656367 UOA656367 UXW656367 VHS656367 VRO656367 WBK656367 WLG656367 WVC656367 A721903:K721903 IQ721903 SM721903 ACI721903 AME721903 AWA721903 BFW721903 BPS721903 BZO721903 CJK721903 CTG721903 DDC721903 DMY721903 DWU721903 EGQ721903 EQM721903 FAI721903 FKE721903 FUA721903 GDW721903 GNS721903 GXO721903 HHK721903 HRG721903 IBC721903 IKY721903 IUU721903 JEQ721903 JOM721903 JYI721903 KIE721903 KSA721903 LBW721903 LLS721903 LVO721903 MFK721903 MPG721903 MZC721903 NIY721903 NSU721903 OCQ721903 OMM721903 OWI721903 PGE721903 PQA721903 PZW721903 QJS721903 QTO721903 RDK721903 RNG721903 RXC721903 SGY721903 SQU721903 TAQ721903 TKM721903 TUI721903 UEE721903 UOA721903 UXW721903 VHS721903 VRO721903 WBK721903 WLG721903 WVC721903 A787439:K787439 IQ787439 SM787439 ACI787439 AME787439 AWA787439 BFW787439 BPS787439 BZO787439 CJK787439 CTG787439 DDC787439 DMY787439 DWU787439 EGQ787439 EQM787439 FAI787439 FKE787439 FUA787439 GDW787439 GNS787439 GXO787439 HHK787439 HRG787439 IBC787439 IKY787439 IUU787439 JEQ787439 JOM787439 JYI787439 KIE787439 KSA787439 LBW787439 LLS787439 LVO787439 MFK787439 MPG787439 MZC787439 NIY787439 NSU787439 OCQ787439 OMM787439 OWI787439 PGE787439 PQA787439 PZW787439 QJS787439 QTO787439 RDK787439 RNG787439 RXC787439 SGY787439 SQU787439 TAQ787439 TKM787439 TUI787439 UEE787439 UOA787439 UXW787439 VHS787439 VRO787439 WBK787439 WLG787439 WVC787439 A852975:K852975 IQ852975 SM852975 ACI852975 AME852975 AWA852975 BFW852975 BPS852975 BZO852975 CJK852975 CTG852975 DDC852975 DMY852975 DWU852975 EGQ852975 EQM852975 FAI852975 FKE852975 FUA852975 GDW852975 GNS852975 GXO852975 HHK852975 HRG852975 IBC852975 IKY852975 IUU852975 JEQ852975 JOM852975 JYI852975 KIE852975 KSA852975 LBW852975 LLS852975 LVO852975 MFK852975 MPG852975 MZC852975 NIY852975 NSU852975 OCQ852975 OMM852975 OWI852975 PGE852975 PQA852975 PZW852975 QJS852975 QTO852975 RDK852975 RNG852975 RXC852975 SGY852975 SQU852975 TAQ852975 TKM852975 TUI852975 UEE852975 UOA852975 UXW852975 VHS852975 VRO852975 WBK852975 WLG852975 WVC852975 A918511:K918511 IQ918511 SM918511 ACI918511 AME918511 AWA918511 BFW918511 BPS918511 BZO918511 CJK918511 CTG918511 DDC918511 DMY918511 DWU918511 EGQ918511 EQM918511 FAI918511 FKE918511 FUA918511 GDW918511 GNS918511 GXO918511 HHK918511 HRG918511 IBC918511 IKY918511 IUU918511 JEQ918511 JOM918511 JYI918511 KIE918511 KSA918511 LBW918511 LLS918511 LVO918511 MFK918511 MPG918511 MZC918511 NIY918511 NSU918511 OCQ918511 OMM918511 OWI918511 PGE918511 PQA918511 PZW918511 QJS918511 QTO918511 RDK918511 RNG918511 RXC918511 SGY918511 SQU918511 TAQ918511 TKM918511 TUI918511 UEE918511 UOA918511 UXW918511 VHS918511 VRO918511 WBK918511 WLG918511 WVC918511 A984047:K984047 IQ984047 SM984047 ACI984047 AME984047 AWA984047 BFW984047 BPS984047 BZO984047 CJK984047 CTG984047 DDC984047 DMY984047 DWU984047 EGQ984047 EQM984047 FAI984047 FKE984047 FUA984047 GDW984047 GNS984047 GXO984047 HHK984047 HRG984047 IBC984047 IKY984047 IUU984047 JEQ984047 JOM984047 JYI984047 KIE984047 KSA984047 LBW984047 LLS984047 LVO984047 MFK984047 MPG984047 MZC984047 NIY984047 NSU984047 OCQ984047 OMM984047 OWI984047 PGE984047 PQA984047 PZW984047 QJS984047 QTO984047 RDK984047 RNG984047 RXC984047 SGY984047 SQU984047 TAQ984047 TKM984047 TUI984047 UEE984047 UOA984047 UXW984047 VHS984047 VRO984047 WBK984047 WLG984047">
      <formula1>#REF!</formula1>
    </dataValidation>
    <dataValidation type="list" allowBlank="1" showInputMessage="1" showErrorMessage="1" sqref="K17:K210 K212:K341 K343:K472 K474:K603 K605:K734 K736:K866 K868:K998 K1000:K1044 K1046:K1221 K1223:K1256">
      <formula1>$AH$17:$AH$21</formula1>
    </dataValidation>
    <dataValidation type="decimal" operator="greaterThan" allowBlank="1" showInputMessage="1" showErrorMessage="1" sqref="O17:O1256">
      <formula1>0</formula1>
    </dataValidation>
  </dataValidations>
  <printOptions horizontalCentered="1" verticalCentered="1"/>
  <pageMargins left="0" right="0" top="0.75" bottom="0" header="0.3" footer="0"/>
  <pageSetup scale="45" fitToHeight="0" orientation="landscape" r:id="rId4"/>
  <rowBreaks count="1" manualBreakCount="1">
    <brk id="1224" max="1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27"/>
  <sheetViews>
    <sheetView view="pageBreakPreview" topLeftCell="A3" zoomScale="70" zoomScaleNormal="80" zoomScaleSheetLayoutView="70" workbookViewId="0">
      <selection activeCell="O19" sqref="O19"/>
    </sheetView>
  </sheetViews>
  <sheetFormatPr defaultRowHeight="13.8"/>
  <cols>
    <col min="1" max="1" width="7.5546875" style="357" customWidth="1"/>
    <col min="2" max="2" width="15.33203125" style="357" customWidth="1"/>
    <col min="3" max="3" width="10.33203125" style="357" customWidth="1"/>
    <col min="4" max="4" width="10.88671875" style="357" customWidth="1"/>
    <col min="5" max="5" width="11.109375" style="357" customWidth="1"/>
    <col min="6" max="11" width="19" style="357" customWidth="1"/>
    <col min="12" max="12" width="63.88671875" style="516" customWidth="1"/>
    <col min="13" max="13" width="9" style="357" customWidth="1"/>
    <col min="14" max="14" width="11.44140625" style="357" customWidth="1"/>
    <col min="15" max="15" width="17.33203125" style="357" customWidth="1"/>
    <col min="16" max="16" width="19.44140625" style="356" customWidth="1"/>
    <col min="17" max="260" width="9.109375" style="356"/>
    <col min="261" max="261" width="13" style="356" customWidth="1"/>
    <col min="262" max="262" width="37.6640625" style="356" customWidth="1"/>
    <col min="263" max="263" width="8.6640625" style="356" customWidth="1"/>
    <col min="264" max="264" width="9" style="356" customWidth="1"/>
    <col min="265" max="265" width="20.109375" style="356" customWidth="1"/>
    <col min="266" max="266" width="19.44140625" style="356" customWidth="1"/>
    <col min="267" max="516" width="9.109375" style="356"/>
    <col min="517" max="517" width="13" style="356" customWidth="1"/>
    <col min="518" max="518" width="37.6640625" style="356" customWidth="1"/>
    <col min="519" max="519" width="8.6640625" style="356" customWidth="1"/>
    <col min="520" max="520" width="9" style="356" customWidth="1"/>
    <col min="521" max="521" width="20.109375" style="356" customWidth="1"/>
    <col min="522" max="522" width="19.44140625" style="356" customWidth="1"/>
    <col min="523" max="772" width="9.109375" style="356"/>
    <col min="773" max="773" width="13" style="356" customWidth="1"/>
    <col min="774" max="774" width="37.6640625" style="356" customWidth="1"/>
    <col min="775" max="775" width="8.6640625" style="356" customWidth="1"/>
    <col min="776" max="776" width="9" style="356" customWidth="1"/>
    <col min="777" max="777" width="20.109375" style="356" customWidth="1"/>
    <col min="778" max="778" width="19.44140625" style="356" customWidth="1"/>
    <col min="779" max="1028" width="9.109375" style="356"/>
    <col min="1029" max="1029" width="13" style="356" customWidth="1"/>
    <col min="1030" max="1030" width="37.6640625" style="356" customWidth="1"/>
    <col min="1031" max="1031" width="8.6640625" style="356" customWidth="1"/>
    <col min="1032" max="1032" width="9" style="356" customWidth="1"/>
    <col min="1033" max="1033" width="20.109375" style="356" customWidth="1"/>
    <col min="1034" max="1034" width="19.44140625" style="356" customWidth="1"/>
    <col min="1035" max="1284" width="9.109375" style="356"/>
    <col min="1285" max="1285" width="13" style="356" customWidth="1"/>
    <col min="1286" max="1286" width="37.6640625" style="356" customWidth="1"/>
    <col min="1287" max="1287" width="8.6640625" style="356" customWidth="1"/>
    <col min="1288" max="1288" width="9" style="356" customWidth="1"/>
    <col min="1289" max="1289" width="20.109375" style="356" customWidth="1"/>
    <col min="1290" max="1290" width="19.44140625" style="356" customWidth="1"/>
    <col min="1291" max="1540" width="9.109375" style="356"/>
    <col min="1541" max="1541" width="13" style="356" customWidth="1"/>
    <col min="1542" max="1542" width="37.6640625" style="356" customWidth="1"/>
    <col min="1543" max="1543" width="8.6640625" style="356" customWidth="1"/>
    <col min="1544" max="1544" width="9" style="356" customWidth="1"/>
    <col min="1545" max="1545" width="20.109375" style="356" customWidth="1"/>
    <col min="1546" max="1546" width="19.44140625" style="356" customWidth="1"/>
    <col min="1547" max="1796" width="9.109375" style="356"/>
    <col min="1797" max="1797" width="13" style="356" customWidth="1"/>
    <col min="1798" max="1798" width="37.6640625" style="356" customWidth="1"/>
    <col min="1799" max="1799" width="8.6640625" style="356" customWidth="1"/>
    <col min="1800" max="1800" width="9" style="356" customWidth="1"/>
    <col min="1801" max="1801" width="20.109375" style="356" customWidth="1"/>
    <col min="1802" max="1802" width="19.44140625" style="356" customWidth="1"/>
    <col min="1803" max="2052" width="9.109375" style="356"/>
    <col min="2053" max="2053" width="13" style="356" customWidth="1"/>
    <col min="2054" max="2054" width="37.6640625" style="356" customWidth="1"/>
    <col min="2055" max="2055" width="8.6640625" style="356" customWidth="1"/>
    <col min="2056" max="2056" width="9" style="356" customWidth="1"/>
    <col min="2057" max="2057" width="20.109375" style="356" customWidth="1"/>
    <col min="2058" max="2058" width="19.44140625" style="356" customWidth="1"/>
    <col min="2059" max="2308" width="9.109375" style="356"/>
    <col min="2309" max="2309" width="13" style="356" customWidth="1"/>
    <col min="2310" max="2310" width="37.6640625" style="356" customWidth="1"/>
    <col min="2311" max="2311" width="8.6640625" style="356" customWidth="1"/>
    <col min="2312" max="2312" width="9" style="356" customWidth="1"/>
    <col min="2313" max="2313" width="20.109375" style="356" customWidth="1"/>
    <col min="2314" max="2314" width="19.44140625" style="356" customWidth="1"/>
    <col min="2315" max="2564" width="9.109375" style="356"/>
    <col min="2565" max="2565" width="13" style="356" customWidth="1"/>
    <col min="2566" max="2566" width="37.6640625" style="356" customWidth="1"/>
    <col min="2567" max="2567" width="8.6640625" style="356" customWidth="1"/>
    <col min="2568" max="2568" width="9" style="356" customWidth="1"/>
    <col min="2569" max="2569" width="20.109375" style="356" customWidth="1"/>
    <col min="2570" max="2570" width="19.44140625" style="356" customWidth="1"/>
    <col min="2571" max="2820" width="9.109375" style="356"/>
    <col min="2821" max="2821" width="13" style="356" customWidth="1"/>
    <col min="2822" max="2822" width="37.6640625" style="356" customWidth="1"/>
    <col min="2823" max="2823" width="8.6640625" style="356" customWidth="1"/>
    <col min="2824" max="2824" width="9" style="356" customWidth="1"/>
    <col min="2825" max="2825" width="20.109375" style="356" customWidth="1"/>
    <col min="2826" max="2826" width="19.44140625" style="356" customWidth="1"/>
    <col min="2827" max="3076" width="9.109375" style="356"/>
    <col min="3077" max="3077" width="13" style="356" customWidth="1"/>
    <col min="3078" max="3078" width="37.6640625" style="356" customWidth="1"/>
    <col min="3079" max="3079" width="8.6640625" style="356" customWidth="1"/>
    <col min="3080" max="3080" width="9" style="356" customWidth="1"/>
    <col min="3081" max="3081" width="20.109375" style="356" customWidth="1"/>
    <col min="3082" max="3082" width="19.44140625" style="356" customWidth="1"/>
    <col min="3083" max="3332" width="9.109375" style="356"/>
    <col min="3333" max="3333" width="13" style="356" customWidth="1"/>
    <col min="3334" max="3334" width="37.6640625" style="356" customWidth="1"/>
    <col min="3335" max="3335" width="8.6640625" style="356" customWidth="1"/>
    <col min="3336" max="3336" width="9" style="356" customWidth="1"/>
    <col min="3337" max="3337" width="20.109375" style="356" customWidth="1"/>
    <col min="3338" max="3338" width="19.44140625" style="356" customWidth="1"/>
    <col min="3339" max="3588" width="9.109375" style="356"/>
    <col min="3589" max="3589" width="13" style="356" customWidth="1"/>
    <col min="3590" max="3590" width="37.6640625" style="356" customWidth="1"/>
    <col min="3591" max="3591" width="8.6640625" style="356" customWidth="1"/>
    <col min="3592" max="3592" width="9" style="356" customWidth="1"/>
    <col min="3593" max="3593" width="20.109375" style="356" customWidth="1"/>
    <col min="3594" max="3594" width="19.44140625" style="356" customWidth="1"/>
    <col min="3595" max="3844" width="9.109375" style="356"/>
    <col min="3845" max="3845" width="13" style="356" customWidth="1"/>
    <col min="3846" max="3846" width="37.6640625" style="356" customWidth="1"/>
    <col min="3847" max="3847" width="8.6640625" style="356" customWidth="1"/>
    <col min="3848" max="3848" width="9" style="356" customWidth="1"/>
    <col min="3849" max="3849" width="20.109375" style="356" customWidth="1"/>
    <col min="3850" max="3850" width="19.44140625" style="356" customWidth="1"/>
    <col min="3851" max="4100" width="9.109375" style="356"/>
    <col min="4101" max="4101" width="13" style="356" customWidth="1"/>
    <col min="4102" max="4102" width="37.6640625" style="356" customWidth="1"/>
    <col min="4103" max="4103" width="8.6640625" style="356" customWidth="1"/>
    <col min="4104" max="4104" width="9" style="356" customWidth="1"/>
    <col min="4105" max="4105" width="20.109375" style="356" customWidth="1"/>
    <col min="4106" max="4106" width="19.44140625" style="356" customWidth="1"/>
    <col min="4107" max="4356" width="9.109375" style="356"/>
    <col min="4357" max="4357" width="13" style="356" customWidth="1"/>
    <col min="4358" max="4358" width="37.6640625" style="356" customWidth="1"/>
    <col min="4359" max="4359" width="8.6640625" style="356" customWidth="1"/>
    <col min="4360" max="4360" width="9" style="356" customWidth="1"/>
    <col min="4361" max="4361" width="20.109375" style="356" customWidth="1"/>
    <col min="4362" max="4362" width="19.44140625" style="356" customWidth="1"/>
    <col min="4363" max="4612" width="9.109375" style="356"/>
    <col min="4613" max="4613" width="13" style="356" customWidth="1"/>
    <col min="4614" max="4614" width="37.6640625" style="356" customWidth="1"/>
    <col min="4615" max="4615" width="8.6640625" style="356" customWidth="1"/>
    <col min="4616" max="4616" width="9" style="356" customWidth="1"/>
    <col min="4617" max="4617" width="20.109375" style="356" customWidth="1"/>
    <col min="4618" max="4618" width="19.44140625" style="356" customWidth="1"/>
    <col min="4619" max="4868" width="9.109375" style="356"/>
    <col min="4869" max="4869" width="13" style="356" customWidth="1"/>
    <col min="4870" max="4870" width="37.6640625" style="356" customWidth="1"/>
    <col min="4871" max="4871" width="8.6640625" style="356" customWidth="1"/>
    <col min="4872" max="4872" width="9" style="356" customWidth="1"/>
    <col min="4873" max="4873" width="20.109375" style="356" customWidth="1"/>
    <col min="4874" max="4874" width="19.44140625" style="356" customWidth="1"/>
    <col min="4875" max="5124" width="9.109375" style="356"/>
    <col min="5125" max="5125" width="13" style="356" customWidth="1"/>
    <col min="5126" max="5126" width="37.6640625" style="356" customWidth="1"/>
    <col min="5127" max="5127" width="8.6640625" style="356" customWidth="1"/>
    <col min="5128" max="5128" width="9" style="356" customWidth="1"/>
    <col min="5129" max="5129" width="20.109375" style="356" customWidth="1"/>
    <col min="5130" max="5130" width="19.44140625" style="356" customWidth="1"/>
    <col min="5131" max="5380" width="9.109375" style="356"/>
    <col min="5381" max="5381" width="13" style="356" customWidth="1"/>
    <col min="5382" max="5382" width="37.6640625" style="356" customWidth="1"/>
    <col min="5383" max="5383" width="8.6640625" style="356" customWidth="1"/>
    <col min="5384" max="5384" width="9" style="356" customWidth="1"/>
    <col min="5385" max="5385" width="20.109375" style="356" customWidth="1"/>
    <col min="5386" max="5386" width="19.44140625" style="356" customWidth="1"/>
    <col min="5387" max="5636" width="9.109375" style="356"/>
    <col min="5637" max="5637" width="13" style="356" customWidth="1"/>
    <col min="5638" max="5638" width="37.6640625" style="356" customWidth="1"/>
    <col min="5639" max="5639" width="8.6640625" style="356" customWidth="1"/>
    <col min="5640" max="5640" width="9" style="356" customWidth="1"/>
    <col min="5641" max="5641" width="20.109375" style="356" customWidth="1"/>
    <col min="5642" max="5642" width="19.44140625" style="356" customWidth="1"/>
    <col min="5643" max="5892" width="9.109375" style="356"/>
    <col min="5893" max="5893" width="13" style="356" customWidth="1"/>
    <col min="5894" max="5894" width="37.6640625" style="356" customWidth="1"/>
    <col min="5895" max="5895" width="8.6640625" style="356" customWidth="1"/>
    <col min="5896" max="5896" width="9" style="356" customWidth="1"/>
    <col min="5897" max="5897" width="20.109375" style="356" customWidth="1"/>
    <col min="5898" max="5898" width="19.44140625" style="356" customWidth="1"/>
    <col min="5899" max="6148" width="9.109375" style="356"/>
    <col min="6149" max="6149" width="13" style="356" customWidth="1"/>
    <col min="6150" max="6150" width="37.6640625" style="356" customWidth="1"/>
    <col min="6151" max="6151" width="8.6640625" style="356" customWidth="1"/>
    <col min="6152" max="6152" width="9" style="356" customWidth="1"/>
    <col min="6153" max="6153" width="20.109375" style="356" customWidth="1"/>
    <col min="6154" max="6154" width="19.44140625" style="356" customWidth="1"/>
    <col min="6155" max="6404" width="9.109375" style="356"/>
    <col min="6405" max="6405" width="13" style="356" customWidth="1"/>
    <col min="6406" max="6406" width="37.6640625" style="356" customWidth="1"/>
    <col min="6407" max="6407" width="8.6640625" style="356" customWidth="1"/>
    <col min="6408" max="6408" width="9" style="356" customWidth="1"/>
    <col min="6409" max="6409" width="20.109375" style="356" customWidth="1"/>
    <col min="6410" max="6410" width="19.44140625" style="356" customWidth="1"/>
    <col min="6411" max="6660" width="9.109375" style="356"/>
    <col min="6661" max="6661" width="13" style="356" customWidth="1"/>
    <col min="6662" max="6662" width="37.6640625" style="356" customWidth="1"/>
    <col min="6663" max="6663" width="8.6640625" style="356" customWidth="1"/>
    <col min="6664" max="6664" width="9" style="356" customWidth="1"/>
    <col min="6665" max="6665" width="20.109375" style="356" customWidth="1"/>
    <col min="6666" max="6666" width="19.44140625" style="356" customWidth="1"/>
    <col min="6667" max="6916" width="9.109375" style="356"/>
    <col min="6917" max="6917" width="13" style="356" customWidth="1"/>
    <col min="6918" max="6918" width="37.6640625" style="356" customWidth="1"/>
    <col min="6919" max="6919" width="8.6640625" style="356" customWidth="1"/>
    <col min="6920" max="6920" width="9" style="356" customWidth="1"/>
    <col min="6921" max="6921" width="20.109375" style="356" customWidth="1"/>
    <col min="6922" max="6922" width="19.44140625" style="356" customWidth="1"/>
    <col min="6923" max="7172" width="9.109375" style="356"/>
    <col min="7173" max="7173" width="13" style="356" customWidth="1"/>
    <col min="7174" max="7174" width="37.6640625" style="356" customWidth="1"/>
    <col min="7175" max="7175" width="8.6640625" style="356" customWidth="1"/>
    <col min="7176" max="7176" width="9" style="356" customWidth="1"/>
    <col min="7177" max="7177" width="20.109375" style="356" customWidth="1"/>
    <col min="7178" max="7178" width="19.44140625" style="356" customWidth="1"/>
    <col min="7179" max="7428" width="9.109375" style="356"/>
    <col min="7429" max="7429" width="13" style="356" customWidth="1"/>
    <col min="7430" max="7430" width="37.6640625" style="356" customWidth="1"/>
    <col min="7431" max="7431" width="8.6640625" style="356" customWidth="1"/>
    <col min="7432" max="7432" width="9" style="356" customWidth="1"/>
    <col min="7433" max="7433" width="20.109375" style="356" customWidth="1"/>
    <col min="7434" max="7434" width="19.44140625" style="356" customWidth="1"/>
    <col min="7435" max="7684" width="9.109375" style="356"/>
    <col min="7685" max="7685" width="13" style="356" customWidth="1"/>
    <col min="7686" max="7686" width="37.6640625" style="356" customWidth="1"/>
    <col min="7687" max="7687" width="8.6640625" style="356" customWidth="1"/>
    <col min="7688" max="7688" width="9" style="356" customWidth="1"/>
    <col min="7689" max="7689" width="20.109375" style="356" customWidth="1"/>
    <col min="7690" max="7690" width="19.44140625" style="356" customWidth="1"/>
    <col min="7691" max="7940" width="9.109375" style="356"/>
    <col min="7941" max="7941" width="13" style="356" customWidth="1"/>
    <col min="7942" max="7942" width="37.6640625" style="356" customWidth="1"/>
    <col min="7943" max="7943" width="8.6640625" style="356" customWidth="1"/>
    <col min="7944" max="7944" width="9" style="356" customWidth="1"/>
    <col min="7945" max="7945" width="20.109375" style="356" customWidth="1"/>
    <col min="7946" max="7946" width="19.44140625" style="356" customWidth="1"/>
    <col min="7947" max="8196" width="9.109375" style="356"/>
    <col min="8197" max="8197" width="13" style="356" customWidth="1"/>
    <col min="8198" max="8198" width="37.6640625" style="356" customWidth="1"/>
    <col min="8199" max="8199" width="8.6640625" style="356" customWidth="1"/>
    <col min="8200" max="8200" width="9" style="356" customWidth="1"/>
    <col min="8201" max="8201" width="20.109375" style="356" customWidth="1"/>
    <col min="8202" max="8202" width="19.44140625" style="356" customWidth="1"/>
    <col min="8203" max="8452" width="9.109375" style="356"/>
    <col min="8453" max="8453" width="13" style="356" customWidth="1"/>
    <col min="8454" max="8454" width="37.6640625" style="356" customWidth="1"/>
    <col min="8455" max="8455" width="8.6640625" style="356" customWidth="1"/>
    <col min="8456" max="8456" width="9" style="356" customWidth="1"/>
    <col min="8457" max="8457" width="20.109375" style="356" customWidth="1"/>
    <col min="8458" max="8458" width="19.44140625" style="356" customWidth="1"/>
    <col min="8459" max="8708" width="9.109375" style="356"/>
    <col min="8709" max="8709" width="13" style="356" customWidth="1"/>
    <col min="8710" max="8710" width="37.6640625" style="356" customWidth="1"/>
    <col min="8711" max="8711" width="8.6640625" style="356" customWidth="1"/>
    <col min="8712" max="8712" width="9" style="356" customWidth="1"/>
    <col min="8713" max="8713" width="20.109375" style="356" customWidth="1"/>
    <col min="8714" max="8714" width="19.44140625" style="356" customWidth="1"/>
    <col min="8715" max="8964" width="9.109375" style="356"/>
    <col min="8965" max="8965" width="13" style="356" customWidth="1"/>
    <col min="8966" max="8966" width="37.6640625" style="356" customWidth="1"/>
    <col min="8967" max="8967" width="8.6640625" style="356" customWidth="1"/>
    <col min="8968" max="8968" width="9" style="356" customWidth="1"/>
    <col min="8969" max="8969" width="20.109375" style="356" customWidth="1"/>
    <col min="8970" max="8970" width="19.44140625" style="356" customWidth="1"/>
    <col min="8971" max="9220" width="9.109375" style="356"/>
    <col min="9221" max="9221" width="13" style="356" customWidth="1"/>
    <col min="9222" max="9222" width="37.6640625" style="356" customWidth="1"/>
    <col min="9223" max="9223" width="8.6640625" style="356" customWidth="1"/>
    <col min="9224" max="9224" width="9" style="356" customWidth="1"/>
    <col min="9225" max="9225" width="20.109375" style="356" customWidth="1"/>
    <col min="9226" max="9226" width="19.44140625" style="356" customWidth="1"/>
    <col min="9227" max="9476" width="9.109375" style="356"/>
    <col min="9477" max="9477" width="13" style="356" customWidth="1"/>
    <col min="9478" max="9478" width="37.6640625" style="356" customWidth="1"/>
    <col min="9479" max="9479" width="8.6640625" style="356" customWidth="1"/>
    <col min="9480" max="9480" width="9" style="356" customWidth="1"/>
    <col min="9481" max="9481" width="20.109375" style="356" customWidth="1"/>
    <col min="9482" max="9482" width="19.44140625" style="356" customWidth="1"/>
    <col min="9483" max="9732" width="9.109375" style="356"/>
    <col min="9733" max="9733" width="13" style="356" customWidth="1"/>
    <col min="9734" max="9734" width="37.6640625" style="356" customWidth="1"/>
    <col min="9735" max="9735" width="8.6640625" style="356" customWidth="1"/>
    <col min="9736" max="9736" width="9" style="356" customWidth="1"/>
    <col min="9737" max="9737" width="20.109375" style="356" customWidth="1"/>
    <col min="9738" max="9738" width="19.44140625" style="356" customWidth="1"/>
    <col min="9739" max="9988" width="9.109375" style="356"/>
    <col min="9989" max="9989" width="13" style="356" customWidth="1"/>
    <col min="9990" max="9990" width="37.6640625" style="356" customWidth="1"/>
    <col min="9991" max="9991" width="8.6640625" style="356" customWidth="1"/>
    <col min="9992" max="9992" width="9" style="356" customWidth="1"/>
    <col min="9993" max="9993" width="20.109375" style="356" customWidth="1"/>
    <col min="9994" max="9994" width="19.44140625" style="356" customWidth="1"/>
    <col min="9995" max="10244" width="9.109375" style="356"/>
    <col min="10245" max="10245" width="13" style="356" customWidth="1"/>
    <col min="10246" max="10246" width="37.6640625" style="356" customWidth="1"/>
    <col min="10247" max="10247" width="8.6640625" style="356" customWidth="1"/>
    <col min="10248" max="10248" width="9" style="356" customWidth="1"/>
    <col min="10249" max="10249" width="20.109375" style="356" customWidth="1"/>
    <col min="10250" max="10250" width="19.44140625" style="356" customWidth="1"/>
    <col min="10251" max="10500" width="9.109375" style="356"/>
    <col min="10501" max="10501" width="13" style="356" customWidth="1"/>
    <col min="10502" max="10502" width="37.6640625" style="356" customWidth="1"/>
    <col min="10503" max="10503" width="8.6640625" style="356" customWidth="1"/>
    <col min="10504" max="10504" width="9" style="356" customWidth="1"/>
    <col min="10505" max="10505" width="20.109375" style="356" customWidth="1"/>
    <col min="10506" max="10506" width="19.44140625" style="356" customWidth="1"/>
    <col min="10507" max="10756" width="9.109375" style="356"/>
    <col min="10757" max="10757" width="13" style="356" customWidth="1"/>
    <col min="10758" max="10758" width="37.6640625" style="356" customWidth="1"/>
    <col min="10759" max="10759" width="8.6640625" style="356" customWidth="1"/>
    <col min="10760" max="10760" width="9" style="356" customWidth="1"/>
    <col min="10761" max="10761" width="20.109375" style="356" customWidth="1"/>
    <col min="10762" max="10762" width="19.44140625" style="356" customWidth="1"/>
    <col min="10763" max="11012" width="9.109375" style="356"/>
    <col min="11013" max="11013" width="13" style="356" customWidth="1"/>
    <col min="11014" max="11014" width="37.6640625" style="356" customWidth="1"/>
    <col min="11015" max="11015" width="8.6640625" style="356" customWidth="1"/>
    <col min="11016" max="11016" width="9" style="356" customWidth="1"/>
    <col min="11017" max="11017" width="20.109375" style="356" customWidth="1"/>
    <col min="11018" max="11018" width="19.44140625" style="356" customWidth="1"/>
    <col min="11019" max="11268" width="9.109375" style="356"/>
    <col min="11269" max="11269" width="13" style="356" customWidth="1"/>
    <col min="11270" max="11270" width="37.6640625" style="356" customWidth="1"/>
    <col min="11271" max="11271" width="8.6640625" style="356" customWidth="1"/>
    <col min="11272" max="11272" width="9" style="356" customWidth="1"/>
    <col min="11273" max="11273" width="20.109375" style="356" customWidth="1"/>
    <col min="11274" max="11274" width="19.44140625" style="356" customWidth="1"/>
    <col min="11275" max="11524" width="9.109375" style="356"/>
    <col min="11525" max="11525" width="13" style="356" customWidth="1"/>
    <col min="11526" max="11526" width="37.6640625" style="356" customWidth="1"/>
    <col min="11527" max="11527" width="8.6640625" style="356" customWidth="1"/>
    <col min="11528" max="11528" width="9" style="356" customWidth="1"/>
    <col min="11529" max="11529" width="20.109375" style="356" customWidth="1"/>
    <col min="11530" max="11530" width="19.44140625" style="356" customWidth="1"/>
    <col min="11531" max="11780" width="9.109375" style="356"/>
    <col min="11781" max="11781" width="13" style="356" customWidth="1"/>
    <col min="11782" max="11782" width="37.6640625" style="356" customWidth="1"/>
    <col min="11783" max="11783" width="8.6640625" style="356" customWidth="1"/>
    <col min="11784" max="11784" width="9" style="356" customWidth="1"/>
    <col min="11785" max="11785" width="20.109375" style="356" customWidth="1"/>
    <col min="11786" max="11786" width="19.44140625" style="356" customWidth="1"/>
    <col min="11787" max="12036" width="9.109375" style="356"/>
    <col min="12037" max="12037" width="13" style="356" customWidth="1"/>
    <col min="12038" max="12038" width="37.6640625" style="356" customWidth="1"/>
    <col min="12039" max="12039" width="8.6640625" style="356" customWidth="1"/>
    <col min="12040" max="12040" width="9" style="356" customWidth="1"/>
    <col min="12041" max="12041" width="20.109375" style="356" customWidth="1"/>
    <col min="12042" max="12042" width="19.44140625" style="356" customWidth="1"/>
    <col min="12043" max="12292" width="9.109375" style="356"/>
    <col min="12293" max="12293" width="13" style="356" customWidth="1"/>
    <col min="12294" max="12294" width="37.6640625" style="356" customWidth="1"/>
    <col min="12295" max="12295" width="8.6640625" style="356" customWidth="1"/>
    <col min="12296" max="12296" width="9" style="356" customWidth="1"/>
    <col min="12297" max="12297" width="20.109375" style="356" customWidth="1"/>
    <col min="12298" max="12298" width="19.44140625" style="356" customWidth="1"/>
    <col min="12299" max="12548" width="9.109375" style="356"/>
    <col min="12549" max="12549" width="13" style="356" customWidth="1"/>
    <col min="12550" max="12550" width="37.6640625" style="356" customWidth="1"/>
    <col min="12551" max="12551" width="8.6640625" style="356" customWidth="1"/>
    <col min="12552" max="12552" width="9" style="356" customWidth="1"/>
    <col min="12553" max="12553" width="20.109375" style="356" customWidth="1"/>
    <col min="12554" max="12554" width="19.44140625" style="356" customWidth="1"/>
    <col min="12555" max="12804" width="9.109375" style="356"/>
    <col min="12805" max="12805" width="13" style="356" customWidth="1"/>
    <col min="12806" max="12806" width="37.6640625" style="356" customWidth="1"/>
    <col min="12807" max="12807" width="8.6640625" style="356" customWidth="1"/>
    <col min="12808" max="12808" width="9" style="356" customWidth="1"/>
    <col min="12809" max="12809" width="20.109375" style="356" customWidth="1"/>
    <col min="12810" max="12810" width="19.44140625" style="356" customWidth="1"/>
    <col min="12811" max="13060" width="9.109375" style="356"/>
    <col min="13061" max="13061" width="13" style="356" customWidth="1"/>
    <col min="13062" max="13062" width="37.6640625" style="356" customWidth="1"/>
    <col min="13063" max="13063" width="8.6640625" style="356" customWidth="1"/>
    <col min="13064" max="13064" width="9" style="356" customWidth="1"/>
    <col min="13065" max="13065" width="20.109375" style="356" customWidth="1"/>
    <col min="13066" max="13066" width="19.44140625" style="356" customWidth="1"/>
    <col min="13067" max="13316" width="9.109375" style="356"/>
    <col min="13317" max="13317" width="13" style="356" customWidth="1"/>
    <col min="13318" max="13318" width="37.6640625" style="356" customWidth="1"/>
    <col min="13319" max="13319" width="8.6640625" style="356" customWidth="1"/>
    <col min="13320" max="13320" width="9" style="356" customWidth="1"/>
    <col min="13321" max="13321" width="20.109375" style="356" customWidth="1"/>
    <col min="13322" max="13322" width="19.44140625" style="356" customWidth="1"/>
    <col min="13323" max="13572" width="9.109375" style="356"/>
    <col min="13573" max="13573" width="13" style="356" customWidth="1"/>
    <col min="13574" max="13574" width="37.6640625" style="356" customWidth="1"/>
    <col min="13575" max="13575" width="8.6640625" style="356" customWidth="1"/>
    <col min="13576" max="13576" width="9" style="356" customWidth="1"/>
    <col min="13577" max="13577" width="20.109375" style="356" customWidth="1"/>
    <col min="13578" max="13578" width="19.44140625" style="356" customWidth="1"/>
    <col min="13579" max="13828" width="9.109375" style="356"/>
    <col min="13829" max="13829" width="13" style="356" customWidth="1"/>
    <col min="13830" max="13830" width="37.6640625" style="356" customWidth="1"/>
    <col min="13831" max="13831" width="8.6640625" style="356" customWidth="1"/>
    <col min="13832" max="13832" width="9" style="356" customWidth="1"/>
    <col min="13833" max="13833" width="20.109375" style="356" customWidth="1"/>
    <col min="13834" max="13834" width="19.44140625" style="356" customWidth="1"/>
    <col min="13835" max="14084" width="9.109375" style="356"/>
    <col min="14085" max="14085" width="13" style="356" customWidth="1"/>
    <col min="14086" max="14086" width="37.6640625" style="356" customWidth="1"/>
    <col min="14087" max="14087" width="8.6640625" style="356" customWidth="1"/>
    <col min="14088" max="14088" width="9" style="356" customWidth="1"/>
    <col min="14089" max="14089" width="20.109375" style="356" customWidth="1"/>
    <col min="14090" max="14090" width="19.44140625" style="356" customWidth="1"/>
    <col min="14091" max="14340" width="9.109375" style="356"/>
    <col min="14341" max="14341" width="13" style="356" customWidth="1"/>
    <col min="14342" max="14342" width="37.6640625" style="356" customWidth="1"/>
    <col min="14343" max="14343" width="8.6640625" style="356" customWidth="1"/>
    <col min="14344" max="14344" width="9" style="356" customWidth="1"/>
    <col min="14345" max="14345" width="20.109375" style="356" customWidth="1"/>
    <col min="14346" max="14346" width="19.44140625" style="356" customWidth="1"/>
    <col min="14347" max="14596" width="9.109375" style="356"/>
    <col min="14597" max="14597" width="13" style="356" customWidth="1"/>
    <col min="14598" max="14598" width="37.6640625" style="356" customWidth="1"/>
    <col min="14599" max="14599" width="8.6640625" style="356" customWidth="1"/>
    <col min="14600" max="14600" width="9" style="356" customWidth="1"/>
    <col min="14601" max="14601" width="20.109375" style="356" customWidth="1"/>
    <col min="14602" max="14602" width="19.44140625" style="356" customWidth="1"/>
    <col min="14603" max="14852" width="9.109375" style="356"/>
    <col min="14853" max="14853" width="13" style="356" customWidth="1"/>
    <col min="14854" max="14854" width="37.6640625" style="356" customWidth="1"/>
    <col min="14855" max="14855" width="8.6640625" style="356" customWidth="1"/>
    <col min="14856" max="14856" width="9" style="356" customWidth="1"/>
    <col min="14857" max="14857" width="20.109375" style="356" customWidth="1"/>
    <col min="14858" max="14858" width="19.44140625" style="356" customWidth="1"/>
    <col min="14859" max="15108" width="9.109375" style="356"/>
    <col min="15109" max="15109" width="13" style="356" customWidth="1"/>
    <col min="15110" max="15110" width="37.6640625" style="356" customWidth="1"/>
    <col min="15111" max="15111" width="8.6640625" style="356" customWidth="1"/>
    <col min="15112" max="15112" width="9" style="356" customWidth="1"/>
    <col min="15113" max="15113" width="20.109375" style="356" customWidth="1"/>
    <col min="15114" max="15114" width="19.44140625" style="356" customWidth="1"/>
    <col min="15115" max="15364" width="9.109375" style="356"/>
    <col min="15365" max="15365" width="13" style="356" customWidth="1"/>
    <col min="15366" max="15366" width="37.6640625" style="356" customWidth="1"/>
    <col min="15367" max="15367" width="8.6640625" style="356" customWidth="1"/>
    <col min="15368" max="15368" width="9" style="356" customWidth="1"/>
    <col min="15369" max="15369" width="20.109375" style="356" customWidth="1"/>
    <col min="15370" max="15370" width="19.44140625" style="356" customWidth="1"/>
    <col min="15371" max="15620" width="9.109375" style="356"/>
    <col min="15621" max="15621" width="13" style="356" customWidth="1"/>
    <col min="15622" max="15622" width="37.6640625" style="356" customWidth="1"/>
    <col min="15623" max="15623" width="8.6640625" style="356" customWidth="1"/>
    <col min="15624" max="15624" width="9" style="356" customWidth="1"/>
    <col min="15625" max="15625" width="20.109375" style="356" customWidth="1"/>
    <col min="15626" max="15626" width="19.44140625" style="356" customWidth="1"/>
    <col min="15627" max="15876" width="9.109375" style="356"/>
    <col min="15877" max="15877" width="13" style="356" customWidth="1"/>
    <col min="15878" max="15878" width="37.6640625" style="356" customWidth="1"/>
    <col min="15879" max="15879" width="8.6640625" style="356" customWidth="1"/>
    <col min="15880" max="15880" width="9" style="356" customWidth="1"/>
    <col min="15881" max="15881" width="20.109375" style="356" customWidth="1"/>
    <col min="15882" max="15882" width="19.44140625" style="356" customWidth="1"/>
    <col min="15883" max="16132" width="9.109375" style="356"/>
    <col min="16133" max="16133" width="13" style="356" customWidth="1"/>
    <col min="16134" max="16134" width="37.6640625" style="356" customWidth="1"/>
    <col min="16135" max="16135" width="8.6640625" style="356" customWidth="1"/>
    <col min="16136" max="16136" width="9" style="356" customWidth="1"/>
    <col min="16137" max="16137" width="20.109375" style="356" customWidth="1"/>
    <col min="16138" max="16138" width="19.44140625" style="356" customWidth="1"/>
    <col min="16139" max="16384" width="9.109375" style="356"/>
  </cols>
  <sheetData>
    <row r="1" spans="1:28" s="48" customFormat="1" ht="14.4">
      <c r="A1" s="43" t="str">
        <f>Cover!B3</f>
        <v>Specification No.: CC-CS/93-NER/SS-4007/3/G2</v>
      </c>
      <c r="B1" s="43"/>
      <c r="C1" s="43"/>
      <c r="D1" s="43"/>
      <c r="E1" s="43"/>
      <c r="F1" s="43"/>
      <c r="G1" s="44"/>
      <c r="H1" s="44"/>
      <c r="I1" s="44"/>
      <c r="J1" s="44"/>
      <c r="K1" s="44"/>
      <c r="L1" s="512"/>
      <c r="M1" s="45"/>
      <c r="N1" s="46"/>
      <c r="O1" s="860"/>
      <c r="P1" s="47" t="s">
        <v>1090</v>
      </c>
    </row>
    <row r="2" spans="1:28" s="48" customFormat="1" ht="14.4">
      <c r="A2" s="49"/>
      <c r="B2" s="49"/>
      <c r="C2" s="49"/>
      <c r="D2" s="49"/>
      <c r="E2" s="49"/>
      <c r="F2" s="49"/>
      <c r="G2" s="50"/>
      <c r="H2" s="50"/>
      <c r="I2" s="50"/>
      <c r="J2" s="50"/>
      <c r="K2" s="50"/>
      <c r="L2" s="513"/>
      <c r="M2" s="51"/>
      <c r="N2" s="52"/>
      <c r="O2" s="52"/>
    </row>
    <row r="3" spans="1:28" s="48" customFormat="1" ht="52.5" customHeight="1">
      <c r="A3" s="975" t="str">
        <f>Cover!$B$2</f>
        <v>Substation Package SIK-SS01 including Transformers for (1) 220/132kV Legship Pool (New) s/s,  (2) 132/66/11kV Dikchu pool (new) s/s, (3) 66/11kV Makha (New) s/s, (4) 66/11kV Temi (New) s/s (5) 66/11kV Khamdong (New) s/s, (6) 66/11kV Kumrek (New) s/s, (7) 66/11kV Namthang (New) s/s, (8) 66/11kV Rorathang (New) s/s, (9) 66/11kV Mamring s/s Extn under “Comprehensive Scheme for Strengthening of Trans. Sys. &amp; Dist. Sys. In Sikkim”</v>
      </c>
      <c r="B3" s="975"/>
      <c r="C3" s="975"/>
      <c r="D3" s="975"/>
      <c r="E3" s="975"/>
      <c r="F3" s="975"/>
      <c r="G3" s="975"/>
      <c r="H3" s="975"/>
      <c r="I3" s="975"/>
      <c r="J3" s="975"/>
      <c r="K3" s="975"/>
      <c r="L3" s="975"/>
      <c r="M3" s="975"/>
      <c r="N3" s="975"/>
      <c r="O3" s="975"/>
      <c r="P3" s="975"/>
    </row>
    <row r="4" spans="1:28" s="48" customFormat="1" ht="14.4">
      <c r="A4" s="845"/>
      <c r="B4" s="845"/>
      <c r="C4" s="845"/>
      <c r="D4" s="845"/>
      <c r="E4" s="845"/>
      <c r="F4" s="845"/>
      <c r="G4" s="845"/>
      <c r="H4" s="845"/>
      <c r="I4" s="845"/>
      <c r="J4" s="845"/>
      <c r="K4" s="845"/>
      <c r="L4" s="845"/>
      <c r="M4" s="845"/>
      <c r="N4" s="845"/>
      <c r="O4" s="845"/>
    </row>
    <row r="5" spans="1:28" s="48" customFormat="1" ht="14.4">
      <c r="A5" s="974" t="s">
        <v>23</v>
      </c>
      <c r="B5" s="974"/>
      <c r="C5" s="974"/>
      <c r="D5" s="974"/>
      <c r="E5" s="974"/>
      <c r="F5" s="974"/>
      <c r="G5" s="974"/>
      <c r="H5" s="974"/>
      <c r="I5" s="974"/>
      <c r="J5" s="974"/>
      <c r="K5" s="974"/>
      <c r="L5" s="974"/>
      <c r="M5" s="974"/>
      <c r="N5" s="974"/>
      <c r="O5" s="974"/>
      <c r="P5" s="974"/>
      <c r="Q5" s="974"/>
      <c r="R5" s="974"/>
      <c r="S5" s="974"/>
      <c r="T5" s="974"/>
      <c r="U5" s="974"/>
      <c r="V5" s="974"/>
      <c r="W5" s="974"/>
      <c r="X5" s="974"/>
      <c r="Y5" s="974"/>
      <c r="Z5" s="974"/>
      <c r="AA5" s="974"/>
      <c r="AB5" s="974"/>
    </row>
    <row r="6" spans="1:28" s="48" customFormat="1" ht="14.4">
      <c r="A6" s="53"/>
      <c r="B6" s="53"/>
      <c r="C6" s="53"/>
      <c r="D6" s="53"/>
      <c r="E6" s="53"/>
      <c r="F6" s="53"/>
      <c r="G6" s="54"/>
      <c r="H6" s="54"/>
      <c r="I6" s="54"/>
      <c r="J6" s="54"/>
      <c r="K6" s="54"/>
      <c r="L6" s="54"/>
      <c r="M6" s="53"/>
      <c r="N6" s="53"/>
      <c r="O6" s="53"/>
    </row>
    <row r="7" spans="1:28" s="48" customFormat="1" ht="14.4">
      <c r="A7" s="55" t="str">
        <f>'Sch-1'!A6</f>
        <v>Bidder’s Name and Address  (Lead Partner) :</v>
      </c>
      <c r="B7" s="55"/>
      <c r="C7" s="55"/>
      <c r="D7" s="55"/>
      <c r="E7" s="55"/>
      <c r="F7" s="55"/>
      <c r="G7" s="56"/>
      <c r="H7" s="56"/>
      <c r="I7" s="56"/>
      <c r="J7" s="56"/>
      <c r="K7" s="56"/>
      <c r="L7" s="514"/>
      <c r="M7" s="56"/>
      <c r="N7" s="57" t="s">
        <v>1</v>
      </c>
      <c r="O7" s="52"/>
    </row>
    <row r="8" spans="1:28" s="48" customFormat="1" ht="15.6">
      <c r="A8" s="976" t="str">
        <f>'Sch-3'!A7:F7</f>
        <v/>
      </c>
      <c r="B8" s="976"/>
      <c r="C8" s="976"/>
      <c r="D8" s="976"/>
      <c r="E8" s="976"/>
      <c r="F8" s="976"/>
      <c r="G8" s="976"/>
      <c r="H8" s="976"/>
      <c r="I8" s="976"/>
      <c r="J8" s="976"/>
      <c r="K8" s="976"/>
      <c r="L8" s="976"/>
      <c r="M8" s="976"/>
      <c r="N8" s="24" t="str">
        <f>'Sch-1'!L7</f>
        <v>Contract Services</v>
      </c>
      <c r="O8" s="52"/>
    </row>
    <row r="9" spans="1:28" s="48" customFormat="1" ht="15.6">
      <c r="A9" s="59" t="s">
        <v>16</v>
      </c>
      <c r="B9" s="59"/>
      <c r="C9" s="419" t="str">
        <f>IF('Sch-1'!C8=0, "", 'Sch-1'!C8)</f>
        <v/>
      </c>
      <c r="D9" s="419"/>
      <c r="E9" s="419"/>
      <c r="F9" s="419"/>
      <c r="G9" s="419"/>
      <c r="H9" s="419"/>
      <c r="I9" s="419"/>
      <c r="J9" s="419"/>
      <c r="K9" s="419"/>
      <c r="L9" s="515"/>
      <c r="N9" s="24" t="str">
        <f>'Sch-1'!L8</f>
        <v>Power Grid Corporation of India Ltd.,</v>
      </c>
      <c r="O9" s="52"/>
    </row>
    <row r="10" spans="1:28" s="48" customFormat="1" ht="15.6">
      <c r="A10" s="59" t="s">
        <v>17</v>
      </c>
      <c r="B10" s="59"/>
      <c r="C10" s="419" t="str">
        <f>IF('Sch-1'!C9=0, "", 'Sch-1'!C9)</f>
        <v/>
      </c>
      <c r="D10" s="419"/>
      <c r="E10" s="419"/>
      <c r="F10" s="419"/>
      <c r="G10" s="419"/>
      <c r="H10" s="419"/>
      <c r="I10" s="419"/>
      <c r="J10" s="419"/>
      <c r="K10" s="419"/>
      <c r="L10" s="515"/>
      <c r="N10" s="24" t="str">
        <f>'Sch-1'!L9</f>
        <v>"Saudamini", Plot No.-2</v>
      </c>
      <c r="O10" s="52"/>
    </row>
    <row r="11" spans="1:28" s="48" customFormat="1" ht="15.6">
      <c r="A11" s="60"/>
      <c r="B11" s="60"/>
      <c r="C11" s="419" t="str">
        <f>IF('Sch-1'!C10=0, "", 'Sch-1'!C10)</f>
        <v/>
      </c>
      <c r="D11" s="419"/>
      <c r="E11" s="419"/>
      <c r="F11" s="419"/>
      <c r="G11" s="419"/>
      <c r="H11" s="419"/>
      <c r="I11" s="419"/>
      <c r="J11" s="419"/>
      <c r="K11" s="419"/>
      <c r="L11" s="515"/>
      <c r="N11" s="24" t="str">
        <f>'Sch-1'!L10</f>
        <v xml:space="preserve">Sector-29, </v>
      </c>
      <c r="O11" s="52"/>
    </row>
    <row r="12" spans="1:28" s="48" customFormat="1" ht="15.6">
      <c r="A12" s="634"/>
      <c r="B12" s="634"/>
      <c r="C12" s="419" t="str">
        <f>IF('Sch-1'!C11=0, "", 'Sch-1'!C11)</f>
        <v/>
      </c>
      <c r="D12" s="419"/>
      <c r="E12" s="419"/>
      <c r="F12" s="419"/>
      <c r="G12" s="419"/>
      <c r="H12" s="419"/>
      <c r="I12" s="419"/>
      <c r="J12" s="419"/>
      <c r="K12" s="419"/>
      <c r="L12" s="635"/>
      <c r="M12" s="636"/>
      <c r="N12" s="637" t="str">
        <f>'Sch-1'!L11</f>
        <v>Gurgaon (Haryana) - 122001</v>
      </c>
      <c r="O12" s="638"/>
      <c r="P12" s="636"/>
    </row>
    <row r="13" spans="1:28" s="48" customFormat="1" ht="15.6">
      <c r="A13" s="634"/>
      <c r="B13" s="634"/>
      <c r="C13" s="419"/>
      <c r="D13" s="419"/>
      <c r="E13" s="419"/>
      <c r="F13" s="419"/>
      <c r="G13" s="419"/>
      <c r="H13" s="419"/>
      <c r="I13" s="419"/>
      <c r="J13" s="419"/>
      <c r="K13" s="419"/>
      <c r="L13" s="635"/>
      <c r="M13" s="636"/>
      <c r="N13" s="637"/>
      <c r="O13" s="638"/>
      <c r="P13" s="636"/>
    </row>
    <row r="14" spans="1:28" s="48" customFormat="1" ht="16.2" thickBot="1">
      <c r="A14" s="979" t="s">
        <v>36</v>
      </c>
      <c r="B14" s="979"/>
      <c r="C14" s="979"/>
      <c r="D14" s="979"/>
      <c r="E14" s="979"/>
      <c r="F14" s="979"/>
      <c r="G14" s="979"/>
      <c r="H14" s="979"/>
      <c r="I14" s="979"/>
      <c r="J14" s="979"/>
      <c r="K14" s="979"/>
      <c r="L14" s="979"/>
      <c r="M14" s="979"/>
      <c r="N14" s="979"/>
      <c r="O14" s="979"/>
      <c r="P14" s="979"/>
    </row>
    <row r="15" spans="1:28" s="48" customFormat="1" ht="93.6">
      <c r="A15" s="37" t="s">
        <v>8</v>
      </c>
      <c r="B15" s="28" t="s">
        <v>254</v>
      </c>
      <c r="C15" s="28" t="s">
        <v>255</v>
      </c>
      <c r="D15" s="38" t="s">
        <v>265</v>
      </c>
      <c r="E15" s="38" t="s">
        <v>267</v>
      </c>
      <c r="F15" s="38" t="s">
        <v>268</v>
      </c>
      <c r="G15" s="37" t="s">
        <v>35</v>
      </c>
      <c r="H15" s="37" t="s">
        <v>288</v>
      </c>
      <c r="I15" s="684" t="s">
        <v>311</v>
      </c>
      <c r="J15" s="37" t="s">
        <v>289</v>
      </c>
      <c r="K15" s="684" t="s">
        <v>313</v>
      </c>
      <c r="L15" s="40" t="s">
        <v>18</v>
      </c>
      <c r="M15" s="39" t="s">
        <v>10</v>
      </c>
      <c r="N15" s="39" t="s">
        <v>19</v>
      </c>
      <c r="O15" s="40" t="s">
        <v>37</v>
      </c>
      <c r="P15" s="40" t="s">
        <v>38</v>
      </c>
    </row>
    <row r="16" spans="1:28" s="48" customFormat="1" ht="15.6">
      <c r="A16" s="27">
        <v>1</v>
      </c>
      <c r="B16" s="27">
        <v>2</v>
      </c>
      <c r="C16" s="27">
        <v>3</v>
      </c>
      <c r="D16" s="27">
        <v>4</v>
      </c>
      <c r="E16" s="27">
        <v>5</v>
      </c>
      <c r="F16" s="27">
        <v>6</v>
      </c>
      <c r="G16" s="27">
        <v>7</v>
      </c>
      <c r="H16" s="27">
        <v>8</v>
      </c>
      <c r="I16" s="27"/>
      <c r="J16" s="27">
        <v>9</v>
      </c>
      <c r="K16" s="27"/>
      <c r="L16" s="508">
        <v>10</v>
      </c>
      <c r="M16" s="27">
        <v>11</v>
      </c>
      <c r="N16" s="27">
        <v>12</v>
      </c>
      <c r="O16" s="27">
        <v>13</v>
      </c>
      <c r="P16" s="27" t="s">
        <v>297</v>
      </c>
    </row>
    <row r="17" spans="1:23" s="850" customFormat="1" ht="15.6">
      <c r="A17" s="854" t="s">
        <v>61</v>
      </c>
      <c r="B17" s="855" t="s">
        <v>1079</v>
      </c>
      <c r="C17" s="847"/>
      <c r="D17" s="847"/>
      <c r="E17" s="847"/>
      <c r="F17" s="847"/>
      <c r="G17" s="847"/>
      <c r="H17" s="847"/>
      <c r="I17" s="847"/>
      <c r="J17" s="847"/>
      <c r="K17" s="847"/>
      <c r="L17" s="848"/>
      <c r="M17" s="847"/>
      <c r="N17" s="847"/>
      <c r="O17" s="847"/>
      <c r="P17" s="849"/>
    </row>
    <row r="18" spans="1:23" ht="31.2">
      <c r="A18" s="681">
        <v>1</v>
      </c>
      <c r="B18" s="732">
        <v>7000009996</v>
      </c>
      <c r="C18" s="732">
        <v>3830</v>
      </c>
      <c r="D18" s="732">
        <v>480</v>
      </c>
      <c r="E18" s="732">
        <v>20</v>
      </c>
      <c r="F18" s="732" t="s">
        <v>1080</v>
      </c>
      <c r="G18" s="732">
        <v>100002662</v>
      </c>
      <c r="H18" s="732">
        <v>998399</v>
      </c>
      <c r="I18" s="690"/>
      <c r="J18" s="732">
        <v>18</v>
      </c>
      <c r="K18" s="691"/>
      <c r="L18" s="732" t="s">
        <v>1081</v>
      </c>
      <c r="M18" s="732" t="s">
        <v>1082</v>
      </c>
      <c r="N18" s="681">
        <v>2</v>
      </c>
      <c r="O18" s="692"/>
      <c r="P18" s="559" t="str">
        <f>IF(O18="","INCLUDED",O18*N18)</f>
        <v>INCLUDED</v>
      </c>
      <c r="Q18" s="356">
        <f>IF(O18="",0,IF(K18="",O18*J18/100,K18*O18))</f>
        <v>0</v>
      </c>
      <c r="R18" s="356">
        <f>Q18*N18</f>
        <v>0</v>
      </c>
      <c r="W18" s="861">
        <v>0</v>
      </c>
    </row>
    <row r="19" spans="1:23" ht="46.8">
      <c r="A19" s="681">
        <v>2</v>
      </c>
      <c r="B19" s="732">
        <v>7000009996</v>
      </c>
      <c r="C19" s="732">
        <v>3830</v>
      </c>
      <c r="D19" s="732">
        <v>480</v>
      </c>
      <c r="E19" s="732">
        <v>30</v>
      </c>
      <c r="F19" s="732" t="s">
        <v>1080</v>
      </c>
      <c r="G19" s="732">
        <v>100002670</v>
      </c>
      <c r="H19" s="732">
        <v>998399</v>
      </c>
      <c r="I19" s="690"/>
      <c r="J19" s="732">
        <v>18</v>
      </c>
      <c r="K19" s="691"/>
      <c r="L19" s="732" t="s">
        <v>1083</v>
      </c>
      <c r="M19" s="732" t="s">
        <v>1082</v>
      </c>
      <c r="N19" s="681">
        <v>3</v>
      </c>
      <c r="O19" s="692"/>
      <c r="P19" s="559" t="str">
        <f t="shared" ref="P19:P20" si="0">IF(O19="","INCLUDED",O19*N19)</f>
        <v>INCLUDED</v>
      </c>
      <c r="Q19" s="356">
        <f t="shared" ref="Q19:Q22" si="1">IF(O19="",0,IF(K19="",O19*J19/100,K19*O19))</f>
        <v>0</v>
      </c>
      <c r="R19" s="356">
        <f t="shared" ref="R19:R22" si="2">Q19*N19</f>
        <v>0</v>
      </c>
      <c r="W19" s="861">
        <v>0.05</v>
      </c>
    </row>
    <row r="20" spans="1:23" ht="46.8">
      <c r="A20" s="681">
        <v>3</v>
      </c>
      <c r="B20" s="732">
        <v>7000009996</v>
      </c>
      <c r="C20" s="732">
        <v>3830</v>
      </c>
      <c r="D20" s="732">
        <v>480</v>
      </c>
      <c r="E20" s="732">
        <v>40</v>
      </c>
      <c r="F20" s="732" t="s">
        <v>1080</v>
      </c>
      <c r="G20" s="732">
        <v>100002671</v>
      </c>
      <c r="H20" s="732">
        <v>998399</v>
      </c>
      <c r="I20" s="690"/>
      <c r="J20" s="732">
        <v>18</v>
      </c>
      <c r="K20" s="691"/>
      <c r="L20" s="732" t="s">
        <v>1084</v>
      </c>
      <c r="M20" s="732" t="s">
        <v>1082</v>
      </c>
      <c r="N20" s="681">
        <v>2</v>
      </c>
      <c r="O20" s="692"/>
      <c r="P20" s="559" t="str">
        <f t="shared" si="0"/>
        <v>INCLUDED</v>
      </c>
      <c r="Q20" s="356">
        <f t="shared" si="1"/>
        <v>0</v>
      </c>
      <c r="R20" s="356">
        <f t="shared" si="2"/>
        <v>0</v>
      </c>
      <c r="W20" s="861">
        <v>0.12</v>
      </c>
    </row>
    <row r="21" spans="1:23" s="850" customFormat="1" ht="15.6">
      <c r="A21" s="856" t="s">
        <v>75</v>
      </c>
      <c r="B21" s="857" t="s">
        <v>871</v>
      </c>
      <c r="C21" s="851"/>
      <c r="D21" s="851"/>
      <c r="E21" s="851"/>
      <c r="F21" s="851"/>
      <c r="G21" s="851"/>
      <c r="H21" s="851"/>
      <c r="I21" s="851"/>
      <c r="J21" s="851"/>
      <c r="K21" s="851"/>
      <c r="L21" s="852"/>
      <c r="M21" s="851"/>
      <c r="N21" s="858"/>
      <c r="O21" s="851"/>
      <c r="P21" s="853"/>
      <c r="Q21" s="356">
        <f t="shared" si="1"/>
        <v>0</v>
      </c>
      <c r="R21" s="356">
        <f t="shared" si="2"/>
        <v>0</v>
      </c>
      <c r="W21" s="862">
        <v>0.18</v>
      </c>
    </row>
    <row r="22" spans="1:23" ht="31.2">
      <c r="A22" s="681">
        <v>4</v>
      </c>
      <c r="B22" s="732">
        <v>7000009996</v>
      </c>
      <c r="C22" s="732">
        <v>10540</v>
      </c>
      <c r="D22" s="732">
        <v>20</v>
      </c>
      <c r="E22" s="732">
        <v>350</v>
      </c>
      <c r="F22" s="732" t="s">
        <v>872</v>
      </c>
      <c r="G22" s="732">
        <v>100002900</v>
      </c>
      <c r="H22" s="732">
        <v>998399</v>
      </c>
      <c r="I22" s="690"/>
      <c r="J22" s="732">
        <v>18</v>
      </c>
      <c r="K22" s="691"/>
      <c r="L22" s="732" t="s">
        <v>1085</v>
      </c>
      <c r="M22" s="732" t="s">
        <v>1086</v>
      </c>
      <c r="N22" s="681">
        <v>5</v>
      </c>
      <c r="O22" s="692"/>
      <c r="P22" s="559" t="str">
        <f>IF(O22="","INCLUDED",O22*N22)</f>
        <v>INCLUDED</v>
      </c>
      <c r="Q22" s="356">
        <f t="shared" si="1"/>
        <v>0</v>
      </c>
      <c r="R22" s="356">
        <f t="shared" si="2"/>
        <v>0</v>
      </c>
      <c r="W22" s="861">
        <v>0.28000000000000003</v>
      </c>
    </row>
    <row r="23" spans="1:23" ht="24" customHeight="1">
      <c r="A23" s="641"/>
      <c r="B23" s="641"/>
      <c r="C23" s="641"/>
      <c r="D23" s="641"/>
      <c r="E23" s="641"/>
      <c r="F23" s="980" t="s">
        <v>1091</v>
      </c>
      <c r="G23" s="981"/>
      <c r="H23" s="981"/>
      <c r="I23" s="981"/>
      <c r="J23" s="982"/>
      <c r="K23" s="846"/>
      <c r="L23" s="642"/>
      <c r="M23" s="641"/>
      <c r="N23" s="641"/>
      <c r="O23" s="641"/>
      <c r="P23" s="859">
        <f>SUM(P18:P22)</f>
        <v>0</v>
      </c>
      <c r="R23" s="356">
        <f>SUM(R18:R22)</f>
        <v>0</v>
      </c>
      <c r="S23" s="356">
        <f>Discount!K36</f>
        <v>1</v>
      </c>
      <c r="T23" s="356">
        <f>R23*S23</f>
        <v>0</v>
      </c>
    </row>
    <row r="24" spans="1:23" ht="14.4">
      <c r="A24" s="639"/>
      <c r="B24" s="342"/>
      <c r="C24" s="342"/>
      <c r="D24" s="342"/>
      <c r="E24" s="342"/>
      <c r="F24" s="342"/>
      <c r="G24" s="342"/>
      <c r="H24" s="342"/>
      <c r="I24" s="342"/>
      <c r="J24" s="342"/>
      <c r="K24" s="342"/>
      <c r="L24" s="342"/>
      <c r="M24" s="342"/>
      <c r="N24" s="342"/>
      <c r="O24" s="639"/>
      <c r="P24" s="636"/>
    </row>
    <row r="25" spans="1:23" ht="22.5" customHeight="1">
      <c r="A25" s="643"/>
      <c r="B25" s="644" t="s">
        <v>145</v>
      </c>
      <c r="C25" s="977" t="str">
        <f>'Sch-3'!C1260:E1260</f>
        <v>--</v>
      </c>
      <c r="D25" s="977"/>
      <c r="E25" s="977"/>
      <c r="F25" s="645"/>
      <c r="G25" s="645"/>
      <c r="H25" s="646"/>
      <c r="I25" s="646"/>
      <c r="J25" s="647"/>
      <c r="K25" s="647"/>
      <c r="L25" s="647"/>
      <c r="M25" s="647"/>
      <c r="N25" s="472" t="s">
        <v>130</v>
      </c>
      <c r="O25" s="978">
        <f>'Sch-3'!O1260</f>
        <v>0</v>
      </c>
      <c r="P25" s="978"/>
    </row>
    <row r="26" spans="1:23" ht="22.5" customHeight="1">
      <c r="A26" s="643"/>
      <c r="B26" s="644" t="s">
        <v>146</v>
      </c>
      <c r="C26" s="977">
        <f>'Sch-3'!C1261:E1261</f>
        <v>0</v>
      </c>
      <c r="D26" s="977"/>
      <c r="E26" s="977"/>
      <c r="F26" s="645"/>
      <c r="G26" s="645"/>
      <c r="H26" s="646"/>
      <c r="I26" s="646"/>
      <c r="J26" s="647"/>
      <c r="K26" s="647"/>
      <c r="L26" s="647"/>
      <c r="M26" s="647"/>
      <c r="N26" s="472" t="s">
        <v>132</v>
      </c>
      <c r="O26" s="978">
        <f>'Sch-3'!O1261</f>
        <v>0</v>
      </c>
      <c r="P26" s="978"/>
    </row>
    <row r="27" spans="1:23">
      <c r="A27" s="639"/>
      <c r="B27" s="639"/>
      <c r="C27" s="639"/>
      <c r="D27" s="639"/>
      <c r="E27" s="639"/>
      <c r="F27" s="639"/>
      <c r="G27" s="639"/>
      <c r="H27" s="639"/>
      <c r="I27" s="639"/>
      <c r="J27" s="639"/>
      <c r="K27" s="639"/>
      <c r="L27" s="640"/>
      <c r="M27" s="639"/>
      <c r="N27" s="639"/>
      <c r="O27" s="639"/>
      <c r="P27" s="636"/>
    </row>
  </sheetData>
  <sheetProtection password="CC67" sheet="1" objects="1" scenarios="1" selectLockedCells="1"/>
  <customSheetViews>
    <customSheetView guid="{22CC5C8B-E1A0-44D5-9004-AA64A7EE9D42}" scale="70" showPageBreaks="1" fitToPage="1" printArea="1" view="pageBreakPreview" topLeftCell="A3">
      <selection activeCell="O19" sqref="O19"/>
      <pageMargins left="0.3" right="0.17" top="0.75" bottom="0.75" header="0.3" footer="0.3"/>
      <pageSetup paperSize="9" scale="49" fitToHeight="0" orientation="landscape" r:id="rId1"/>
    </customSheetView>
    <customSheetView guid="{BF4E98EC-B3A8-42CF-8525-78BE0EF2C154}" scale="90" showPageBreaks="1" fitToPage="1" printArea="1" view="pageBreakPreview" topLeftCell="F1">
      <selection activeCell="O18" sqref="O18"/>
      <pageMargins left="0.3" right="0.17" top="0.75" bottom="0.75" header="0.3" footer="0.3"/>
      <pageSetup paperSize="9" scale="59" fitToHeight="0" orientation="landscape" r:id="rId2"/>
    </customSheetView>
    <customSheetView guid="{83920EE0-E8FD-48B1-9AB8-BA60512AB904}" scale="90" showPageBreaks="1" fitToPage="1" printArea="1" view="pageBreakPreview">
      <selection activeCell="F37" sqref="F37"/>
      <pageMargins left="0.3" right="0.17" top="0.75" bottom="0.75" header="0.3" footer="0.3"/>
      <pageSetup paperSize="9" scale="59" fitToHeight="0" orientation="landscape" r:id="rId3"/>
    </customSheetView>
  </customSheetViews>
  <mergeCells count="10">
    <mergeCell ref="C26:E26"/>
    <mergeCell ref="O25:P25"/>
    <mergeCell ref="O26:P26"/>
    <mergeCell ref="A14:P14"/>
    <mergeCell ref="F23:J23"/>
    <mergeCell ref="P5:AB5"/>
    <mergeCell ref="A3:P3"/>
    <mergeCell ref="A5:O5"/>
    <mergeCell ref="A8:M8"/>
    <mergeCell ref="C25:E25"/>
  </mergeCells>
  <dataValidations count="2">
    <dataValidation type="decimal" operator="greaterThan" allowBlank="1" showInputMessage="1" showErrorMessage="1" sqref="O18:O20 O22">
      <formula1>0</formula1>
    </dataValidation>
    <dataValidation type="list" allowBlank="1" showInputMessage="1" showErrorMessage="1" sqref="K18:K20 K22">
      <formula1>$W$18:$W$22</formula1>
    </dataValidation>
  </dataValidations>
  <pageMargins left="0.3" right="0.17" top="0.75" bottom="0.75" header="0.3" footer="0.3"/>
  <pageSetup paperSize="9" scale="49" fitToHeight="0" orientation="landscape"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4"/>
  <sheetViews>
    <sheetView view="pageBreakPreview" zoomScale="70" zoomScaleNormal="80" zoomScaleSheetLayoutView="70" workbookViewId="0">
      <selection activeCell="K18" sqref="K18"/>
    </sheetView>
  </sheetViews>
  <sheetFormatPr defaultRowHeight="13.8"/>
  <cols>
    <col min="1" max="1" width="7.5546875" style="357" customWidth="1"/>
    <col min="2" max="2" width="15.33203125" style="357" customWidth="1"/>
    <col min="3" max="3" width="10.33203125" style="357" customWidth="1"/>
    <col min="4" max="4" width="10.88671875" style="357" customWidth="1"/>
    <col min="5" max="5" width="11.109375" style="357" customWidth="1"/>
    <col min="6" max="11" width="19" style="357" customWidth="1"/>
    <col min="12" max="12" width="63.88671875" style="516" customWidth="1"/>
    <col min="13" max="13" width="9" style="357" customWidth="1"/>
    <col min="14" max="14" width="11.44140625" style="357" customWidth="1"/>
    <col min="15" max="15" width="17.33203125" style="357" customWidth="1"/>
    <col min="16" max="16" width="19.44140625" style="356" customWidth="1"/>
    <col min="17" max="23" width="0" style="356" hidden="1" customWidth="1"/>
    <col min="24" max="260" width="9.109375" style="356"/>
    <col min="261" max="261" width="13" style="356" customWidth="1"/>
    <col min="262" max="262" width="37.6640625" style="356" customWidth="1"/>
    <col min="263" max="263" width="8.6640625" style="356" customWidth="1"/>
    <col min="264" max="264" width="9" style="356" customWidth="1"/>
    <col min="265" max="265" width="20.109375" style="356" customWidth="1"/>
    <col min="266" max="266" width="19.44140625" style="356" customWidth="1"/>
    <col min="267" max="516" width="9.109375" style="356"/>
    <col min="517" max="517" width="13" style="356" customWidth="1"/>
    <col min="518" max="518" width="37.6640625" style="356" customWidth="1"/>
    <col min="519" max="519" width="8.6640625" style="356" customWidth="1"/>
    <col min="520" max="520" width="9" style="356" customWidth="1"/>
    <col min="521" max="521" width="20.109375" style="356" customWidth="1"/>
    <col min="522" max="522" width="19.44140625" style="356" customWidth="1"/>
    <col min="523" max="772" width="9.109375" style="356"/>
    <col min="773" max="773" width="13" style="356" customWidth="1"/>
    <col min="774" max="774" width="37.6640625" style="356" customWidth="1"/>
    <col min="775" max="775" width="8.6640625" style="356" customWidth="1"/>
    <col min="776" max="776" width="9" style="356" customWidth="1"/>
    <col min="777" max="777" width="20.109375" style="356" customWidth="1"/>
    <col min="778" max="778" width="19.44140625" style="356" customWidth="1"/>
    <col min="779" max="1028" width="9.109375" style="356"/>
    <col min="1029" max="1029" width="13" style="356" customWidth="1"/>
    <col min="1030" max="1030" width="37.6640625" style="356" customWidth="1"/>
    <col min="1031" max="1031" width="8.6640625" style="356" customWidth="1"/>
    <col min="1032" max="1032" width="9" style="356" customWidth="1"/>
    <col min="1033" max="1033" width="20.109375" style="356" customWidth="1"/>
    <col min="1034" max="1034" width="19.44140625" style="356" customWidth="1"/>
    <col min="1035" max="1284" width="9.109375" style="356"/>
    <col min="1285" max="1285" width="13" style="356" customWidth="1"/>
    <col min="1286" max="1286" width="37.6640625" style="356" customWidth="1"/>
    <col min="1287" max="1287" width="8.6640625" style="356" customWidth="1"/>
    <col min="1288" max="1288" width="9" style="356" customWidth="1"/>
    <col min="1289" max="1289" width="20.109375" style="356" customWidth="1"/>
    <col min="1290" max="1290" width="19.44140625" style="356" customWidth="1"/>
    <col min="1291" max="1540" width="9.109375" style="356"/>
    <col min="1541" max="1541" width="13" style="356" customWidth="1"/>
    <col min="1542" max="1542" width="37.6640625" style="356" customWidth="1"/>
    <col min="1543" max="1543" width="8.6640625" style="356" customWidth="1"/>
    <col min="1544" max="1544" width="9" style="356" customWidth="1"/>
    <col min="1545" max="1545" width="20.109375" style="356" customWidth="1"/>
    <col min="1546" max="1546" width="19.44140625" style="356" customWidth="1"/>
    <col min="1547" max="1796" width="9.109375" style="356"/>
    <col min="1797" max="1797" width="13" style="356" customWidth="1"/>
    <col min="1798" max="1798" width="37.6640625" style="356" customWidth="1"/>
    <col min="1799" max="1799" width="8.6640625" style="356" customWidth="1"/>
    <col min="1800" max="1800" width="9" style="356" customWidth="1"/>
    <col min="1801" max="1801" width="20.109375" style="356" customWidth="1"/>
    <col min="1802" max="1802" width="19.44140625" style="356" customWidth="1"/>
    <col min="1803" max="2052" width="9.109375" style="356"/>
    <col min="2053" max="2053" width="13" style="356" customWidth="1"/>
    <col min="2054" max="2054" width="37.6640625" style="356" customWidth="1"/>
    <col min="2055" max="2055" width="8.6640625" style="356" customWidth="1"/>
    <col min="2056" max="2056" width="9" style="356" customWidth="1"/>
    <col min="2057" max="2057" width="20.109375" style="356" customWidth="1"/>
    <col min="2058" max="2058" width="19.44140625" style="356" customWidth="1"/>
    <col min="2059" max="2308" width="9.109375" style="356"/>
    <col min="2309" max="2309" width="13" style="356" customWidth="1"/>
    <col min="2310" max="2310" width="37.6640625" style="356" customWidth="1"/>
    <col min="2311" max="2311" width="8.6640625" style="356" customWidth="1"/>
    <col min="2312" max="2312" width="9" style="356" customWidth="1"/>
    <col min="2313" max="2313" width="20.109375" style="356" customWidth="1"/>
    <col min="2314" max="2314" width="19.44140625" style="356" customWidth="1"/>
    <col min="2315" max="2564" width="9.109375" style="356"/>
    <col min="2565" max="2565" width="13" style="356" customWidth="1"/>
    <col min="2566" max="2566" width="37.6640625" style="356" customWidth="1"/>
    <col min="2567" max="2567" width="8.6640625" style="356" customWidth="1"/>
    <col min="2568" max="2568" width="9" style="356" customWidth="1"/>
    <col min="2569" max="2569" width="20.109375" style="356" customWidth="1"/>
    <col min="2570" max="2570" width="19.44140625" style="356" customWidth="1"/>
    <col min="2571" max="2820" width="9.109375" style="356"/>
    <col min="2821" max="2821" width="13" style="356" customWidth="1"/>
    <col min="2822" max="2822" width="37.6640625" style="356" customWidth="1"/>
    <col min="2823" max="2823" width="8.6640625" style="356" customWidth="1"/>
    <col min="2824" max="2824" width="9" style="356" customWidth="1"/>
    <col min="2825" max="2825" width="20.109375" style="356" customWidth="1"/>
    <col min="2826" max="2826" width="19.44140625" style="356" customWidth="1"/>
    <col min="2827" max="3076" width="9.109375" style="356"/>
    <col min="3077" max="3077" width="13" style="356" customWidth="1"/>
    <col min="3078" max="3078" width="37.6640625" style="356" customWidth="1"/>
    <col min="3079" max="3079" width="8.6640625" style="356" customWidth="1"/>
    <col min="3080" max="3080" width="9" style="356" customWidth="1"/>
    <col min="3081" max="3081" width="20.109375" style="356" customWidth="1"/>
    <col min="3082" max="3082" width="19.44140625" style="356" customWidth="1"/>
    <col min="3083" max="3332" width="9.109375" style="356"/>
    <col min="3333" max="3333" width="13" style="356" customWidth="1"/>
    <col min="3334" max="3334" width="37.6640625" style="356" customWidth="1"/>
    <col min="3335" max="3335" width="8.6640625" style="356" customWidth="1"/>
    <col min="3336" max="3336" width="9" style="356" customWidth="1"/>
    <col min="3337" max="3337" width="20.109375" style="356" customWidth="1"/>
    <col min="3338" max="3338" width="19.44140625" style="356" customWidth="1"/>
    <col min="3339" max="3588" width="9.109375" style="356"/>
    <col min="3589" max="3589" width="13" style="356" customWidth="1"/>
    <col min="3590" max="3590" width="37.6640625" style="356" customWidth="1"/>
    <col min="3591" max="3591" width="8.6640625" style="356" customWidth="1"/>
    <col min="3592" max="3592" width="9" style="356" customWidth="1"/>
    <col min="3593" max="3593" width="20.109375" style="356" customWidth="1"/>
    <col min="3594" max="3594" width="19.44140625" style="356" customWidth="1"/>
    <col min="3595" max="3844" width="9.109375" style="356"/>
    <col min="3845" max="3845" width="13" style="356" customWidth="1"/>
    <col min="3846" max="3846" width="37.6640625" style="356" customWidth="1"/>
    <col min="3847" max="3847" width="8.6640625" style="356" customWidth="1"/>
    <col min="3848" max="3848" width="9" style="356" customWidth="1"/>
    <col min="3849" max="3849" width="20.109375" style="356" customWidth="1"/>
    <col min="3850" max="3850" width="19.44140625" style="356" customWidth="1"/>
    <col min="3851" max="4100" width="9.109375" style="356"/>
    <col min="4101" max="4101" width="13" style="356" customWidth="1"/>
    <col min="4102" max="4102" width="37.6640625" style="356" customWidth="1"/>
    <col min="4103" max="4103" width="8.6640625" style="356" customWidth="1"/>
    <col min="4104" max="4104" width="9" style="356" customWidth="1"/>
    <col min="4105" max="4105" width="20.109375" style="356" customWidth="1"/>
    <col min="4106" max="4106" width="19.44140625" style="356" customWidth="1"/>
    <col min="4107" max="4356" width="9.109375" style="356"/>
    <col min="4357" max="4357" width="13" style="356" customWidth="1"/>
    <col min="4358" max="4358" width="37.6640625" style="356" customWidth="1"/>
    <col min="4359" max="4359" width="8.6640625" style="356" customWidth="1"/>
    <col min="4360" max="4360" width="9" style="356" customWidth="1"/>
    <col min="4361" max="4361" width="20.109375" style="356" customWidth="1"/>
    <col min="4362" max="4362" width="19.44140625" style="356" customWidth="1"/>
    <col min="4363" max="4612" width="9.109375" style="356"/>
    <col min="4613" max="4613" width="13" style="356" customWidth="1"/>
    <col min="4614" max="4614" width="37.6640625" style="356" customWidth="1"/>
    <col min="4615" max="4615" width="8.6640625" style="356" customWidth="1"/>
    <col min="4616" max="4616" width="9" style="356" customWidth="1"/>
    <col min="4617" max="4617" width="20.109375" style="356" customWidth="1"/>
    <col min="4618" max="4618" width="19.44140625" style="356" customWidth="1"/>
    <col min="4619" max="4868" width="9.109375" style="356"/>
    <col min="4869" max="4869" width="13" style="356" customWidth="1"/>
    <col min="4870" max="4870" width="37.6640625" style="356" customWidth="1"/>
    <col min="4871" max="4871" width="8.6640625" style="356" customWidth="1"/>
    <col min="4872" max="4872" width="9" style="356" customWidth="1"/>
    <col min="4873" max="4873" width="20.109375" style="356" customWidth="1"/>
    <col min="4874" max="4874" width="19.44140625" style="356" customWidth="1"/>
    <col min="4875" max="5124" width="9.109375" style="356"/>
    <col min="5125" max="5125" width="13" style="356" customWidth="1"/>
    <col min="5126" max="5126" width="37.6640625" style="356" customWidth="1"/>
    <col min="5127" max="5127" width="8.6640625" style="356" customWidth="1"/>
    <col min="5128" max="5128" width="9" style="356" customWidth="1"/>
    <col min="5129" max="5129" width="20.109375" style="356" customWidth="1"/>
    <col min="5130" max="5130" width="19.44140625" style="356" customWidth="1"/>
    <col min="5131" max="5380" width="9.109375" style="356"/>
    <col min="5381" max="5381" width="13" style="356" customWidth="1"/>
    <col min="5382" max="5382" width="37.6640625" style="356" customWidth="1"/>
    <col min="5383" max="5383" width="8.6640625" style="356" customWidth="1"/>
    <col min="5384" max="5384" width="9" style="356" customWidth="1"/>
    <col min="5385" max="5385" width="20.109375" style="356" customWidth="1"/>
    <col min="5386" max="5386" width="19.44140625" style="356" customWidth="1"/>
    <col min="5387" max="5636" width="9.109375" style="356"/>
    <col min="5637" max="5637" width="13" style="356" customWidth="1"/>
    <col min="5638" max="5638" width="37.6640625" style="356" customWidth="1"/>
    <col min="5639" max="5639" width="8.6640625" style="356" customWidth="1"/>
    <col min="5640" max="5640" width="9" style="356" customWidth="1"/>
    <col min="5641" max="5641" width="20.109375" style="356" customWidth="1"/>
    <col min="5642" max="5642" width="19.44140625" style="356" customWidth="1"/>
    <col min="5643" max="5892" width="9.109375" style="356"/>
    <col min="5893" max="5893" width="13" style="356" customWidth="1"/>
    <col min="5894" max="5894" width="37.6640625" style="356" customWidth="1"/>
    <col min="5895" max="5895" width="8.6640625" style="356" customWidth="1"/>
    <col min="5896" max="5896" width="9" style="356" customWidth="1"/>
    <col min="5897" max="5897" width="20.109375" style="356" customWidth="1"/>
    <col min="5898" max="5898" width="19.44140625" style="356" customWidth="1"/>
    <col min="5899" max="6148" width="9.109375" style="356"/>
    <col min="6149" max="6149" width="13" style="356" customWidth="1"/>
    <col min="6150" max="6150" width="37.6640625" style="356" customWidth="1"/>
    <col min="6151" max="6151" width="8.6640625" style="356" customWidth="1"/>
    <col min="6152" max="6152" width="9" style="356" customWidth="1"/>
    <col min="6153" max="6153" width="20.109375" style="356" customWidth="1"/>
    <col min="6154" max="6154" width="19.44140625" style="356" customWidth="1"/>
    <col min="6155" max="6404" width="9.109375" style="356"/>
    <col min="6405" max="6405" width="13" style="356" customWidth="1"/>
    <col min="6406" max="6406" width="37.6640625" style="356" customWidth="1"/>
    <col min="6407" max="6407" width="8.6640625" style="356" customWidth="1"/>
    <col min="6408" max="6408" width="9" style="356" customWidth="1"/>
    <col min="6409" max="6409" width="20.109375" style="356" customWidth="1"/>
    <col min="6410" max="6410" width="19.44140625" style="356" customWidth="1"/>
    <col min="6411" max="6660" width="9.109375" style="356"/>
    <col min="6661" max="6661" width="13" style="356" customWidth="1"/>
    <col min="6662" max="6662" width="37.6640625" style="356" customWidth="1"/>
    <col min="6663" max="6663" width="8.6640625" style="356" customWidth="1"/>
    <col min="6664" max="6664" width="9" style="356" customWidth="1"/>
    <col min="6665" max="6665" width="20.109375" style="356" customWidth="1"/>
    <col min="6666" max="6666" width="19.44140625" style="356" customWidth="1"/>
    <col min="6667" max="6916" width="9.109375" style="356"/>
    <col min="6917" max="6917" width="13" style="356" customWidth="1"/>
    <col min="6918" max="6918" width="37.6640625" style="356" customWidth="1"/>
    <col min="6919" max="6919" width="8.6640625" style="356" customWidth="1"/>
    <col min="6920" max="6920" width="9" style="356" customWidth="1"/>
    <col min="6921" max="6921" width="20.109375" style="356" customWidth="1"/>
    <col min="6922" max="6922" width="19.44140625" style="356" customWidth="1"/>
    <col min="6923" max="7172" width="9.109375" style="356"/>
    <col min="7173" max="7173" width="13" style="356" customWidth="1"/>
    <col min="7174" max="7174" width="37.6640625" style="356" customWidth="1"/>
    <col min="7175" max="7175" width="8.6640625" style="356" customWidth="1"/>
    <col min="7176" max="7176" width="9" style="356" customWidth="1"/>
    <col min="7177" max="7177" width="20.109375" style="356" customWidth="1"/>
    <col min="7178" max="7178" width="19.44140625" style="356" customWidth="1"/>
    <col min="7179" max="7428" width="9.109375" style="356"/>
    <col min="7429" max="7429" width="13" style="356" customWidth="1"/>
    <col min="7430" max="7430" width="37.6640625" style="356" customWidth="1"/>
    <col min="7431" max="7431" width="8.6640625" style="356" customWidth="1"/>
    <col min="7432" max="7432" width="9" style="356" customWidth="1"/>
    <col min="7433" max="7433" width="20.109375" style="356" customWidth="1"/>
    <col min="7434" max="7434" width="19.44140625" style="356" customWidth="1"/>
    <col min="7435" max="7684" width="9.109375" style="356"/>
    <col min="7685" max="7685" width="13" style="356" customWidth="1"/>
    <col min="7686" max="7686" width="37.6640625" style="356" customWidth="1"/>
    <col min="7687" max="7687" width="8.6640625" style="356" customWidth="1"/>
    <col min="7688" max="7688" width="9" style="356" customWidth="1"/>
    <col min="7689" max="7689" width="20.109375" style="356" customWidth="1"/>
    <col min="7690" max="7690" width="19.44140625" style="356" customWidth="1"/>
    <col min="7691" max="7940" width="9.109375" style="356"/>
    <col min="7941" max="7941" width="13" style="356" customWidth="1"/>
    <col min="7942" max="7942" width="37.6640625" style="356" customWidth="1"/>
    <col min="7943" max="7943" width="8.6640625" style="356" customWidth="1"/>
    <col min="7944" max="7944" width="9" style="356" customWidth="1"/>
    <col min="7945" max="7945" width="20.109375" style="356" customWidth="1"/>
    <col min="7946" max="7946" width="19.44140625" style="356" customWidth="1"/>
    <col min="7947" max="8196" width="9.109375" style="356"/>
    <col min="8197" max="8197" width="13" style="356" customWidth="1"/>
    <col min="8198" max="8198" width="37.6640625" style="356" customWidth="1"/>
    <col min="8199" max="8199" width="8.6640625" style="356" customWidth="1"/>
    <col min="8200" max="8200" width="9" style="356" customWidth="1"/>
    <col min="8201" max="8201" width="20.109375" style="356" customWidth="1"/>
    <col min="8202" max="8202" width="19.44140625" style="356" customWidth="1"/>
    <col min="8203" max="8452" width="9.109375" style="356"/>
    <col min="8453" max="8453" width="13" style="356" customWidth="1"/>
    <col min="8454" max="8454" width="37.6640625" style="356" customWidth="1"/>
    <col min="8455" max="8455" width="8.6640625" style="356" customWidth="1"/>
    <col min="8456" max="8456" width="9" style="356" customWidth="1"/>
    <col min="8457" max="8457" width="20.109375" style="356" customWidth="1"/>
    <col min="8458" max="8458" width="19.44140625" style="356" customWidth="1"/>
    <col min="8459" max="8708" width="9.109375" style="356"/>
    <col min="8709" max="8709" width="13" style="356" customWidth="1"/>
    <col min="8710" max="8710" width="37.6640625" style="356" customWidth="1"/>
    <col min="8711" max="8711" width="8.6640625" style="356" customWidth="1"/>
    <col min="8712" max="8712" width="9" style="356" customWidth="1"/>
    <col min="8713" max="8713" width="20.109375" style="356" customWidth="1"/>
    <col min="8714" max="8714" width="19.44140625" style="356" customWidth="1"/>
    <col min="8715" max="8964" width="9.109375" style="356"/>
    <col min="8965" max="8965" width="13" style="356" customWidth="1"/>
    <col min="8966" max="8966" width="37.6640625" style="356" customWidth="1"/>
    <col min="8967" max="8967" width="8.6640625" style="356" customWidth="1"/>
    <col min="8968" max="8968" width="9" style="356" customWidth="1"/>
    <col min="8969" max="8969" width="20.109375" style="356" customWidth="1"/>
    <col min="8970" max="8970" width="19.44140625" style="356" customWidth="1"/>
    <col min="8971" max="9220" width="9.109375" style="356"/>
    <col min="9221" max="9221" width="13" style="356" customWidth="1"/>
    <col min="9222" max="9222" width="37.6640625" style="356" customWidth="1"/>
    <col min="9223" max="9223" width="8.6640625" style="356" customWidth="1"/>
    <col min="9224" max="9224" width="9" style="356" customWidth="1"/>
    <col min="9225" max="9225" width="20.109375" style="356" customWidth="1"/>
    <col min="9226" max="9226" width="19.44140625" style="356" customWidth="1"/>
    <col min="9227" max="9476" width="9.109375" style="356"/>
    <col min="9477" max="9477" width="13" style="356" customWidth="1"/>
    <col min="9478" max="9478" width="37.6640625" style="356" customWidth="1"/>
    <col min="9479" max="9479" width="8.6640625" style="356" customWidth="1"/>
    <col min="9480" max="9480" width="9" style="356" customWidth="1"/>
    <col min="9481" max="9481" width="20.109375" style="356" customWidth="1"/>
    <col min="9482" max="9482" width="19.44140625" style="356" customWidth="1"/>
    <col min="9483" max="9732" width="9.109375" style="356"/>
    <col min="9733" max="9733" width="13" style="356" customWidth="1"/>
    <col min="9734" max="9734" width="37.6640625" style="356" customWidth="1"/>
    <col min="9735" max="9735" width="8.6640625" style="356" customWidth="1"/>
    <col min="9736" max="9736" width="9" style="356" customWidth="1"/>
    <col min="9737" max="9737" width="20.109375" style="356" customWidth="1"/>
    <col min="9738" max="9738" width="19.44140625" style="356" customWidth="1"/>
    <col min="9739" max="9988" width="9.109375" style="356"/>
    <col min="9989" max="9989" width="13" style="356" customWidth="1"/>
    <col min="9990" max="9990" width="37.6640625" style="356" customWidth="1"/>
    <col min="9991" max="9991" width="8.6640625" style="356" customWidth="1"/>
    <col min="9992" max="9992" width="9" style="356" customWidth="1"/>
    <col min="9993" max="9993" width="20.109375" style="356" customWidth="1"/>
    <col min="9994" max="9994" width="19.44140625" style="356" customWidth="1"/>
    <col min="9995" max="10244" width="9.109375" style="356"/>
    <col min="10245" max="10245" width="13" style="356" customWidth="1"/>
    <col min="10246" max="10246" width="37.6640625" style="356" customWidth="1"/>
    <col min="10247" max="10247" width="8.6640625" style="356" customWidth="1"/>
    <col min="10248" max="10248" width="9" style="356" customWidth="1"/>
    <col min="10249" max="10249" width="20.109375" style="356" customWidth="1"/>
    <col min="10250" max="10250" width="19.44140625" style="356" customWidth="1"/>
    <col min="10251" max="10500" width="9.109375" style="356"/>
    <col min="10501" max="10501" width="13" style="356" customWidth="1"/>
    <col min="10502" max="10502" width="37.6640625" style="356" customWidth="1"/>
    <col min="10503" max="10503" width="8.6640625" style="356" customWidth="1"/>
    <col min="10504" max="10504" width="9" style="356" customWidth="1"/>
    <col min="10505" max="10505" width="20.109375" style="356" customWidth="1"/>
    <col min="10506" max="10506" width="19.44140625" style="356" customWidth="1"/>
    <col min="10507" max="10756" width="9.109375" style="356"/>
    <col min="10757" max="10757" width="13" style="356" customWidth="1"/>
    <col min="10758" max="10758" width="37.6640625" style="356" customWidth="1"/>
    <col min="10759" max="10759" width="8.6640625" style="356" customWidth="1"/>
    <col min="10760" max="10760" width="9" style="356" customWidth="1"/>
    <col min="10761" max="10761" width="20.109375" style="356" customWidth="1"/>
    <col min="10762" max="10762" width="19.44140625" style="356" customWidth="1"/>
    <col min="10763" max="11012" width="9.109375" style="356"/>
    <col min="11013" max="11013" width="13" style="356" customWidth="1"/>
    <col min="11014" max="11014" width="37.6640625" style="356" customWidth="1"/>
    <col min="11015" max="11015" width="8.6640625" style="356" customWidth="1"/>
    <col min="11016" max="11016" width="9" style="356" customWidth="1"/>
    <col min="11017" max="11017" width="20.109375" style="356" customWidth="1"/>
    <col min="11018" max="11018" width="19.44140625" style="356" customWidth="1"/>
    <col min="11019" max="11268" width="9.109375" style="356"/>
    <col min="11269" max="11269" width="13" style="356" customWidth="1"/>
    <col min="11270" max="11270" width="37.6640625" style="356" customWidth="1"/>
    <col min="11271" max="11271" width="8.6640625" style="356" customWidth="1"/>
    <col min="11272" max="11272" width="9" style="356" customWidth="1"/>
    <col min="11273" max="11273" width="20.109375" style="356" customWidth="1"/>
    <col min="11274" max="11274" width="19.44140625" style="356" customWidth="1"/>
    <col min="11275" max="11524" width="9.109375" style="356"/>
    <col min="11525" max="11525" width="13" style="356" customWidth="1"/>
    <col min="11526" max="11526" width="37.6640625" style="356" customWidth="1"/>
    <col min="11527" max="11527" width="8.6640625" style="356" customWidth="1"/>
    <col min="11528" max="11528" width="9" style="356" customWidth="1"/>
    <col min="11529" max="11529" width="20.109375" style="356" customWidth="1"/>
    <col min="11530" max="11530" width="19.44140625" style="356" customWidth="1"/>
    <col min="11531" max="11780" width="9.109375" style="356"/>
    <col min="11781" max="11781" width="13" style="356" customWidth="1"/>
    <col min="11782" max="11782" width="37.6640625" style="356" customWidth="1"/>
    <col min="11783" max="11783" width="8.6640625" style="356" customWidth="1"/>
    <col min="11784" max="11784" width="9" style="356" customWidth="1"/>
    <col min="11785" max="11785" width="20.109375" style="356" customWidth="1"/>
    <col min="11786" max="11786" width="19.44140625" style="356" customWidth="1"/>
    <col min="11787" max="12036" width="9.109375" style="356"/>
    <col min="12037" max="12037" width="13" style="356" customWidth="1"/>
    <col min="12038" max="12038" width="37.6640625" style="356" customWidth="1"/>
    <col min="12039" max="12039" width="8.6640625" style="356" customWidth="1"/>
    <col min="12040" max="12040" width="9" style="356" customWidth="1"/>
    <col min="12041" max="12041" width="20.109375" style="356" customWidth="1"/>
    <col min="12042" max="12042" width="19.44140625" style="356" customWidth="1"/>
    <col min="12043" max="12292" width="9.109375" style="356"/>
    <col min="12293" max="12293" width="13" style="356" customWidth="1"/>
    <col min="12294" max="12294" width="37.6640625" style="356" customWidth="1"/>
    <col min="12295" max="12295" width="8.6640625" style="356" customWidth="1"/>
    <col min="12296" max="12296" width="9" style="356" customWidth="1"/>
    <col min="12297" max="12297" width="20.109375" style="356" customWidth="1"/>
    <col min="12298" max="12298" width="19.44140625" style="356" customWidth="1"/>
    <col min="12299" max="12548" width="9.109375" style="356"/>
    <col min="12549" max="12549" width="13" style="356" customWidth="1"/>
    <col min="12550" max="12550" width="37.6640625" style="356" customWidth="1"/>
    <col min="12551" max="12551" width="8.6640625" style="356" customWidth="1"/>
    <col min="12552" max="12552" width="9" style="356" customWidth="1"/>
    <col min="12553" max="12553" width="20.109375" style="356" customWidth="1"/>
    <col min="12554" max="12554" width="19.44140625" style="356" customWidth="1"/>
    <col min="12555" max="12804" width="9.109375" style="356"/>
    <col min="12805" max="12805" width="13" style="356" customWidth="1"/>
    <col min="12806" max="12806" width="37.6640625" style="356" customWidth="1"/>
    <col min="12807" max="12807" width="8.6640625" style="356" customWidth="1"/>
    <col min="12808" max="12808" width="9" style="356" customWidth="1"/>
    <col min="12809" max="12809" width="20.109375" style="356" customWidth="1"/>
    <col min="12810" max="12810" width="19.44140625" style="356" customWidth="1"/>
    <col min="12811" max="13060" width="9.109375" style="356"/>
    <col min="13061" max="13061" width="13" style="356" customWidth="1"/>
    <col min="13062" max="13062" width="37.6640625" style="356" customWidth="1"/>
    <col min="13063" max="13063" width="8.6640625" style="356" customWidth="1"/>
    <col min="13064" max="13064" width="9" style="356" customWidth="1"/>
    <col min="13065" max="13065" width="20.109375" style="356" customWidth="1"/>
    <col min="13066" max="13066" width="19.44140625" style="356" customWidth="1"/>
    <col min="13067" max="13316" width="9.109375" style="356"/>
    <col min="13317" max="13317" width="13" style="356" customWidth="1"/>
    <col min="13318" max="13318" width="37.6640625" style="356" customWidth="1"/>
    <col min="13319" max="13319" width="8.6640625" style="356" customWidth="1"/>
    <col min="13320" max="13320" width="9" style="356" customWidth="1"/>
    <col min="13321" max="13321" width="20.109375" style="356" customWidth="1"/>
    <col min="13322" max="13322" width="19.44140625" style="356" customWidth="1"/>
    <col min="13323" max="13572" width="9.109375" style="356"/>
    <col min="13573" max="13573" width="13" style="356" customWidth="1"/>
    <col min="13574" max="13574" width="37.6640625" style="356" customWidth="1"/>
    <col min="13575" max="13575" width="8.6640625" style="356" customWidth="1"/>
    <col min="13576" max="13576" width="9" style="356" customWidth="1"/>
    <col min="13577" max="13577" width="20.109375" style="356" customWidth="1"/>
    <col min="13578" max="13578" width="19.44140625" style="356" customWidth="1"/>
    <col min="13579" max="13828" width="9.109375" style="356"/>
    <col min="13829" max="13829" width="13" style="356" customWidth="1"/>
    <col min="13830" max="13830" width="37.6640625" style="356" customWidth="1"/>
    <col min="13831" max="13831" width="8.6640625" style="356" customWidth="1"/>
    <col min="13832" max="13832" width="9" style="356" customWidth="1"/>
    <col min="13833" max="13833" width="20.109375" style="356" customWidth="1"/>
    <col min="13834" max="13834" width="19.44140625" style="356" customWidth="1"/>
    <col min="13835" max="14084" width="9.109375" style="356"/>
    <col min="14085" max="14085" width="13" style="356" customWidth="1"/>
    <col min="14086" max="14086" width="37.6640625" style="356" customWidth="1"/>
    <col min="14087" max="14087" width="8.6640625" style="356" customWidth="1"/>
    <col min="14088" max="14088" width="9" style="356" customWidth="1"/>
    <col min="14089" max="14089" width="20.109375" style="356" customWidth="1"/>
    <col min="14090" max="14090" width="19.44140625" style="356" customWidth="1"/>
    <col min="14091" max="14340" width="9.109375" style="356"/>
    <col min="14341" max="14341" width="13" style="356" customWidth="1"/>
    <col min="14342" max="14342" width="37.6640625" style="356" customWidth="1"/>
    <col min="14343" max="14343" width="8.6640625" style="356" customWidth="1"/>
    <col min="14344" max="14344" width="9" style="356" customWidth="1"/>
    <col min="14345" max="14345" width="20.109375" style="356" customWidth="1"/>
    <col min="14346" max="14346" width="19.44140625" style="356" customWidth="1"/>
    <col min="14347" max="14596" width="9.109375" style="356"/>
    <col min="14597" max="14597" width="13" style="356" customWidth="1"/>
    <col min="14598" max="14598" width="37.6640625" style="356" customWidth="1"/>
    <col min="14599" max="14599" width="8.6640625" style="356" customWidth="1"/>
    <col min="14600" max="14600" width="9" style="356" customWidth="1"/>
    <col min="14601" max="14601" width="20.109375" style="356" customWidth="1"/>
    <col min="14602" max="14602" width="19.44140625" style="356" customWidth="1"/>
    <col min="14603" max="14852" width="9.109375" style="356"/>
    <col min="14853" max="14853" width="13" style="356" customWidth="1"/>
    <col min="14854" max="14854" width="37.6640625" style="356" customWidth="1"/>
    <col min="14855" max="14855" width="8.6640625" style="356" customWidth="1"/>
    <col min="14856" max="14856" width="9" style="356" customWidth="1"/>
    <col min="14857" max="14857" width="20.109375" style="356" customWidth="1"/>
    <col min="14858" max="14858" width="19.44140625" style="356" customWidth="1"/>
    <col min="14859" max="15108" width="9.109375" style="356"/>
    <col min="15109" max="15109" width="13" style="356" customWidth="1"/>
    <col min="15110" max="15110" width="37.6640625" style="356" customWidth="1"/>
    <col min="15111" max="15111" width="8.6640625" style="356" customWidth="1"/>
    <col min="15112" max="15112" width="9" style="356" customWidth="1"/>
    <col min="15113" max="15113" width="20.109375" style="356" customWidth="1"/>
    <col min="15114" max="15114" width="19.44140625" style="356" customWidth="1"/>
    <col min="15115" max="15364" width="9.109375" style="356"/>
    <col min="15365" max="15365" width="13" style="356" customWidth="1"/>
    <col min="15366" max="15366" width="37.6640625" style="356" customWidth="1"/>
    <col min="15367" max="15367" width="8.6640625" style="356" customWidth="1"/>
    <col min="15368" max="15368" width="9" style="356" customWidth="1"/>
    <col min="15369" max="15369" width="20.109375" style="356" customWidth="1"/>
    <col min="15370" max="15370" width="19.44140625" style="356" customWidth="1"/>
    <col min="15371" max="15620" width="9.109375" style="356"/>
    <col min="15621" max="15621" width="13" style="356" customWidth="1"/>
    <col min="15622" max="15622" width="37.6640625" style="356" customWidth="1"/>
    <col min="15623" max="15623" width="8.6640625" style="356" customWidth="1"/>
    <col min="15624" max="15624" width="9" style="356" customWidth="1"/>
    <col min="15625" max="15625" width="20.109375" style="356" customWidth="1"/>
    <col min="15626" max="15626" width="19.44140625" style="356" customWidth="1"/>
    <col min="15627" max="15876" width="9.109375" style="356"/>
    <col min="15877" max="15877" width="13" style="356" customWidth="1"/>
    <col min="15878" max="15878" width="37.6640625" style="356" customWidth="1"/>
    <col min="15879" max="15879" width="8.6640625" style="356" customWidth="1"/>
    <col min="15880" max="15880" width="9" style="356" customWidth="1"/>
    <col min="15881" max="15881" width="20.109375" style="356" customWidth="1"/>
    <col min="15882" max="15882" width="19.44140625" style="356" customWidth="1"/>
    <col min="15883" max="16132" width="9.109375" style="356"/>
    <col min="16133" max="16133" width="13" style="356" customWidth="1"/>
    <col min="16134" max="16134" width="37.6640625" style="356" customWidth="1"/>
    <col min="16135" max="16135" width="8.6640625" style="356" customWidth="1"/>
    <col min="16136" max="16136" width="9" style="356" customWidth="1"/>
    <col min="16137" max="16137" width="20.109375" style="356" customWidth="1"/>
    <col min="16138" max="16138" width="19.44140625" style="356" customWidth="1"/>
    <col min="16139" max="16384" width="9.109375" style="356"/>
  </cols>
  <sheetData>
    <row r="1" spans="1:28" s="48" customFormat="1" ht="14.4">
      <c r="A1" s="43" t="str">
        <f>Cover!B3</f>
        <v>Specification No.: CC-CS/93-NER/SS-4007/3/G2</v>
      </c>
      <c r="B1" s="43"/>
      <c r="C1" s="43"/>
      <c r="D1" s="43"/>
      <c r="E1" s="43"/>
      <c r="F1" s="43"/>
      <c r="G1" s="44"/>
      <c r="H1" s="44"/>
      <c r="I1" s="44"/>
      <c r="J1" s="44"/>
      <c r="K1" s="44"/>
      <c r="L1" s="512"/>
      <c r="M1" s="45"/>
      <c r="N1" s="46"/>
      <c r="O1" s="860"/>
      <c r="P1" s="47" t="s">
        <v>1089</v>
      </c>
    </row>
    <row r="2" spans="1:28" s="48" customFormat="1" ht="14.4">
      <c r="A2" s="49"/>
      <c r="B2" s="49"/>
      <c r="C2" s="49"/>
      <c r="D2" s="49"/>
      <c r="E2" s="49"/>
      <c r="F2" s="49"/>
      <c r="G2" s="50"/>
      <c r="H2" s="50"/>
      <c r="I2" s="50"/>
      <c r="J2" s="50"/>
      <c r="K2" s="50"/>
      <c r="L2" s="513"/>
      <c r="M2" s="51"/>
      <c r="N2" s="52"/>
      <c r="O2" s="52"/>
    </row>
    <row r="3" spans="1:28" s="48" customFormat="1" ht="52.5" customHeight="1">
      <c r="A3" s="975" t="str">
        <f>Cover!$B$2</f>
        <v>Substation Package SIK-SS01 including Transformers for (1) 220/132kV Legship Pool (New) s/s,  (2) 132/66/11kV Dikchu pool (new) s/s, (3) 66/11kV Makha (New) s/s, (4) 66/11kV Temi (New) s/s (5) 66/11kV Khamdong (New) s/s, (6) 66/11kV Kumrek (New) s/s, (7) 66/11kV Namthang (New) s/s, (8) 66/11kV Rorathang (New) s/s, (9) 66/11kV Mamring s/s Extn under “Comprehensive Scheme for Strengthening of Trans. Sys. &amp; Dist. Sys. In Sikkim”</v>
      </c>
      <c r="B3" s="975"/>
      <c r="C3" s="975"/>
      <c r="D3" s="975"/>
      <c r="E3" s="975"/>
      <c r="F3" s="975"/>
      <c r="G3" s="975"/>
      <c r="H3" s="975"/>
      <c r="I3" s="975"/>
      <c r="J3" s="975"/>
      <c r="K3" s="975"/>
      <c r="L3" s="975"/>
      <c r="M3" s="975"/>
      <c r="N3" s="975"/>
      <c r="O3" s="975"/>
      <c r="P3" s="975"/>
    </row>
    <row r="4" spans="1:28" s="48" customFormat="1" ht="14.4">
      <c r="A4" s="845"/>
      <c r="B4" s="845"/>
      <c r="C4" s="845"/>
      <c r="D4" s="845"/>
      <c r="E4" s="845"/>
      <c r="F4" s="845"/>
      <c r="G4" s="845"/>
      <c r="H4" s="845"/>
      <c r="I4" s="845"/>
      <c r="J4" s="845"/>
      <c r="K4" s="845"/>
      <c r="L4" s="845"/>
      <c r="M4" s="845"/>
      <c r="N4" s="845"/>
      <c r="O4" s="845"/>
    </row>
    <row r="5" spans="1:28" s="48" customFormat="1" ht="14.4">
      <c r="A5" s="974" t="s">
        <v>23</v>
      </c>
      <c r="B5" s="974"/>
      <c r="C5" s="974"/>
      <c r="D5" s="974"/>
      <c r="E5" s="974"/>
      <c r="F5" s="974"/>
      <c r="G5" s="974"/>
      <c r="H5" s="974"/>
      <c r="I5" s="974"/>
      <c r="J5" s="974"/>
      <c r="K5" s="974"/>
      <c r="L5" s="974"/>
      <c r="M5" s="974"/>
      <c r="N5" s="974"/>
      <c r="O5" s="974"/>
      <c r="P5" s="974"/>
      <c r="Q5" s="974"/>
      <c r="R5" s="974"/>
      <c r="S5" s="974"/>
      <c r="T5" s="974"/>
      <c r="U5" s="974"/>
      <c r="V5" s="974"/>
      <c r="W5" s="974"/>
      <c r="X5" s="974"/>
      <c r="Y5" s="974"/>
      <c r="Z5" s="974"/>
      <c r="AA5" s="974"/>
      <c r="AB5" s="974"/>
    </row>
    <row r="6" spans="1:28" s="48" customFormat="1" ht="14.4">
      <c r="A6" s="53"/>
      <c r="B6" s="53"/>
      <c r="C6" s="53"/>
      <c r="D6" s="53"/>
      <c r="E6" s="53"/>
      <c r="F6" s="53"/>
      <c r="G6" s="54"/>
      <c r="H6" s="54"/>
      <c r="I6" s="54"/>
      <c r="J6" s="54"/>
      <c r="K6" s="54"/>
      <c r="L6" s="54"/>
      <c r="M6" s="53"/>
      <c r="N6" s="53"/>
      <c r="O6" s="53"/>
    </row>
    <row r="7" spans="1:28" s="48" customFormat="1" ht="14.4">
      <c r="A7" s="55" t="str">
        <f>'Sch-1'!A6</f>
        <v>Bidder’s Name and Address  (Lead Partner) :</v>
      </c>
      <c r="B7" s="55"/>
      <c r="C7" s="55"/>
      <c r="D7" s="55"/>
      <c r="E7" s="55"/>
      <c r="F7" s="55"/>
      <c r="G7" s="56"/>
      <c r="H7" s="56"/>
      <c r="I7" s="56"/>
      <c r="J7" s="56"/>
      <c r="K7" s="56"/>
      <c r="L7" s="514"/>
      <c r="M7" s="56"/>
      <c r="N7" s="57" t="s">
        <v>1</v>
      </c>
      <c r="O7" s="52"/>
    </row>
    <row r="8" spans="1:28" s="48" customFormat="1" ht="15.6">
      <c r="A8" s="976" t="str">
        <f>'Sch-3'!A7:F7</f>
        <v/>
      </c>
      <c r="B8" s="976"/>
      <c r="C8" s="976"/>
      <c r="D8" s="976"/>
      <c r="E8" s="976"/>
      <c r="F8" s="976"/>
      <c r="G8" s="976"/>
      <c r="H8" s="976"/>
      <c r="I8" s="976"/>
      <c r="J8" s="976"/>
      <c r="K8" s="976"/>
      <c r="L8" s="976"/>
      <c r="M8" s="976"/>
      <c r="N8" s="24" t="str">
        <f>'Sch-1'!L7</f>
        <v>Contract Services</v>
      </c>
      <c r="O8" s="52"/>
    </row>
    <row r="9" spans="1:28" s="48" customFormat="1" ht="15.6">
      <c r="A9" s="59" t="s">
        <v>16</v>
      </c>
      <c r="B9" s="59"/>
      <c r="C9" s="419" t="str">
        <f>IF('Sch-1'!C8=0, "", 'Sch-1'!C8)</f>
        <v/>
      </c>
      <c r="D9" s="419"/>
      <c r="E9" s="419"/>
      <c r="F9" s="419"/>
      <c r="G9" s="419"/>
      <c r="H9" s="419"/>
      <c r="I9" s="419"/>
      <c r="J9" s="419"/>
      <c r="K9" s="419"/>
      <c r="L9" s="515"/>
      <c r="N9" s="24" t="str">
        <f>'Sch-1'!L8</f>
        <v>Power Grid Corporation of India Ltd.,</v>
      </c>
      <c r="O9" s="52"/>
    </row>
    <row r="10" spans="1:28" s="48" customFormat="1" ht="15.6">
      <c r="A10" s="59" t="s">
        <v>17</v>
      </c>
      <c r="B10" s="59"/>
      <c r="C10" s="419" t="str">
        <f>IF('Sch-1'!C9=0, "", 'Sch-1'!C9)</f>
        <v/>
      </c>
      <c r="D10" s="419"/>
      <c r="E10" s="419"/>
      <c r="F10" s="419"/>
      <c r="G10" s="419"/>
      <c r="H10" s="419"/>
      <c r="I10" s="419"/>
      <c r="J10" s="419"/>
      <c r="K10" s="419"/>
      <c r="L10" s="515"/>
      <c r="N10" s="24" t="str">
        <f>'Sch-1'!L9</f>
        <v>"Saudamini", Plot No.-2</v>
      </c>
      <c r="O10" s="52"/>
    </row>
    <row r="11" spans="1:28" s="48" customFormat="1" ht="15.6">
      <c r="A11" s="60"/>
      <c r="B11" s="60"/>
      <c r="C11" s="419" t="str">
        <f>IF('Sch-1'!C10=0, "", 'Sch-1'!C10)</f>
        <v/>
      </c>
      <c r="D11" s="419"/>
      <c r="E11" s="419"/>
      <c r="F11" s="419"/>
      <c r="G11" s="419"/>
      <c r="H11" s="419"/>
      <c r="I11" s="419"/>
      <c r="J11" s="419"/>
      <c r="K11" s="419"/>
      <c r="L11" s="515"/>
      <c r="N11" s="24" t="str">
        <f>'Sch-1'!L10</f>
        <v xml:space="preserve">Sector-29, </v>
      </c>
      <c r="O11" s="52"/>
    </row>
    <row r="12" spans="1:28" s="48" customFormat="1" ht="15.6">
      <c r="A12" s="634"/>
      <c r="B12" s="634"/>
      <c r="C12" s="419" t="str">
        <f>IF('Sch-1'!C11=0, "", 'Sch-1'!C11)</f>
        <v/>
      </c>
      <c r="D12" s="419"/>
      <c r="E12" s="419"/>
      <c r="F12" s="419"/>
      <c r="G12" s="419"/>
      <c r="H12" s="419"/>
      <c r="I12" s="419"/>
      <c r="J12" s="419"/>
      <c r="K12" s="419"/>
      <c r="L12" s="635"/>
      <c r="M12" s="636"/>
      <c r="N12" s="637" t="str">
        <f>'Sch-1'!L11</f>
        <v>Gurgaon (Haryana) - 122001</v>
      </c>
      <c r="O12" s="638"/>
      <c r="P12" s="636"/>
    </row>
    <row r="13" spans="1:28" s="48" customFormat="1" ht="15.6">
      <c r="A13" s="634"/>
      <c r="B13" s="634"/>
      <c r="C13" s="419"/>
      <c r="D13" s="419"/>
      <c r="E13" s="419"/>
      <c r="F13" s="419"/>
      <c r="G13" s="419"/>
      <c r="H13" s="419"/>
      <c r="I13" s="419"/>
      <c r="J13" s="419"/>
      <c r="K13" s="419"/>
      <c r="L13" s="635"/>
      <c r="M13" s="636"/>
      <c r="N13" s="637"/>
      <c r="O13" s="638"/>
      <c r="P13" s="636"/>
    </row>
    <row r="14" spans="1:28" s="48" customFormat="1" ht="15.6">
      <c r="A14" s="979" t="s">
        <v>1087</v>
      </c>
      <c r="B14" s="979"/>
      <c r="C14" s="979"/>
      <c r="D14" s="979"/>
      <c r="E14" s="979"/>
      <c r="F14" s="979"/>
      <c r="G14" s="979"/>
      <c r="H14" s="979"/>
      <c r="I14" s="979"/>
      <c r="J14" s="979"/>
      <c r="K14" s="979"/>
      <c r="L14" s="979"/>
      <c r="M14" s="979"/>
      <c r="N14" s="979"/>
      <c r="O14" s="979"/>
      <c r="P14" s="979"/>
    </row>
    <row r="15" spans="1:28" s="48" customFormat="1" ht="93.6">
      <c r="A15" s="37" t="s">
        <v>8</v>
      </c>
      <c r="B15" s="38" t="s">
        <v>254</v>
      </c>
      <c r="C15" s="38" t="s">
        <v>255</v>
      </c>
      <c r="D15" s="38" t="s">
        <v>265</v>
      </c>
      <c r="E15" s="38" t="s">
        <v>267</v>
      </c>
      <c r="F15" s="38" t="s">
        <v>268</v>
      </c>
      <c r="G15" s="37" t="s">
        <v>35</v>
      </c>
      <c r="H15" s="37" t="s">
        <v>288</v>
      </c>
      <c r="I15" s="684" t="s">
        <v>311</v>
      </c>
      <c r="J15" s="37" t="s">
        <v>289</v>
      </c>
      <c r="K15" s="684" t="s">
        <v>313</v>
      </c>
      <c r="L15" s="40" t="s">
        <v>18</v>
      </c>
      <c r="M15" s="39" t="s">
        <v>10</v>
      </c>
      <c r="N15" s="39" t="s">
        <v>19</v>
      </c>
      <c r="O15" s="40" t="s">
        <v>37</v>
      </c>
      <c r="P15" s="40" t="s">
        <v>38</v>
      </c>
    </row>
    <row r="16" spans="1:28" s="48" customFormat="1" ht="15.6">
      <c r="A16" s="27">
        <v>1</v>
      </c>
      <c r="B16" s="27">
        <v>2</v>
      </c>
      <c r="C16" s="27">
        <v>3</v>
      </c>
      <c r="D16" s="27">
        <v>4</v>
      </c>
      <c r="E16" s="27">
        <v>5</v>
      </c>
      <c r="F16" s="27">
        <v>6</v>
      </c>
      <c r="G16" s="27">
        <v>7</v>
      </c>
      <c r="H16" s="27">
        <v>8</v>
      </c>
      <c r="I16" s="27"/>
      <c r="J16" s="27">
        <v>9</v>
      </c>
      <c r="K16" s="27"/>
      <c r="L16" s="508">
        <v>10</v>
      </c>
      <c r="M16" s="27">
        <v>11</v>
      </c>
      <c r="N16" s="27">
        <v>12</v>
      </c>
      <c r="O16" s="27">
        <v>13</v>
      </c>
      <c r="P16" s="27" t="s">
        <v>297</v>
      </c>
    </row>
    <row r="17" spans="1:23" s="850" customFormat="1" ht="15.6">
      <c r="A17" s="854" t="s">
        <v>61</v>
      </c>
      <c r="B17" s="857" t="s">
        <v>871</v>
      </c>
      <c r="C17" s="847"/>
      <c r="D17" s="847"/>
      <c r="E17" s="847"/>
      <c r="F17" s="847"/>
      <c r="G17" s="847"/>
      <c r="H17" s="847"/>
      <c r="I17" s="847"/>
      <c r="J17" s="847"/>
      <c r="K17" s="847"/>
      <c r="L17" s="848"/>
      <c r="M17" s="847"/>
      <c r="N17" s="847"/>
      <c r="O17" s="847"/>
      <c r="P17" s="849"/>
    </row>
    <row r="18" spans="1:23" ht="31.2">
      <c r="A18" s="681">
        <v>1</v>
      </c>
      <c r="B18" s="681">
        <v>7000009996</v>
      </c>
      <c r="C18" s="681">
        <v>10540</v>
      </c>
      <c r="D18" s="681">
        <v>20</v>
      </c>
      <c r="E18" s="681">
        <v>360</v>
      </c>
      <c r="F18" s="732" t="s">
        <v>872</v>
      </c>
      <c r="G18" s="681">
        <v>100002903</v>
      </c>
      <c r="H18" s="681">
        <v>998716</v>
      </c>
      <c r="I18" s="690"/>
      <c r="J18" s="681">
        <v>18</v>
      </c>
      <c r="K18" s="691"/>
      <c r="L18" s="732" t="s">
        <v>1072</v>
      </c>
      <c r="M18" s="732" t="s">
        <v>1073</v>
      </c>
      <c r="N18" s="681">
        <v>2</v>
      </c>
      <c r="O18" s="692"/>
      <c r="P18" s="559" t="str">
        <f>IF(O18="","INCLUDED",O18*N18)</f>
        <v>INCLUDED</v>
      </c>
      <c r="Q18" s="356">
        <f>IF(O18="",0,IF(K18="",O18*J18/100,K18*O18))</f>
        <v>0</v>
      </c>
      <c r="R18" s="356">
        <f>Q18*N18</f>
        <v>0</v>
      </c>
      <c r="W18" s="861">
        <v>0</v>
      </c>
    </row>
    <row r="19" spans="1:23" ht="31.2">
      <c r="A19" s="681">
        <v>2</v>
      </c>
      <c r="B19" s="681">
        <v>7000009996</v>
      </c>
      <c r="C19" s="681">
        <v>10540</v>
      </c>
      <c r="D19" s="681">
        <v>20</v>
      </c>
      <c r="E19" s="681">
        <v>370</v>
      </c>
      <c r="F19" s="732" t="s">
        <v>872</v>
      </c>
      <c r="G19" s="681">
        <v>100002904</v>
      </c>
      <c r="H19" s="681">
        <v>998716</v>
      </c>
      <c r="I19" s="690"/>
      <c r="J19" s="681">
        <v>18</v>
      </c>
      <c r="K19" s="691"/>
      <c r="L19" s="732" t="s">
        <v>1074</v>
      </c>
      <c r="M19" s="732" t="s">
        <v>1073</v>
      </c>
      <c r="N19" s="681">
        <v>5</v>
      </c>
      <c r="O19" s="692"/>
      <c r="P19" s="559" t="str">
        <f t="shared" ref="P19" si="0">IF(O19="","INCLUDED",O19*N19)</f>
        <v>INCLUDED</v>
      </c>
      <c r="Q19" s="356">
        <f>IF(O19="",0,IF(K19="",O19*J19/100,K19*O19))</f>
        <v>0</v>
      </c>
      <c r="R19" s="356">
        <f>Q19*N19</f>
        <v>0</v>
      </c>
      <c r="W19" s="861">
        <v>0.05</v>
      </c>
    </row>
    <row r="20" spans="1:23" ht="24" customHeight="1">
      <c r="A20" s="641"/>
      <c r="B20" s="641"/>
      <c r="C20" s="641"/>
      <c r="D20" s="641"/>
      <c r="E20" s="641"/>
      <c r="F20" s="980" t="s">
        <v>1088</v>
      </c>
      <c r="G20" s="981"/>
      <c r="H20" s="981"/>
      <c r="I20" s="981"/>
      <c r="J20" s="982"/>
      <c r="K20" s="846"/>
      <c r="L20" s="642"/>
      <c r="M20" s="641"/>
      <c r="N20" s="641"/>
      <c r="O20" s="641"/>
      <c r="P20" s="859">
        <f>SUM(P18:P19)</f>
        <v>0</v>
      </c>
      <c r="R20" s="356">
        <f>SUM(R15:R19)</f>
        <v>0</v>
      </c>
      <c r="S20" s="356">
        <f>Discount!L36</f>
        <v>1</v>
      </c>
      <c r="T20" s="356">
        <f>R20*S20</f>
        <v>0</v>
      </c>
      <c r="W20" s="861">
        <v>0.12</v>
      </c>
    </row>
    <row r="21" spans="1:23" ht="14.4">
      <c r="A21" s="639"/>
      <c r="B21" s="342"/>
      <c r="C21" s="342"/>
      <c r="D21" s="342"/>
      <c r="E21" s="342"/>
      <c r="F21" s="342"/>
      <c r="G21" s="342"/>
      <c r="H21" s="342"/>
      <c r="I21" s="342"/>
      <c r="J21" s="342"/>
      <c r="K21" s="342"/>
      <c r="L21" s="342"/>
      <c r="M21" s="342"/>
      <c r="N21" s="342"/>
      <c r="O21" s="639"/>
      <c r="P21" s="636"/>
      <c r="W21" s="862">
        <v>0.18</v>
      </c>
    </row>
    <row r="22" spans="1:23" ht="22.5" customHeight="1">
      <c r="A22" s="643"/>
      <c r="B22" s="644" t="s">
        <v>145</v>
      </c>
      <c r="C22" s="977" t="str">
        <f>'Sch-3'!C1260:E1260</f>
        <v>--</v>
      </c>
      <c r="D22" s="977"/>
      <c r="E22" s="977"/>
      <c r="F22" s="645"/>
      <c r="G22" s="645"/>
      <c r="H22" s="646"/>
      <c r="I22" s="646"/>
      <c r="J22" s="647"/>
      <c r="K22" s="647"/>
      <c r="L22" s="647"/>
      <c r="M22" s="647"/>
      <c r="N22" s="472" t="s">
        <v>130</v>
      </c>
      <c r="O22" s="978">
        <f>'Sch-3'!O1260</f>
        <v>0</v>
      </c>
      <c r="P22" s="978"/>
      <c r="W22" s="861">
        <v>0.28000000000000003</v>
      </c>
    </row>
    <row r="23" spans="1:23" ht="22.5" customHeight="1">
      <c r="A23" s="643"/>
      <c r="B23" s="644" t="s">
        <v>146</v>
      </c>
      <c r="C23" s="977">
        <f>'Sch-3'!C1261:E1261</f>
        <v>0</v>
      </c>
      <c r="D23" s="977"/>
      <c r="E23" s="977"/>
      <c r="F23" s="645"/>
      <c r="G23" s="645"/>
      <c r="H23" s="646"/>
      <c r="I23" s="646"/>
      <c r="J23" s="647"/>
      <c r="K23" s="647"/>
      <c r="L23" s="647"/>
      <c r="M23" s="647"/>
      <c r="N23" s="472" t="s">
        <v>132</v>
      </c>
      <c r="O23" s="978">
        <f>'Sch-3'!O1261</f>
        <v>0</v>
      </c>
      <c r="P23" s="978"/>
    </row>
    <row r="24" spans="1:23">
      <c r="A24" s="639"/>
      <c r="B24" s="639"/>
      <c r="C24" s="639"/>
      <c r="D24" s="639"/>
      <c r="E24" s="639"/>
      <c r="F24" s="639"/>
      <c r="G24" s="639"/>
      <c r="H24" s="639"/>
      <c r="I24" s="639"/>
      <c r="J24" s="639"/>
      <c r="K24" s="639"/>
      <c r="L24" s="640"/>
      <c r="M24" s="639"/>
      <c r="N24" s="639"/>
      <c r="O24" s="639"/>
      <c r="P24" s="636"/>
    </row>
  </sheetData>
  <sheetProtection password="CC67" sheet="1" objects="1" scenarios="1" selectLockedCells="1"/>
  <customSheetViews>
    <customSheetView guid="{22CC5C8B-E1A0-44D5-9004-AA64A7EE9D42}" scale="70" showPageBreaks="1" fitToPage="1" printArea="1" hiddenColumns="1" view="pageBreakPreview">
      <selection activeCell="K18" sqref="K18"/>
      <pageMargins left="0.3" right="0.17" top="0.75" bottom="0.75" header="0.3" footer="0.3"/>
      <pageSetup paperSize="9" scale="49" fitToHeight="0" orientation="landscape" r:id="rId1"/>
    </customSheetView>
  </customSheetViews>
  <mergeCells count="10">
    <mergeCell ref="C22:E22"/>
    <mergeCell ref="O22:P22"/>
    <mergeCell ref="C23:E23"/>
    <mergeCell ref="O23:P23"/>
    <mergeCell ref="A3:P3"/>
    <mergeCell ref="A5:O5"/>
    <mergeCell ref="P5:AB5"/>
    <mergeCell ref="A8:M8"/>
    <mergeCell ref="A14:P14"/>
    <mergeCell ref="F20:J20"/>
  </mergeCells>
  <dataValidations count="2">
    <dataValidation type="decimal" operator="greaterThan" allowBlank="1" showInputMessage="1" showErrorMessage="1" sqref="O18:O19">
      <formula1>0</formula1>
    </dataValidation>
    <dataValidation type="list" allowBlank="1" showInputMessage="1" showErrorMessage="1" sqref="K18:K19">
      <formula1>$W$18:$W$22</formula1>
    </dataValidation>
  </dataValidations>
  <pageMargins left="0.3" right="0.17" top="0.75" bottom="0.75" header="0.3" footer="0.3"/>
  <pageSetup paperSize="9" scale="49" fitToHeight="0" orientation="landscape"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33"/>
  </sheetPr>
  <dimension ref="A1:X71"/>
  <sheetViews>
    <sheetView view="pageBreakPreview" topLeftCell="A4" zoomScaleNormal="100" zoomScaleSheetLayoutView="100" workbookViewId="0">
      <selection activeCell="C24" sqref="C24"/>
    </sheetView>
  </sheetViews>
  <sheetFormatPr defaultColWidth="11.44140625" defaultRowHeight="15.6"/>
  <cols>
    <col min="1" max="1" width="11.88671875" style="61" customWidth="1"/>
    <col min="2" max="2" width="46.6640625" style="61" customWidth="1"/>
    <col min="3" max="3" width="20" style="61" customWidth="1"/>
    <col min="4" max="4" width="23.44140625" style="61" customWidth="1"/>
    <col min="5" max="5" width="22.88671875" style="61" customWidth="1"/>
    <col min="6" max="6" width="11.44140625" style="153" customWidth="1"/>
    <col min="7" max="7" width="34.109375" style="153" customWidth="1"/>
    <col min="8" max="8" width="11.44140625" style="153" customWidth="1"/>
    <col min="9" max="9" width="14" style="500" customWidth="1"/>
    <col min="10" max="10" width="14.44140625" style="500" customWidth="1"/>
    <col min="11" max="11" width="17.109375" style="500" customWidth="1"/>
    <col min="12" max="13" width="11.44140625" style="500" customWidth="1"/>
    <col min="14" max="14" width="21.33203125" style="500" customWidth="1"/>
    <col min="15" max="15" width="18.33203125" style="154" customWidth="1"/>
    <col min="16" max="17" width="11.44140625" style="154" customWidth="1"/>
    <col min="18" max="18" width="11.44140625" style="189" customWidth="1"/>
    <col min="19" max="24" width="11.44140625" style="153" customWidth="1"/>
    <col min="25" max="256" width="11.44140625" style="189"/>
    <col min="257" max="257" width="11.88671875" style="189" customWidth="1"/>
    <col min="258" max="258" width="46.6640625" style="189" customWidth="1"/>
    <col min="259" max="259" width="20" style="189" customWidth="1"/>
    <col min="260" max="260" width="23.44140625" style="189" customWidth="1"/>
    <col min="261" max="261" width="22.88671875" style="189" customWidth="1"/>
    <col min="262" max="262" width="11.44140625" style="189" customWidth="1"/>
    <col min="263" max="263" width="34.109375" style="189" customWidth="1"/>
    <col min="264" max="264" width="11.44140625" style="189" customWidth="1"/>
    <col min="265" max="272" width="0" style="189" hidden="1" customWidth="1"/>
    <col min="273" max="280" width="11.44140625" style="189" customWidth="1"/>
    <col min="281" max="512" width="11.44140625" style="189"/>
    <col min="513" max="513" width="11.88671875" style="189" customWidth="1"/>
    <col min="514" max="514" width="46.6640625" style="189" customWidth="1"/>
    <col min="515" max="515" width="20" style="189" customWidth="1"/>
    <col min="516" max="516" width="23.44140625" style="189" customWidth="1"/>
    <col min="517" max="517" width="22.88671875" style="189" customWidth="1"/>
    <col min="518" max="518" width="11.44140625" style="189" customWidth="1"/>
    <col min="519" max="519" width="34.109375" style="189" customWidth="1"/>
    <col min="520" max="520" width="11.44140625" style="189" customWidth="1"/>
    <col min="521" max="528" width="0" style="189" hidden="1" customWidth="1"/>
    <col min="529" max="536" width="11.44140625" style="189" customWidth="1"/>
    <col min="537" max="768" width="11.44140625" style="189"/>
    <col min="769" max="769" width="11.88671875" style="189" customWidth="1"/>
    <col min="770" max="770" width="46.6640625" style="189" customWidth="1"/>
    <col min="771" max="771" width="20" style="189" customWidth="1"/>
    <col min="772" max="772" width="23.44140625" style="189" customWidth="1"/>
    <col min="773" max="773" width="22.88671875" style="189" customWidth="1"/>
    <col min="774" max="774" width="11.44140625" style="189" customWidth="1"/>
    <col min="775" max="775" width="34.109375" style="189" customWidth="1"/>
    <col min="776" max="776" width="11.44140625" style="189" customWidth="1"/>
    <col min="777" max="784" width="0" style="189" hidden="1" customWidth="1"/>
    <col min="785" max="792" width="11.44140625" style="189" customWidth="1"/>
    <col min="793" max="1024" width="11.44140625" style="189"/>
    <col min="1025" max="1025" width="11.88671875" style="189" customWidth="1"/>
    <col min="1026" max="1026" width="46.6640625" style="189" customWidth="1"/>
    <col min="1027" max="1027" width="20" style="189" customWidth="1"/>
    <col min="1028" max="1028" width="23.44140625" style="189" customWidth="1"/>
    <col min="1029" max="1029" width="22.88671875" style="189" customWidth="1"/>
    <col min="1030" max="1030" width="11.44140625" style="189" customWidth="1"/>
    <col min="1031" max="1031" width="34.109375" style="189" customWidth="1"/>
    <col min="1032" max="1032" width="11.44140625" style="189" customWidth="1"/>
    <col min="1033" max="1040" width="0" style="189" hidden="1" customWidth="1"/>
    <col min="1041" max="1048" width="11.44140625" style="189" customWidth="1"/>
    <col min="1049" max="1280" width="11.44140625" style="189"/>
    <col min="1281" max="1281" width="11.88671875" style="189" customWidth="1"/>
    <col min="1282" max="1282" width="46.6640625" style="189" customWidth="1"/>
    <col min="1283" max="1283" width="20" style="189" customWidth="1"/>
    <col min="1284" max="1284" width="23.44140625" style="189" customWidth="1"/>
    <col min="1285" max="1285" width="22.88671875" style="189" customWidth="1"/>
    <col min="1286" max="1286" width="11.44140625" style="189" customWidth="1"/>
    <col min="1287" max="1287" width="34.109375" style="189" customWidth="1"/>
    <col min="1288" max="1288" width="11.44140625" style="189" customWidth="1"/>
    <col min="1289" max="1296" width="0" style="189" hidden="1" customWidth="1"/>
    <col min="1297" max="1304" width="11.44140625" style="189" customWidth="1"/>
    <col min="1305" max="1536" width="11.44140625" style="189"/>
    <col min="1537" max="1537" width="11.88671875" style="189" customWidth="1"/>
    <col min="1538" max="1538" width="46.6640625" style="189" customWidth="1"/>
    <col min="1539" max="1539" width="20" style="189" customWidth="1"/>
    <col min="1540" max="1540" width="23.44140625" style="189" customWidth="1"/>
    <col min="1541" max="1541" width="22.88671875" style="189" customWidth="1"/>
    <col min="1542" max="1542" width="11.44140625" style="189" customWidth="1"/>
    <col min="1543" max="1543" width="34.109375" style="189" customWidth="1"/>
    <col min="1544" max="1544" width="11.44140625" style="189" customWidth="1"/>
    <col min="1545" max="1552" width="0" style="189" hidden="1" customWidth="1"/>
    <col min="1553" max="1560" width="11.44140625" style="189" customWidth="1"/>
    <col min="1561" max="1792" width="11.44140625" style="189"/>
    <col min="1793" max="1793" width="11.88671875" style="189" customWidth="1"/>
    <col min="1794" max="1794" width="46.6640625" style="189" customWidth="1"/>
    <col min="1795" max="1795" width="20" style="189" customWidth="1"/>
    <col min="1796" max="1796" width="23.44140625" style="189" customWidth="1"/>
    <col min="1797" max="1797" width="22.88671875" style="189" customWidth="1"/>
    <col min="1798" max="1798" width="11.44140625" style="189" customWidth="1"/>
    <col min="1799" max="1799" width="34.109375" style="189" customWidth="1"/>
    <col min="1800" max="1800" width="11.44140625" style="189" customWidth="1"/>
    <col min="1801" max="1808" width="0" style="189" hidden="1" customWidth="1"/>
    <col min="1809" max="1816" width="11.44140625" style="189" customWidth="1"/>
    <col min="1817" max="2048" width="11.44140625" style="189"/>
    <col min="2049" max="2049" width="11.88671875" style="189" customWidth="1"/>
    <col min="2050" max="2050" width="46.6640625" style="189" customWidth="1"/>
    <col min="2051" max="2051" width="20" style="189" customWidth="1"/>
    <col min="2052" max="2052" width="23.44140625" style="189" customWidth="1"/>
    <col min="2053" max="2053" width="22.88671875" style="189" customWidth="1"/>
    <col min="2054" max="2054" width="11.44140625" style="189" customWidth="1"/>
    <col min="2055" max="2055" width="34.109375" style="189" customWidth="1"/>
    <col min="2056" max="2056" width="11.44140625" style="189" customWidth="1"/>
    <col min="2057" max="2064" width="0" style="189" hidden="1" customWidth="1"/>
    <col min="2065" max="2072" width="11.44140625" style="189" customWidth="1"/>
    <col min="2073" max="2304" width="11.44140625" style="189"/>
    <col min="2305" max="2305" width="11.88671875" style="189" customWidth="1"/>
    <col min="2306" max="2306" width="46.6640625" style="189" customWidth="1"/>
    <col min="2307" max="2307" width="20" style="189" customWidth="1"/>
    <col min="2308" max="2308" width="23.44140625" style="189" customWidth="1"/>
    <col min="2309" max="2309" width="22.88671875" style="189" customWidth="1"/>
    <col min="2310" max="2310" width="11.44140625" style="189" customWidth="1"/>
    <col min="2311" max="2311" width="34.109375" style="189" customWidth="1"/>
    <col min="2312" max="2312" width="11.44140625" style="189" customWidth="1"/>
    <col min="2313" max="2320" width="0" style="189" hidden="1" customWidth="1"/>
    <col min="2321" max="2328" width="11.44140625" style="189" customWidth="1"/>
    <col min="2329" max="2560" width="11.44140625" style="189"/>
    <col min="2561" max="2561" width="11.88671875" style="189" customWidth="1"/>
    <col min="2562" max="2562" width="46.6640625" style="189" customWidth="1"/>
    <col min="2563" max="2563" width="20" style="189" customWidth="1"/>
    <col min="2564" max="2564" width="23.44140625" style="189" customWidth="1"/>
    <col min="2565" max="2565" width="22.88671875" style="189" customWidth="1"/>
    <col min="2566" max="2566" width="11.44140625" style="189" customWidth="1"/>
    <col min="2567" max="2567" width="34.109375" style="189" customWidth="1"/>
    <col min="2568" max="2568" width="11.44140625" style="189" customWidth="1"/>
    <col min="2569" max="2576" width="0" style="189" hidden="1" customWidth="1"/>
    <col min="2577" max="2584" width="11.44140625" style="189" customWidth="1"/>
    <col min="2585" max="2816" width="11.44140625" style="189"/>
    <col min="2817" max="2817" width="11.88671875" style="189" customWidth="1"/>
    <col min="2818" max="2818" width="46.6640625" style="189" customWidth="1"/>
    <col min="2819" max="2819" width="20" style="189" customWidth="1"/>
    <col min="2820" max="2820" width="23.44140625" style="189" customWidth="1"/>
    <col min="2821" max="2821" width="22.88671875" style="189" customWidth="1"/>
    <col min="2822" max="2822" width="11.44140625" style="189" customWidth="1"/>
    <col min="2823" max="2823" width="34.109375" style="189" customWidth="1"/>
    <col min="2824" max="2824" width="11.44140625" style="189" customWidth="1"/>
    <col min="2825" max="2832" width="0" style="189" hidden="1" customWidth="1"/>
    <col min="2833" max="2840" width="11.44140625" style="189" customWidth="1"/>
    <col min="2841" max="3072" width="11.44140625" style="189"/>
    <col min="3073" max="3073" width="11.88671875" style="189" customWidth="1"/>
    <col min="3074" max="3074" width="46.6640625" style="189" customWidth="1"/>
    <col min="3075" max="3075" width="20" style="189" customWidth="1"/>
    <col min="3076" max="3076" width="23.44140625" style="189" customWidth="1"/>
    <col min="3077" max="3077" width="22.88671875" style="189" customWidth="1"/>
    <col min="3078" max="3078" width="11.44140625" style="189" customWidth="1"/>
    <col min="3079" max="3079" width="34.109375" style="189" customWidth="1"/>
    <col min="3080" max="3080" width="11.44140625" style="189" customWidth="1"/>
    <col min="3081" max="3088" width="0" style="189" hidden="1" customWidth="1"/>
    <col min="3089" max="3096" width="11.44140625" style="189" customWidth="1"/>
    <col min="3097" max="3328" width="11.44140625" style="189"/>
    <col min="3329" max="3329" width="11.88671875" style="189" customWidth="1"/>
    <col min="3330" max="3330" width="46.6640625" style="189" customWidth="1"/>
    <col min="3331" max="3331" width="20" style="189" customWidth="1"/>
    <col min="3332" max="3332" width="23.44140625" style="189" customWidth="1"/>
    <col min="3333" max="3333" width="22.88671875" style="189" customWidth="1"/>
    <col min="3334" max="3334" width="11.44140625" style="189" customWidth="1"/>
    <col min="3335" max="3335" width="34.109375" style="189" customWidth="1"/>
    <col min="3336" max="3336" width="11.44140625" style="189" customWidth="1"/>
    <col min="3337" max="3344" width="0" style="189" hidden="1" customWidth="1"/>
    <col min="3345" max="3352" width="11.44140625" style="189" customWidth="1"/>
    <col min="3353" max="3584" width="11.44140625" style="189"/>
    <col min="3585" max="3585" width="11.88671875" style="189" customWidth="1"/>
    <col min="3586" max="3586" width="46.6640625" style="189" customWidth="1"/>
    <col min="3587" max="3587" width="20" style="189" customWidth="1"/>
    <col min="3588" max="3588" width="23.44140625" style="189" customWidth="1"/>
    <col min="3589" max="3589" width="22.88671875" style="189" customWidth="1"/>
    <col min="3590" max="3590" width="11.44140625" style="189" customWidth="1"/>
    <col min="3591" max="3591" width="34.109375" style="189" customWidth="1"/>
    <col min="3592" max="3592" width="11.44140625" style="189" customWidth="1"/>
    <col min="3593" max="3600" width="0" style="189" hidden="1" customWidth="1"/>
    <col min="3601" max="3608" width="11.44140625" style="189" customWidth="1"/>
    <col min="3609" max="3840" width="11.44140625" style="189"/>
    <col min="3841" max="3841" width="11.88671875" style="189" customWidth="1"/>
    <col min="3842" max="3842" width="46.6640625" style="189" customWidth="1"/>
    <col min="3843" max="3843" width="20" style="189" customWidth="1"/>
    <col min="3844" max="3844" width="23.44140625" style="189" customWidth="1"/>
    <col min="3845" max="3845" width="22.88671875" style="189" customWidth="1"/>
    <col min="3846" max="3846" width="11.44140625" style="189" customWidth="1"/>
    <col min="3847" max="3847" width="34.109375" style="189" customWidth="1"/>
    <col min="3848" max="3848" width="11.44140625" style="189" customWidth="1"/>
    <col min="3849" max="3856" width="0" style="189" hidden="1" customWidth="1"/>
    <col min="3857" max="3864" width="11.44140625" style="189" customWidth="1"/>
    <col min="3865" max="4096" width="11.44140625" style="189"/>
    <col min="4097" max="4097" width="11.88671875" style="189" customWidth="1"/>
    <col min="4098" max="4098" width="46.6640625" style="189" customWidth="1"/>
    <col min="4099" max="4099" width="20" style="189" customWidth="1"/>
    <col min="4100" max="4100" width="23.44140625" style="189" customWidth="1"/>
    <col min="4101" max="4101" width="22.88671875" style="189" customWidth="1"/>
    <col min="4102" max="4102" width="11.44140625" style="189" customWidth="1"/>
    <col min="4103" max="4103" width="34.109375" style="189" customWidth="1"/>
    <col min="4104" max="4104" width="11.44140625" style="189" customWidth="1"/>
    <col min="4105" max="4112" width="0" style="189" hidden="1" customWidth="1"/>
    <col min="4113" max="4120" width="11.44140625" style="189" customWidth="1"/>
    <col min="4121" max="4352" width="11.44140625" style="189"/>
    <col min="4353" max="4353" width="11.88671875" style="189" customWidth="1"/>
    <col min="4354" max="4354" width="46.6640625" style="189" customWidth="1"/>
    <col min="4355" max="4355" width="20" style="189" customWidth="1"/>
    <col min="4356" max="4356" width="23.44140625" style="189" customWidth="1"/>
    <col min="4357" max="4357" width="22.88671875" style="189" customWidth="1"/>
    <col min="4358" max="4358" width="11.44140625" style="189" customWidth="1"/>
    <col min="4359" max="4359" width="34.109375" style="189" customWidth="1"/>
    <col min="4360" max="4360" width="11.44140625" style="189" customWidth="1"/>
    <col min="4361" max="4368" width="0" style="189" hidden="1" customWidth="1"/>
    <col min="4369" max="4376" width="11.44140625" style="189" customWidth="1"/>
    <col min="4377" max="4608" width="11.44140625" style="189"/>
    <col min="4609" max="4609" width="11.88671875" style="189" customWidth="1"/>
    <col min="4610" max="4610" width="46.6640625" style="189" customWidth="1"/>
    <col min="4611" max="4611" width="20" style="189" customWidth="1"/>
    <col min="4612" max="4612" width="23.44140625" style="189" customWidth="1"/>
    <col min="4613" max="4613" width="22.88671875" style="189" customWidth="1"/>
    <col min="4614" max="4614" width="11.44140625" style="189" customWidth="1"/>
    <col min="4615" max="4615" width="34.109375" style="189" customWidth="1"/>
    <col min="4616" max="4616" width="11.44140625" style="189" customWidth="1"/>
    <col min="4617" max="4624" width="0" style="189" hidden="1" customWidth="1"/>
    <col min="4625" max="4632" width="11.44140625" style="189" customWidth="1"/>
    <col min="4633" max="4864" width="11.44140625" style="189"/>
    <col min="4865" max="4865" width="11.88671875" style="189" customWidth="1"/>
    <col min="4866" max="4866" width="46.6640625" style="189" customWidth="1"/>
    <col min="4867" max="4867" width="20" style="189" customWidth="1"/>
    <col min="4868" max="4868" width="23.44140625" style="189" customWidth="1"/>
    <col min="4869" max="4869" width="22.88671875" style="189" customWidth="1"/>
    <col min="4870" max="4870" width="11.44140625" style="189" customWidth="1"/>
    <col min="4871" max="4871" width="34.109375" style="189" customWidth="1"/>
    <col min="4872" max="4872" width="11.44140625" style="189" customWidth="1"/>
    <col min="4873" max="4880" width="0" style="189" hidden="1" customWidth="1"/>
    <col min="4881" max="4888" width="11.44140625" style="189" customWidth="1"/>
    <col min="4889" max="5120" width="11.44140625" style="189"/>
    <col min="5121" max="5121" width="11.88671875" style="189" customWidth="1"/>
    <col min="5122" max="5122" width="46.6640625" style="189" customWidth="1"/>
    <col min="5123" max="5123" width="20" style="189" customWidth="1"/>
    <col min="5124" max="5124" width="23.44140625" style="189" customWidth="1"/>
    <col min="5125" max="5125" width="22.88671875" style="189" customWidth="1"/>
    <col min="5126" max="5126" width="11.44140625" style="189" customWidth="1"/>
    <col min="5127" max="5127" width="34.109375" style="189" customWidth="1"/>
    <col min="5128" max="5128" width="11.44140625" style="189" customWidth="1"/>
    <col min="5129" max="5136" width="0" style="189" hidden="1" customWidth="1"/>
    <col min="5137" max="5144" width="11.44140625" style="189" customWidth="1"/>
    <col min="5145" max="5376" width="11.44140625" style="189"/>
    <col min="5377" max="5377" width="11.88671875" style="189" customWidth="1"/>
    <col min="5378" max="5378" width="46.6640625" style="189" customWidth="1"/>
    <col min="5379" max="5379" width="20" style="189" customWidth="1"/>
    <col min="5380" max="5380" width="23.44140625" style="189" customWidth="1"/>
    <col min="5381" max="5381" width="22.88671875" style="189" customWidth="1"/>
    <col min="5382" max="5382" width="11.44140625" style="189" customWidth="1"/>
    <col min="5383" max="5383" width="34.109375" style="189" customWidth="1"/>
    <col min="5384" max="5384" width="11.44140625" style="189" customWidth="1"/>
    <col min="5385" max="5392" width="0" style="189" hidden="1" customWidth="1"/>
    <col min="5393" max="5400" width="11.44140625" style="189" customWidth="1"/>
    <col min="5401" max="5632" width="11.44140625" style="189"/>
    <col min="5633" max="5633" width="11.88671875" style="189" customWidth="1"/>
    <col min="5634" max="5634" width="46.6640625" style="189" customWidth="1"/>
    <col min="5635" max="5635" width="20" style="189" customWidth="1"/>
    <col min="5636" max="5636" width="23.44140625" style="189" customWidth="1"/>
    <col min="5637" max="5637" width="22.88671875" style="189" customWidth="1"/>
    <col min="5638" max="5638" width="11.44140625" style="189" customWidth="1"/>
    <col min="5639" max="5639" width="34.109375" style="189" customWidth="1"/>
    <col min="5640" max="5640" width="11.44140625" style="189" customWidth="1"/>
    <col min="5641" max="5648" width="0" style="189" hidden="1" customWidth="1"/>
    <col min="5649" max="5656" width="11.44140625" style="189" customWidth="1"/>
    <col min="5657" max="5888" width="11.44140625" style="189"/>
    <col min="5889" max="5889" width="11.88671875" style="189" customWidth="1"/>
    <col min="5890" max="5890" width="46.6640625" style="189" customWidth="1"/>
    <col min="5891" max="5891" width="20" style="189" customWidth="1"/>
    <col min="5892" max="5892" width="23.44140625" style="189" customWidth="1"/>
    <col min="5893" max="5893" width="22.88671875" style="189" customWidth="1"/>
    <col min="5894" max="5894" width="11.44140625" style="189" customWidth="1"/>
    <col min="5895" max="5895" width="34.109375" style="189" customWidth="1"/>
    <col min="5896" max="5896" width="11.44140625" style="189" customWidth="1"/>
    <col min="5897" max="5904" width="0" style="189" hidden="1" customWidth="1"/>
    <col min="5905" max="5912" width="11.44140625" style="189" customWidth="1"/>
    <col min="5913" max="6144" width="11.44140625" style="189"/>
    <col min="6145" max="6145" width="11.88671875" style="189" customWidth="1"/>
    <col min="6146" max="6146" width="46.6640625" style="189" customWidth="1"/>
    <col min="6147" max="6147" width="20" style="189" customWidth="1"/>
    <col min="6148" max="6148" width="23.44140625" style="189" customWidth="1"/>
    <col min="6149" max="6149" width="22.88671875" style="189" customWidth="1"/>
    <col min="6150" max="6150" width="11.44140625" style="189" customWidth="1"/>
    <col min="6151" max="6151" width="34.109375" style="189" customWidth="1"/>
    <col min="6152" max="6152" width="11.44140625" style="189" customWidth="1"/>
    <col min="6153" max="6160" width="0" style="189" hidden="1" customWidth="1"/>
    <col min="6161" max="6168" width="11.44140625" style="189" customWidth="1"/>
    <col min="6169" max="6400" width="11.44140625" style="189"/>
    <col min="6401" max="6401" width="11.88671875" style="189" customWidth="1"/>
    <col min="6402" max="6402" width="46.6640625" style="189" customWidth="1"/>
    <col min="6403" max="6403" width="20" style="189" customWidth="1"/>
    <col min="6404" max="6404" width="23.44140625" style="189" customWidth="1"/>
    <col min="6405" max="6405" width="22.88671875" style="189" customWidth="1"/>
    <col min="6406" max="6406" width="11.44140625" style="189" customWidth="1"/>
    <col min="6407" max="6407" width="34.109375" style="189" customWidth="1"/>
    <col min="6408" max="6408" width="11.44140625" style="189" customWidth="1"/>
    <col min="6409" max="6416" width="0" style="189" hidden="1" customWidth="1"/>
    <col min="6417" max="6424" width="11.44140625" style="189" customWidth="1"/>
    <col min="6425" max="6656" width="11.44140625" style="189"/>
    <col min="6657" max="6657" width="11.88671875" style="189" customWidth="1"/>
    <col min="6658" max="6658" width="46.6640625" style="189" customWidth="1"/>
    <col min="6659" max="6659" width="20" style="189" customWidth="1"/>
    <col min="6660" max="6660" width="23.44140625" style="189" customWidth="1"/>
    <col min="6661" max="6661" width="22.88671875" style="189" customWidth="1"/>
    <col min="6662" max="6662" width="11.44140625" style="189" customWidth="1"/>
    <col min="6663" max="6663" width="34.109375" style="189" customWidth="1"/>
    <col min="6664" max="6664" width="11.44140625" style="189" customWidth="1"/>
    <col min="6665" max="6672" width="0" style="189" hidden="1" customWidth="1"/>
    <col min="6673" max="6680" width="11.44140625" style="189" customWidth="1"/>
    <col min="6681" max="6912" width="11.44140625" style="189"/>
    <col min="6913" max="6913" width="11.88671875" style="189" customWidth="1"/>
    <col min="6914" max="6914" width="46.6640625" style="189" customWidth="1"/>
    <col min="6915" max="6915" width="20" style="189" customWidth="1"/>
    <col min="6916" max="6916" width="23.44140625" style="189" customWidth="1"/>
    <col min="6917" max="6917" width="22.88671875" style="189" customWidth="1"/>
    <col min="6918" max="6918" width="11.44140625" style="189" customWidth="1"/>
    <col min="6919" max="6919" width="34.109375" style="189" customWidth="1"/>
    <col min="6920" max="6920" width="11.44140625" style="189" customWidth="1"/>
    <col min="6921" max="6928" width="0" style="189" hidden="1" customWidth="1"/>
    <col min="6929" max="6936" width="11.44140625" style="189" customWidth="1"/>
    <col min="6937" max="7168" width="11.44140625" style="189"/>
    <col min="7169" max="7169" width="11.88671875" style="189" customWidth="1"/>
    <col min="7170" max="7170" width="46.6640625" style="189" customWidth="1"/>
    <col min="7171" max="7171" width="20" style="189" customWidth="1"/>
    <col min="7172" max="7172" width="23.44140625" style="189" customWidth="1"/>
    <col min="7173" max="7173" width="22.88671875" style="189" customWidth="1"/>
    <col min="7174" max="7174" width="11.44140625" style="189" customWidth="1"/>
    <col min="7175" max="7175" width="34.109375" style="189" customWidth="1"/>
    <col min="7176" max="7176" width="11.44140625" style="189" customWidth="1"/>
    <col min="7177" max="7184" width="0" style="189" hidden="1" customWidth="1"/>
    <col min="7185" max="7192" width="11.44140625" style="189" customWidth="1"/>
    <col min="7193" max="7424" width="11.44140625" style="189"/>
    <col min="7425" max="7425" width="11.88671875" style="189" customWidth="1"/>
    <col min="7426" max="7426" width="46.6640625" style="189" customWidth="1"/>
    <col min="7427" max="7427" width="20" style="189" customWidth="1"/>
    <col min="7428" max="7428" width="23.44140625" style="189" customWidth="1"/>
    <col min="7429" max="7429" width="22.88671875" style="189" customWidth="1"/>
    <col min="7430" max="7430" width="11.44140625" style="189" customWidth="1"/>
    <col min="7431" max="7431" width="34.109375" style="189" customWidth="1"/>
    <col min="7432" max="7432" width="11.44140625" style="189" customWidth="1"/>
    <col min="7433" max="7440" width="0" style="189" hidden="1" customWidth="1"/>
    <col min="7441" max="7448" width="11.44140625" style="189" customWidth="1"/>
    <col min="7449" max="7680" width="11.44140625" style="189"/>
    <col min="7681" max="7681" width="11.88671875" style="189" customWidth="1"/>
    <col min="7682" max="7682" width="46.6640625" style="189" customWidth="1"/>
    <col min="7683" max="7683" width="20" style="189" customWidth="1"/>
    <col min="7684" max="7684" width="23.44140625" style="189" customWidth="1"/>
    <col min="7685" max="7685" width="22.88671875" style="189" customWidth="1"/>
    <col min="7686" max="7686" width="11.44140625" style="189" customWidth="1"/>
    <col min="7687" max="7687" width="34.109375" style="189" customWidth="1"/>
    <col min="7688" max="7688" width="11.44140625" style="189" customWidth="1"/>
    <col min="7689" max="7696" width="0" style="189" hidden="1" customWidth="1"/>
    <col min="7697" max="7704" width="11.44140625" style="189" customWidth="1"/>
    <col min="7705" max="7936" width="11.44140625" style="189"/>
    <col min="7937" max="7937" width="11.88671875" style="189" customWidth="1"/>
    <col min="7938" max="7938" width="46.6640625" style="189" customWidth="1"/>
    <col min="7939" max="7939" width="20" style="189" customWidth="1"/>
    <col min="7940" max="7940" width="23.44140625" style="189" customWidth="1"/>
    <col min="7941" max="7941" width="22.88671875" style="189" customWidth="1"/>
    <col min="7942" max="7942" width="11.44140625" style="189" customWidth="1"/>
    <col min="7943" max="7943" width="34.109375" style="189" customWidth="1"/>
    <col min="7944" max="7944" width="11.44140625" style="189" customWidth="1"/>
    <col min="7945" max="7952" width="0" style="189" hidden="1" customWidth="1"/>
    <col min="7953" max="7960" width="11.44140625" style="189" customWidth="1"/>
    <col min="7961" max="8192" width="11.44140625" style="189"/>
    <col min="8193" max="8193" width="11.88671875" style="189" customWidth="1"/>
    <col min="8194" max="8194" width="46.6640625" style="189" customWidth="1"/>
    <col min="8195" max="8195" width="20" style="189" customWidth="1"/>
    <col min="8196" max="8196" width="23.44140625" style="189" customWidth="1"/>
    <col min="8197" max="8197" width="22.88671875" style="189" customWidth="1"/>
    <col min="8198" max="8198" width="11.44140625" style="189" customWidth="1"/>
    <col min="8199" max="8199" width="34.109375" style="189" customWidth="1"/>
    <col min="8200" max="8200" width="11.44140625" style="189" customWidth="1"/>
    <col min="8201" max="8208" width="0" style="189" hidden="1" customWidth="1"/>
    <col min="8209" max="8216" width="11.44140625" style="189" customWidth="1"/>
    <col min="8217" max="8448" width="11.44140625" style="189"/>
    <col min="8449" max="8449" width="11.88671875" style="189" customWidth="1"/>
    <col min="8450" max="8450" width="46.6640625" style="189" customWidth="1"/>
    <col min="8451" max="8451" width="20" style="189" customWidth="1"/>
    <col min="8452" max="8452" width="23.44140625" style="189" customWidth="1"/>
    <col min="8453" max="8453" width="22.88671875" style="189" customWidth="1"/>
    <col min="8454" max="8454" width="11.44140625" style="189" customWidth="1"/>
    <col min="8455" max="8455" width="34.109375" style="189" customWidth="1"/>
    <col min="8456" max="8456" width="11.44140625" style="189" customWidth="1"/>
    <col min="8457" max="8464" width="0" style="189" hidden="1" customWidth="1"/>
    <col min="8465" max="8472" width="11.44140625" style="189" customWidth="1"/>
    <col min="8473" max="8704" width="11.44140625" style="189"/>
    <col min="8705" max="8705" width="11.88671875" style="189" customWidth="1"/>
    <col min="8706" max="8706" width="46.6640625" style="189" customWidth="1"/>
    <col min="8707" max="8707" width="20" style="189" customWidth="1"/>
    <col min="8708" max="8708" width="23.44140625" style="189" customWidth="1"/>
    <col min="8709" max="8709" width="22.88671875" style="189" customWidth="1"/>
    <col min="8710" max="8710" width="11.44140625" style="189" customWidth="1"/>
    <col min="8711" max="8711" width="34.109375" style="189" customWidth="1"/>
    <col min="8712" max="8712" width="11.44140625" style="189" customWidth="1"/>
    <col min="8713" max="8720" width="0" style="189" hidden="1" customWidth="1"/>
    <col min="8721" max="8728" width="11.44140625" style="189" customWidth="1"/>
    <col min="8729" max="8960" width="11.44140625" style="189"/>
    <col min="8961" max="8961" width="11.88671875" style="189" customWidth="1"/>
    <col min="8962" max="8962" width="46.6640625" style="189" customWidth="1"/>
    <col min="8963" max="8963" width="20" style="189" customWidth="1"/>
    <col min="8964" max="8964" width="23.44140625" style="189" customWidth="1"/>
    <col min="8965" max="8965" width="22.88671875" style="189" customWidth="1"/>
    <col min="8966" max="8966" width="11.44140625" style="189" customWidth="1"/>
    <col min="8967" max="8967" width="34.109375" style="189" customWidth="1"/>
    <col min="8968" max="8968" width="11.44140625" style="189" customWidth="1"/>
    <col min="8969" max="8976" width="0" style="189" hidden="1" customWidth="1"/>
    <col min="8977" max="8984" width="11.44140625" style="189" customWidth="1"/>
    <col min="8985" max="9216" width="11.44140625" style="189"/>
    <col min="9217" max="9217" width="11.88671875" style="189" customWidth="1"/>
    <col min="9218" max="9218" width="46.6640625" style="189" customWidth="1"/>
    <col min="9219" max="9219" width="20" style="189" customWidth="1"/>
    <col min="9220" max="9220" width="23.44140625" style="189" customWidth="1"/>
    <col min="9221" max="9221" width="22.88671875" style="189" customWidth="1"/>
    <col min="9222" max="9222" width="11.44140625" style="189" customWidth="1"/>
    <col min="9223" max="9223" width="34.109375" style="189" customWidth="1"/>
    <col min="9224" max="9224" width="11.44140625" style="189" customWidth="1"/>
    <col min="9225" max="9232" width="0" style="189" hidden="1" customWidth="1"/>
    <col min="9233" max="9240" width="11.44140625" style="189" customWidth="1"/>
    <col min="9241" max="9472" width="11.44140625" style="189"/>
    <col min="9473" max="9473" width="11.88671875" style="189" customWidth="1"/>
    <col min="9474" max="9474" width="46.6640625" style="189" customWidth="1"/>
    <col min="9475" max="9475" width="20" style="189" customWidth="1"/>
    <col min="9476" max="9476" width="23.44140625" style="189" customWidth="1"/>
    <col min="9477" max="9477" width="22.88671875" style="189" customWidth="1"/>
    <col min="9478" max="9478" width="11.44140625" style="189" customWidth="1"/>
    <col min="9479" max="9479" width="34.109375" style="189" customWidth="1"/>
    <col min="9480" max="9480" width="11.44140625" style="189" customWidth="1"/>
    <col min="9481" max="9488" width="0" style="189" hidden="1" customWidth="1"/>
    <col min="9489" max="9496" width="11.44140625" style="189" customWidth="1"/>
    <col min="9497" max="9728" width="11.44140625" style="189"/>
    <col min="9729" max="9729" width="11.88671875" style="189" customWidth="1"/>
    <col min="9730" max="9730" width="46.6640625" style="189" customWidth="1"/>
    <col min="9731" max="9731" width="20" style="189" customWidth="1"/>
    <col min="9732" max="9732" width="23.44140625" style="189" customWidth="1"/>
    <col min="9733" max="9733" width="22.88671875" style="189" customWidth="1"/>
    <col min="9734" max="9734" width="11.44140625" style="189" customWidth="1"/>
    <col min="9735" max="9735" width="34.109375" style="189" customWidth="1"/>
    <col min="9736" max="9736" width="11.44140625" style="189" customWidth="1"/>
    <col min="9737" max="9744" width="0" style="189" hidden="1" customWidth="1"/>
    <col min="9745" max="9752" width="11.44140625" style="189" customWidth="1"/>
    <col min="9753" max="9984" width="11.44140625" style="189"/>
    <col min="9985" max="9985" width="11.88671875" style="189" customWidth="1"/>
    <col min="9986" max="9986" width="46.6640625" style="189" customWidth="1"/>
    <col min="9987" max="9987" width="20" style="189" customWidth="1"/>
    <col min="9988" max="9988" width="23.44140625" style="189" customWidth="1"/>
    <col min="9989" max="9989" width="22.88671875" style="189" customWidth="1"/>
    <col min="9990" max="9990" width="11.44140625" style="189" customWidth="1"/>
    <col min="9991" max="9991" width="34.109375" style="189" customWidth="1"/>
    <col min="9992" max="9992" width="11.44140625" style="189" customWidth="1"/>
    <col min="9993" max="10000" width="0" style="189" hidden="1" customWidth="1"/>
    <col min="10001" max="10008" width="11.44140625" style="189" customWidth="1"/>
    <col min="10009" max="10240" width="11.44140625" style="189"/>
    <col min="10241" max="10241" width="11.88671875" style="189" customWidth="1"/>
    <col min="10242" max="10242" width="46.6640625" style="189" customWidth="1"/>
    <col min="10243" max="10243" width="20" style="189" customWidth="1"/>
    <col min="10244" max="10244" width="23.44140625" style="189" customWidth="1"/>
    <col min="10245" max="10245" width="22.88671875" style="189" customWidth="1"/>
    <col min="10246" max="10246" width="11.44140625" style="189" customWidth="1"/>
    <col min="10247" max="10247" width="34.109375" style="189" customWidth="1"/>
    <col min="10248" max="10248" width="11.44140625" style="189" customWidth="1"/>
    <col min="10249" max="10256" width="0" style="189" hidden="1" customWidth="1"/>
    <col min="10257" max="10264" width="11.44140625" style="189" customWidth="1"/>
    <col min="10265" max="10496" width="11.44140625" style="189"/>
    <col min="10497" max="10497" width="11.88671875" style="189" customWidth="1"/>
    <col min="10498" max="10498" width="46.6640625" style="189" customWidth="1"/>
    <col min="10499" max="10499" width="20" style="189" customWidth="1"/>
    <col min="10500" max="10500" width="23.44140625" style="189" customWidth="1"/>
    <col min="10501" max="10501" width="22.88671875" style="189" customWidth="1"/>
    <col min="10502" max="10502" width="11.44140625" style="189" customWidth="1"/>
    <col min="10503" max="10503" width="34.109375" style="189" customWidth="1"/>
    <col min="10504" max="10504" width="11.44140625" style="189" customWidth="1"/>
    <col min="10505" max="10512" width="0" style="189" hidden="1" customWidth="1"/>
    <col min="10513" max="10520" width="11.44140625" style="189" customWidth="1"/>
    <col min="10521" max="10752" width="11.44140625" style="189"/>
    <col min="10753" max="10753" width="11.88671875" style="189" customWidth="1"/>
    <col min="10754" max="10754" width="46.6640625" style="189" customWidth="1"/>
    <col min="10755" max="10755" width="20" style="189" customWidth="1"/>
    <col min="10756" max="10756" width="23.44140625" style="189" customWidth="1"/>
    <col min="10757" max="10757" width="22.88671875" style="189" customWidth="1"/>
    <col min="10758" max="10758" width="11.44140625" style="189" customWidth="1"/>
    <col min="10759" max="10759" width="34.109375" style="189" customWidth="1"/>
    <col min="10760" max="10760" width="11.44140625" style="189" customWidth="1"/>
    <col min="10761" max="10768" width="0" style="189" hidden="1" customWidth="1"/>
    <col min="10769" max="10776" width="11.44140625" style="189" customWidth="1"/>
    <col min="10777" max="11008" width="11.44140625" style="189"/>
    <col min="11009" max="11009" width="11.88671875" style="189" customWidth="1"/>
    <col min="11010" max="11010" width="46.6640625" style="189" customWidth="1"/>
    <col min="11011" max="11011" width="20" style="189" customWidth="1"/>
    <col min="11012" max="11012" width="23.44140625" style="189" customWidth="1"/>
    <col min="11013" max="11013" width="22.88671875" style="189" customWidth="1"/>
    <col min="11014" max="11014" width="11.44140625" style="189" customWidth="1"/>
    <col min="11015" max="11015" width="34.109375" style="189" customWidth="1"/>
    <col min="11016" max="11016" width="11.44140625" style="189" customWidth="1"/>
    <col min="11017" max="11024" width="0" style="189" hidden="1" customWidth="1"/>
    <col min="11025" max="11032" width="11.44140625" style="189" customWidth="1"/>
    <col min="11033" max="11264" width="11.44140625" style="189"/>
    <col min="11265" max="11265" width="11.88671875" style="189" customWidth="1"/>
    <col min="11266" max="11266" width="46.6640625" style="189" customWidth="1"/>
    <col min="11267" max="11267" width="20" style="189" customWidth="1"/>
    <col min="11268" max="11268" width="23.44140625" style="189" customWidth="1"/>
    <col min="11269" max="11269" width="22.88671875" style="189" customWidth="1"/>
    <col min="11270" max="11270" width="11.44140625" style="189" customWidth="1"/>
    <col min="11271" max="11271" width="34.109375" style="189" customWidth="1"/>
    <col min="11272" max="11272" width="11.44140625" style="189" customWidth="1"/>
    <col min="11273" max="11280" width="0" style="189" hidden="1" customWidth="1"/>
    <col min="11281" max="11288" width="11.44140625" style="189" customWidth="1"/>
    <col min="11289" max="11520" width="11.44140625" style="189"/>
    <col min="11521" max="11521" width="11.88671875" style="189" customWidth="1"/>
    <col min="11522" max="11522" width="46.6640625" style="189" customWidth="1"/>
    <col min="11523" max="11523" width="20" style="189" customWidth="1"/>
    <col min="11524" max="11524" width="23.44140625" style="189" customWidth="1"/>
    <col min="11525" max="11525" width="22.88671875" style="189" customWidth="1"/>
    <col min="11526" max="11526" width="11.44140625" style="189" customWidth="1"/>
    <col min="11527" max="11527" width="34.109375" style="189" customWidth="1"/>
    <col min="11528" max="11528" width="11.44140625" style="189" customWidth="1"/>
    <col min="11529" max="11536" width="0" style="189" hidden="1" customWidth="1"/>
    <col min="11537" max="11544" width="11.44140625" style="189" customWidth="1"/>
    <col min="11545" max="11776" width="11.44140625" style="189"/>
    <col min="11777" max="11777" width="11.88671875" style="189" customWidth="1"/>
    <col min="11778" max="11778" width="46.6640625" style="189" customWidth="1"/>
    <col min="11779" max="11779" width="20" style="189" customWidth="1"/>
    <col min="11780" max="11780" width="23.44140625" style="189" customWidth="1"/>
    <col min="11781" max="11781" width="22.88671875" style="189" customWidth="1"/>
    <col min="11782" max="11782" width="11.44140625" style="189" customWidth="1"/>
    <col min="11783" max="11783" width="34.109375" style="189" customWidth="1"/>
    <col min="11784" max="11784" width="11.44140625" style="189" customWidth="1"/>
    <col min="11785" max="11792" width="0" style="189" hidden="1" customWidth="1"/>
    <col min="11793" max="11800" width="11.44140625" style="189" customWidth="1"/>
    <col min="11801" max="12032" width="11.44140625" style="189"/>
    <col min="12033" max="12033" width="11.88671875" style="189" customWidth="1"/>
    <col min="12034" max="12034" width="46.6640625" style="189" customWidth="1"/>
    <col min="12035" max="12035" width="20" style="189" customWidth="1"/>
    <col min="12036" max="12036" width="23.44140625" style="189" customWidth="1"/>
    <col min="12037" max="12037" width="22.88671875" style="189" customWidth="1"/>
    <col min="12038" max="12038" width="11.44140625" style="189" customWidth="1"/>
    <col min="12039" max="12039" width="34.109375" style="189" customWidth="1"/>
    <col min="12040" max="12040" width="11.44140625" style="189" customWidth="1"/>
    <col min="12041" max="12048" width="0" style="189" hidden="1" customWidth="1"/>
    <col min="12049" max="12056" width="11.44140625" style="189" customWidth="1"/>
    <col min="12057" max="12288" width="11.44140625" style="189"/>
    <col min="12289" max="12289" width="11.88671875" style="189" customWidth="1"/>
    <col min="12290" max="12290" width="46.6640625" style="189" customWidth="1"/>
    <col min="12291" max="12291" width="20" style="189" customWidth="1"/>
    <col min="12292" max="12292" width="23.44140625" style="189" customWidth="1"/>
    <col min="12293" max="12293" width="22.88671875" style="189" customWidth="1"/>
    <col min="12294" max="12294" width="11.44140625" style="189" customWidth="1"/>
    <col min="12295" max="12295" width="34.109375" style="189" customWidth="1"/>
    <col min="12296" max="12296" width="11.44140625" style="189" customWidth="1"/>
    <col min="12297" max="12304" width="0" style="189" hidden="1" customWidth="1"/>
    <col min="12305" max="12312" width="11.44140625" style="189" customWidth="1"/>
    <col min="12313" max="12544" width="11.44140625" style="189"/>
    <col min="12545" max="12545" width="11.88671875" style="189" customWidth="1"/>
    <col min="12546" max="12546" width="46.6640625" style="189" customWidth="1"/>
    <col min="12547" max="12547" width="20" style="189" customWidth="1"/>
    <col min="12548" max="12548" width="23.44140625" style="189" customWidth="1"/>
    <col min="12549" max="12549" width="22.88671875" style="189" customWidth="1"/>
    <col min="12550" max="12550" width="11.44140625" style="189" customWidth="1"/>
    <col min="12551" max="12551" width="34.109375" style="189" customWidth="1"/>
    <col min="12552" max="12552" width="11.44140625" style="189" customWidth="1"/>
    <col min="12553" max="12560" width="0" style="189" hidden="1" customWidth="1"/>
    <col min="12561" max="12568" width="11.44140625" style="189" customWidth="1"/>
    <col min="12569" max="12800" width="11.44140625" style="189"/>
    <col min="12801" max="12801" width="11.88671875" style="189" customWidth="1"/>
    <col min="12802" max="12802" width="46.6640625" style="189" customWidth="1"/>
    <col min="12803" max="12803" width="20" style="189" customWidth="1"/>
    <col min="12804" max="12804" width="23.44140625" style="189" customWidth="1"/>
    <col min="12805" max="12805" width="22.88671875" style="189" customWidth="1"/>
    <col min="12806" max="12806" width="11.44140625" style="189" customWidth="1"/>
    <col min="12807" max="12807" width="34.109375" style="189" customWidth="1"/>
    <col min="12808" max="12808" width="11.44140625" style="189" customWidth="1"/>
    <col min="12809" max="12816" width="0" style="189" hidden="1" customWidth="1"/>
    <col min="12817" max="12824" width="11.44140625" style="189" customWidth="1"/>
    <col min="12825" max="13056" width="11.44140625" style="189"/>
    <col min="13057" max="13057" width="11.88671875" style="189" customWidth="1"/>
    <col min="13058" max="13058" width="46.6640625" style="189" customWidth="1"/>
    <col min="13059" max="13059" width="20" style="189" customWidth="1"/>
    <col min="13060" max="13060" width="23.44140625" style="189" customWidth="1"/>
    <col min="13061" max="13061" width="22.88671875" style="189" customWidth="1"/>
    <col min="13062" max="13062" width="11.44140625" style="189" customWidth="1"/>
    <col min="13063" max="13063" width="34.109375" style="189" customWidth="1"/>
    <col min="13064" max="13064" width="11.44140625" style="189" customWidth="1"/>
    <col min="13065" max="13072" width="0" style="189" hidden="1" customWidth="1"/>
    <col min="13073" max="13080" width="11.44140625" style="189" customWidth="1"/>
    <col min="13081" max="13312" width="11.44140625" style="189"/>
    <col min="13313" max="13313" width="11.88671875" style="189" customWidth="1"/>
    <col min="13314" max="13314" width="46.6640625" style="189" customWidth="1"/>
    <col min="13315" max="13315" width="20" style="189" customWidth="1"/>
    <col min="13316" max="13316" width="23.44140625" style="189" customWidth="1"/>
    <col min="13317" max="13317" width="22.88671875" style="189" customWidth="1"/>
    <col min="13318" max="13318" width="11.44140625" style="189" customWidth="1"/>
    <col min="13319" max="13319" width="34.109375" style="189" customWidth="1"/>
    <col min="13320" max="13320" width="11.44140625" style="189" customWidth="1"/>
    <col min="13321" max="13328" width="0" style="189" hidden="1" customWidth="1"/>
    <col min="13329" max="13336" width="11.44140625" style="189" customWidth="1"/>
    <col min="13337" max="13568" width="11.44140625" style="189"/>
    <col min="13569" max="13569" width="11.88671875" style="189" customWidth="1"/>
    <col min="13570" max="13570" width="46.6640625" style="189" customWidth="1"/>
    <col min="13571" max="13571" width="20" style="189" customWidth="1"/>
    <col min="13572" max="13572" width="23.44140625" style="189" customWidth="1"/>
    <col min="13573" max="13573" width="22.88671875" style="189" customWidth="1"/>
    <col min="13574" max="13574" width="11.44140625" style="189" customWidth="1"/>
    <col min="13575" max="13575" width="34.109375" style="189" customWidth="1"/>
    <col min="13576" max="13576" width="11.44140625" style="189" customWidth="1"/>
    <col min="13577" max="13584" width="0" style="189" hidden="1" customWidth="1"/>
    <col min="13585" max="13592" width="11.44140625" style="189" customWidth="1"/>
    <col min="13593" max="13824" width="11.44140625" style="189"/>
    <col min="13825" max="13825" width="11.88671875" style="189" customWidth="1"/>
    <col min="13826" max="13826" width="46.6640625" style="189" customWidth="1"/>
    <col min="13827" max="13827" width="20" style="189" customWidth="1"/>
    <col min="13828" max="13828" width="23.44140625" style="189" customWidth="1"/>
    <col min="13829" max="13829" width="22.88671875" style="189" customWidth="1"/>
    <col min="13830" max="13830" width="11.44140625" style="189" customWidth="1"/>
    <col min="13831" max="13831" width="34.109375" style="189" customWidth="1"/>
    <col min="13832" max="13832" width="11.44140625" style="189" customWidth="1"/>
    <col min="13833" max="13840" width="0" style="189" hidden="1" customWidth="1"/>
    <col min="13841" max="13848" width="11.44140625" style="189" customWidth="1"/>
    <col min="13849" max="14080" width="11.44140625" style="189"/>
    <col min="14081" max="14081" width="11.88671875" style="189" customWidth="1"/>
    <col min="14082" max="14082" width="46.6640625" style="189" customWidth="1"/>
    <col min="14083" max="14083" width="20" style="189" customWidth="1"/>
    <col min="14084" max="14084" width="23.44140625" style="189" customWidth="1"/>
    <col min="14085" max="14085" width="22.88671875" style="189" customWidth="1"/>
    <col min="14086" max="14086" width="11.44140625" style="189" customWidth="1"/>
    <col min="14087" max="14087" width="34.109375" style="189" customWidth="1"/>
    <col min="14088" max="14088" width="11.44140625" style="189" customWidth="1"/>
    <col min="14089" max="14096" width="0" style="189" hidden="1" customWidth="1"/>
    <col min="14097" max="14104" width="11.44140625" style="189" customWidth="1"/>
    <col min="14105" max="14336" width="11.44140625" style="189"/>
    <col min="14337" max="14337" width="11.88671875" style="189" customWidth="1"/>
    <col min="14338" max="14338" width="46.6640625" style="189" customWidth="1"/>
    <col min="14339" max="14339" width="20" style="189" customWidth="1"/>
    <col min="14340" max="14340" width="23.44140625" style="189" customWidth="1"/>
    <col min="14341" max="14341" width="22.88671875" style="189" customWidth="1"/>
    <col min="14342" max="14342" width="11.44140625" style="189" customWidth="1"/>
    <col min="14343" max="14343" width="34.109375" style="189" customWidth="1"/>
    <col min="14344" max="14344" width="11.44140625" style="189" customWidth="1"/>
    <col min="14345" max="14352" width="0" style="189" hidden="1" customWidth="1"/>
    <col min="14353" max="14360" width="11.44140625" style="189" customWidth="1"/>
    <col min="14361" max="14592" width="11.44140625" style="189"/>
    <col min="14593" max="14593" width="11.88671875" style="189" customWidth="1"/>
    <col min="14594" max="14594" width="46.6640625" style="189" customWidth="1"/>
    <col min="14595" max="14595" width="20" style="189" customWidth="1"/>
    <col min="14596" max="14596" width="23.44140625" style="189" customWidth="1"/>
    <col min="14597" max="14597" width="22.88671875" style="189" customWidth="1"/>
    <col min="14598" max="14598" width="11.44140625" style="189" customWidth="1"/>
    <col min="14599" max="14599" width="34.109375" style="189" customWidth="1"/>
    <col min="14600" max="14600" width="11.44140625" style="189" customWidth="1"/>
    <col min="14601" max="14608" width="0" style="189" hidden="1" customWidth="1"/>
    <col min="14609" max="14616" width="11.44140625" style="189" customWidth="1"/>
    <col min="14617" max="14848" width="11.44140625" style="189"/>
    <col min="14849" max="14849" width="11.88671875" style="189" customWidth="1"/>
    <col min="14850" max="14850" width="46.6640625" style="189" customWidth="1"/>
    <col min="14851" max="14851" width="20" style="189" customWidth="1"/>
    <col min="14852" max="14852" width="23.44140625" style="189" customWidth="1"/>
    <col min="14853" max="14853" width="22.88671875" style="189" customWidth="1"/>
    <col min="14854" max="14854" width="11.44140625" style="189" customWidth="1"/>
    <col min="14855" max="14855" width="34.109375" style="189" customWidth="1"/>
    <col min="14856" max="14856" width="11.44140625" style="189" customWidth="1"/>
    <col min="14857" max="14864" width="0" style="189" hidden="1" customWidth="1"/>
    <col min="14865" max="14872" width="11.44140625" style="189" customWidth="1"/>
    <col min="14873" max="15104" width="11.44140625" style="189"/>
    <col min="15105" max="15105" width="11.88671875" style="189" customWidth="1"/>
    <col min="15106" max="15106" width="46.6640625" style="189" customWidth="1"/>
    <col min="15107" max="15107" width="20" style="189" customWidth="1"/>
    <col min="15108" max="15108" width="23.44140625" style="189" customWidth="1"/>
    <col min="15109" max="15109" width="22.88671875" style="189" customWidth="1"/>
    <col min="15110" max="15110" width="11.44140625" style="189" customWidth="1"/>
    <col min="15111" max="15111" width="34.109375" style="189" customWidth="1"/>
    <col min="15112" max="15112" width="11.44140625" style="189" customWidth="1"/>
    <col min="15113" max="15120" width="0" style="189" hidden="1" customWidth="1"/>
    <col min="15121" max="15128" width="11.44140625" style="189" customWidth="1"/>
    <col min="15129" max="15360" width="11.44140625" style="189"/>
    <col min="15361" max="15361" width="11.88671875" style="189" customWidth="1"/>
    <col min="15362" max="15362" width="46.6640625" style="189" customWidth="1"/>
    <col min="15363" max="15363" width="20" style="189" customWidth="1"/>
    <col min="15364" max="15364" width="23.44140625" style="189" customWidth="1"/>
    <col min="15365" max="15365" width="22.88671875" style="189" customWidth="1"/>
    <col min="15366" max="15366" width="11.44140625" style="189" customWidth="1"/>
    <col min="15367" max="15367" width="34.109375" style="189" customWidth="1"/>
    <col min="15368" max="15368" width="11.44140625" style="189" customWidth="1"/>
    <col min="15369" max="15376" width="0" style="189" hidden="1" customWidth="1"/>
    <col min="15377" max="15384" width="11.44140625" style="189" customWidth="1"/>
    <col min="15385" max="15616" width="11.44140625" style="189"/>
    <col min="15617" max="15617" width="11.88671875" style="189" customWidth="1"/>
    <col min="15618" max="15618" width="46.6640625" style="189" customWidth="1"/>
    <col min="15619" max="15619" width="20" style="189" customWidth="1"/>
    <col min="15620" max="15620" width="23.44140625" style="189" customWidth="1"/>
    <col min="15621" max="15621" width="22.88671875" style="189" customWidth="1"/>
    <col min="15622" max="15622" width="11.44140625" style="189" customWidth="1"/>
    <col min="15623" max="15623" width="34.109375" style="189" customWidth="1"/>
    <col min="15624" max="15624" width="11.44140625" style="189" customWidth="1"/>
    <col min="15625" max="15632" width="0" style="189" hidden="1" customWidth="1"/>
    <col min="15633" max="15640" width="11.44140625" style="189" customWidth="1"/>
    <col min="15641" max="15872" width="11.44140625" style="189"/>
    <col min="15873" max="15873" width="11.88671875" style="189" customWidth="1"/>
    <col min="15874" max="15874" width="46.6640625" style="189" customWidth="1"/>
    <col min="15875" max="15875" width="20" style="189" customWidth="1"/>
    <col min="15876" max="15876" width="23.44140625" style="189" customWidth="1"/>
    <col min="15877" max="15877" width="22.88671875" style="189" customWidth="1"/>
    <col min="15878" max="15878" width="11.44140625" style="189" customWidth="1"/>
    <col min="15879" max="15879" width="34.109375" style="189" customWidth="1"/>
    <col min="15880" max="15880" width="11.44140625" style="189" customWidth="1"/>
    <col min="15881" max="15888" width="0" style="189" hidden="1" customWidth="1"/>
    <col min="15889" max="15896" width="11.44140625" style="189" customWidth="1"/>
    <col min="15897" max="16128" width="11.44140625" style="189"/>
    <col min="16129" max="16129" width="11.88671875" style="189" customWidth="1"/>
    <col min="16130" max="16130" width="46.6640625" style="189" customWidth="1"/>
    <col min="16131" max="16131" width="20" style="189" customWidth="1"/>
    <col min="16132" max="16132" width="23.44140625" style="189" customWidth="1"/>
    <col min="16133" max="16133" width="22.88671875" style="189" customWidth="1"/>
    <col min="16134" max="16134" width="11.44140625" style="189" customWidth="1"/>
    <col min="16135" max="16135" width="34.109375" style="189" customWidth="1"/>
    <col min="16136" max="16136" width="11.44140625" style="189" customWidth="1"/>
    <col min="16137" max="16144" width="0" style="189" hidden="1" customWidth="1"/>
    <col min="16145" max="16152" width="11.44140625" style="189" customWidth="1"/>
    <col min="16153" max="16384" width="11.44140625" style="189"/>
  </cols>
  <sheetData>
    <row r="1" spans="1:15" ht="18" customHeight="1">
      <c r="A1" s="149" t="str">
        <f>Cover!B3</f>
        <v>Specification No.: CC-CS/93-NER/SS-4007/3/G2</v>
      </c>
      <c r="B1" s="150"/>
      <c r="C1" s="151"/>
      <c r="D1" s="151"/>
      <c r="E1" s="152" t="s">
        <v>119</v>
      </c>
    </row>
    <row r="2" spans="1:15" ht="8.1" customHeight="1">
      <c r="A2" s="155"/>
      <c r="B2" s="156"/>
      <c r="C2" s="157"/>
      <c r="D2" s="157"/>
      <c r="E2" s="158"/>
      <c r="F2" s="159"/>
    </row>
    <row r="3" spans="1:15" ht="65.25" customHeight="1">
      <c r="A3" s="999" t="str">
        <f>Cover!$B$2</f>
        <v>Substation Package SIK-SS01 including Transformers for (1) 220/132kV Legship Pool (New) s/s,  (2) 132/66/11kV Dikchu pool (new) s/s, (3) 66/11kV Makha (New) s/s, (4) 66/11kV Temi (New) s/s (5) 66/11kV Khamdong (New) s/s, (6) 66/11kV Kumrek (New) s/s, (7) 66/11kV Namthang (New) s/s, (8) 66/11kV Rorathang (New) s/s, (9) 66/11kV Mamring s/s Extn under “Comprehensive Scheme for Strengthening of Trans. Sys. &amp; Dist. Sys. In Sikkim”</v>
      </c>
      <c r="B3" s="999"/>
      <c r="C3" s="999"/>
      <c r="D3" s="999"/>
      <c r="E3" s="999"/>
    </row>
    <row r="4" spans="1:15" ht="21.9" customHeight="1">
      <c r="A4" s="1000" t="s">
        <v>316</v>
      </c>
      <c r="B4" s="1000"/>
      <c r="C4" s="1000"/>
      <c r="D4" s="1000"/>
      <c r="E4" s="1000"/>
    </row>
    <row r="5" spans="1:15" ht="12" customHeight="1">
      <c r="A5" s="160"/>
      <c r="B5" s="161"/>
      <c r="C5" s="161"/>
      <c r="D5" s="161"/>
      <c r="E5" s="161"/>
    </row>
    <row r="6" spans="1:15" ht="18" customHeight="1">
      <c r="A6" s="55" t="str">
        <f>'Sch-1'!A6</f>
        <v>Bidder’s Name and Address  (Lead Partner) :</v>
      </c>
      <c r="D6" s="162" t="s">
        <v>1</v>
      </c>
    </row>
    <row r="7" spans="1:15" ht="18" customHeight="1">
      <c r="A7" s="1001" t="str">
        <f>'Sch-4A'!A8:M8</f>
        <v/>
      </c>
      <c r="B7" s="1001"/>
      <c r="D7" s="164" t="str">
        <f>'Sch-1'!L7</f>
        <v>Contract Services</v>
      </c>
    </row>
    <row r="8" spans="1:15" ht="18" customHeight="1">
      <c r="A8" s="62" t="s">
        <v>42</v>
      </c>
      <c r="B8" s="998" t="str">
        <f>IF('Sch-1'!C8=0, "", 'Sch-1'!C8)</f>
        <v/>
      </c>
      <c r="C8" s="998"/>
      <c r="D8" s="164" t="str">
        <f>'Sch-1'!L8</f>
        <v>Power Grid Corporation of India Ltd.,</v>
      </c>
    </row>
    <row r="9" spans="1:15" ht="18" customHeight="1">
      <c r="A9" s="62" t="s">
        <v>43</v>
      </c>
      <c r="B9" s="998" t="str">
        <f>IF('Sch-1'!C9=0, "", 'Sch-1'!C9)</f>
        <v/>
      </c>
      <c r="C9" s="998"/>
      <c r="D9" s="164" t="str">
        <f>'Sch-1'!L9</f>
        <v>"Saudamini", Plot No.-2</v>
      </c>
    </row>
    <row r="10" spans="1:15" ht="18" customHeight="1">
      <c r="A10" s="63"/>
      <c r="B10" s="998" t="str">
        <f>IF('Sch-1'!C10=0, "", 'Sch-1'!C10)</f>
        <v/>
      </c>
      <c r="C10" s="998"/>
      <c r="D10" s="164" t="str">
        <f>'Sch-1'!L10</f>
        <v xml:space="preserve">Sector-29, </v>
      </c>
    </row>
    <row r="11" spans="1:15" ht="18" customHeight="1">
      <c r="A11" s="63"/>
      <c r="B11" s="998" t="str">
        <f>IF('Sch-1'!C11=0, "", 'Sch-1'!C11)</f>
        <v/>
      </c>
      <c r="C11" s="998"/>
      <c r="D11" s="164" t="str">
        <f>'Sch-1'!L11</f>
        <v>Gurgaon (Haryana) - 122001</v>
      </c>
    </row>
    <row r="12" spans="1:15" ht="8.1" customHeight="1"/>
    <row r="13" spans="1:15" ht="21.9" customHeight="1">
      <c r="A13" s="165" t="s">
        <v>120</v>
      </c>
      <c r="B13" s="989" t="s">
        <v>121</v>
      </c>
      <c r="C13" s="990"/>
      <c r="D13" s="991" t="s">
        <v>122</v>
      </c>
      <c r="E13" s="992"/>
      <c r="I13" s="993"/>
      <c r="J13" s="993"/>
      <c r="K13" s="993"/>
      <c r="M13" s="994"/>
      <c r="N13" s="994"/>
      <c r="O13" s="994"/>
    </row>
    <row r="14" spans="1:15" ht="18" customHeight="1">
      <c r="A14" s="166" t="s">
        <v>123</v>
      </c>
      <c r="B14" s="986" t="s">
        <v>317</v>
      </c>
      <c r="C14" s="995"/>
      <c r="D14" s="996">
        <f>'Sch-1'!P1288+'Sch-7'!P19</f>
        <v>0</v>
      </c>
      <c r="E14" s="997"/>
      <c r="I14" s="501"/>
      <c r="K14" s="501"/>
      <c r="M14" s="501"/>
      <c r="O14" s="167"/>
    </row>
    <row r="15" spans="1:15" ht="75.75" customHeight="1">
      <c r="A15" s="168"/>
      <c r="B15" s="985" t="s">
        <v>318</v>
      </c>
      <c r="C15" s="985"/>
      <c r="D15" s="985"/>
      <c r="E15" s="985"/>
      <c r="G15" s="169"/>
    </row>
    <row r="16" spans="1:15" ht="18" customHeight="1">
      <c r="A16" s="166" t="s">
        <v>124</v>
      </c>
      <c r="B16" s="986" t="s">
        <v>319</v>
      </c>
      <c r="C16" s="987"/>
      <c r="D16" s="988">
        <f>'Sch-3'!R1257+'Sch-4A'!R23+'Sch-4B'!R20</f>
        <v>0</v>
      </c>
      <c r="E16" s="988"/>
      <c r="I16" s="501"/>
      <c r="K16" s="502"/>
      <c r="M16" s="501"/>
      <c r="O16" s="170"/>
    </row>
    <row r="17" spans="1:15" ht="84.75" customHeight="1">
      <c r="A17" s="168"/>
      <c r="B17" s="985" t="s">
        <v>1092</v>
      </c>
      <c r="C17" s="985"/>
      <c r="D17" s="985"/>
      <c r="E17" s="985"/>
      <c r="G17" s="171"/>
      <c r="I17" s="503"/>
      <c r="M17" s="503"/>
    </row>
    <row r="18" spans="1:15" ht="24" customHeight="1">
      <c r="A18" s="531"/>
      <c r="B18" s="983" t="s">
        <v>321</v>
      </c>
      <c r="C18" s="983"/>
      <c r="D18" s="984">
        <f>D14+D16</f>
        <v>0</v>
      </c>
      <c r="E18" s="984"/>
      <c r="K18" s="504"/>
      <c r="O18" s="172"/>
    </row>
    <row r="19" spans="1:15" ht="18" customHeight="1">
      <c r="A19" s="173"/>
      <c r="B19" s="174"/>
      <c r="C19" s="174"/>
      <c r="D19" s="175"/>
      <c r="E19" s="175"/>
    </row>
    <row r="20" spans="1:15" ht="30" customHeight="1">
      <c r="A20" s="176"/>
      <c r="B20" s="176"/>
      <c r="C20" s="177"/>
      <c r="D20" s="176"/>
      <c r="E20" s="176"/>
    </row>
    <row r="21" spans="1:15" ht="30" customHeight="1">
      <c r="A21" s="178" t="s">
        <v>129</v>
      </c>
      <c r="B21" s="179" t="str">
        <f>'Sch-4A'!C25</f>
        <v>--</v>
      </c>
      <c r="C21" s="177" t="s">
        <v>130</v>
      </c>
      <c r="D21" s="180">
        <f>'Sch-4A'!O25</f>
        <v>0</v>
      </c>
      <c r="F21" s="181"/>
    </row>
    <row r="22" spans="1:15" ht="30" customHeight="1">
      <c r="A22" s="178" t="s">
        <v>131</v>
      </c>
      <c r="B22" s="182">
        <f>'Sch-4A'!C26</f>
        <v>0</v>
      </c>
      <c r="C22" s="177" t="s">
        <v>132</v>
      </c>
      <c r="D22" s="180">
        <f>'Sch-4A'!O26</f>
        <v>0</v>
      </c>
      <c r="F22" s="181"/>
    </row>
    <row r="23" spans="1:15" ht="30" customHeight="1">
      <c r="A23" s="183"/>
      <c r="B23" s="184"/>
      <c r="C23" s="177"/>
      <c r="D23" s="153"/>
      <c r="E23" s="153"/>
      <c r="F23" s="181"/>
    </row>
    <row r="24" spans="1:15" ht="33" customHeight="1">
      <c r="A24" s="183"/>
      <c r="B24" s="184"/>
      <c r="C24" s="159"/>
      <c r="D24" s="185"/>
      <c r="E24" s="186"/>
      <c r="F24" s="181"/>
    </row>
    <row r="25" spans="1:15" ht="21.9" customHeight="1">
      <c r="A25" s="187"/>
      <c r="B25" s="187"/>
      <c r="C25" s="187"/>
      <c r="D25" s="187"/>
      <c r="E25" s="188"/>
    </row>
    <row r="26" spans="1:15" ht="21.9" customHeight="1">
      <c r="A26" s="187"/>
      <c r="B26" s="187"/>
      <c r="C26" s="187"/>
      <c r="D26" s="187"/>
      <c r="E26" s="188"/>
    </row>
    <row r="27" spans="1:15" ht="21.9" customHeight="1">
      <c r="A27" s="187"/>
      <c r="B27" s="187"/>
      <c r="C27" s="187"/>
      <c r="D27" s="187"/>
      <c r="E27" s="188"/>
    </row>
    <row r="28" spans="1:15" ht="21.9" customHeight="1">
      <c r="A28" s="187"/>
      <c r="B28" s="187"/>
      <c r="C28" s="187"/>
      <c r="D28" s="187"/>
      <c r="E28" s="188"/>
    </row>
    <row r="29" spans="1:15" ht="21.9" customHeight="1">
      <c r="A29" s="187"/>
      <c r="B29" s="187"/>
      <c r="C29" s="187"/>
      <c r="D29" s="187"/>
      <c r="E29" s="188"/>
    </row>
    <row r="30" spans="1:15" ht="21.9" customHeight="1">
      <c r="A30" s="187"/>
      <c r="B30" s="187"/>
      <c r="C30" s="187"/>
      <c r="D30" s="187"/>
      <c r="E30" s="188"/>
    </row>
    <row r="31" spans="1:15" ht="24.9" customHeight="1">
      <c r="A31" s="186"/>
      <c r="B31" s="186"/>
      <c r="C31" s="186"/>
      <c r="D31" s="186"/>
      <c r="E31" s="186"/>
    </row>
    <row r="32" spans="1:15" ht="24.9" customHeight="1">
      <c r="A32" s="186"/>
      <c r="B32" s="186"/>
      <c r="C32" s="186"/>
      <c r="D32" s="186"/>
      <c r="E32" s="186"/>
    </row>
    <row r="33" spans="1:5" ht="24.9" customHeight="1">
      <c r="A33" s="186"/>
      <c r="B33" s="186"/>
      <c r="C33" s="186"/>
      <c r="D33" s="186"/>
      <c r="E33" s="186"/>
    </row>
    <row r="34" spans="1:5" ht="24.9" customHeight="1">
      <c r="A34" s="186"/>
      <c r="B34" s="186"/>
      <c r="C34" s="186"/>
      <c r="D34" s="186"/>
      <c r="E34" s="186"/>
    </row>
    <row r="35" spans="1:5" ht="24.9" customHeight="1">
      <c r="A35" s="186"/>
      <c r="B35" s="186"/>
      <c r="C35" s="186"/>
      <c r="D35" s="186"/>
      <c r="E35" s="186"/>
    </row>
    <row r="36" spans="1:5" ht="24.9" customHeight="1">
      <c r="A36" s="186"/>
      <c r="B36" s="186"/>
      <c r="C36" s="186"/>
      <c r="D36" s="186"/>
      <c r="E36" s="186"/>
    </row>
    <row r="37" spans="1:5" ht="24.9" customHeight="1">
      <c r="A37" s="186"/>
      <c r="B37" s="186"/>
      <c r="C37" s="186"/>
      <c r="D37" s="186"/>
      <c r="E37" s="186"/>
    </row>
    <row r="38" spans="1:5" ht="24.9" customHeight="1">
      <c r="A38" s="186"/>
      <c r="B38" s="186"/>
      <c r="C38" s="186"/>
      <c r="D38" s="186"/>
      <c r="E38" s="186"/>
    </row>
    <row r="39" spans="1:5" ht="24.9" customHeight="1">
      <c r="A39" s="186"/>
      <c r="B39" s="186"/>
      <c r="C39" s="186"/>
      <c r="D39" s="186"/>
      <c r="E39" s="186"/>
    </row>
    <row r="40" spans="1:5" ht="24.9" customHeight="1">
      <c r="A40" s="186"/>
      <c r="B40" s="186"/>
      <c r="C40" s="186"/>
      <c r="D40" s="186"/>
      <c r="E40" s="186"/>
    </row>
    <row r="41" spans="1:5" ht="24.9" customHeight="1">
      <c r="A41" s="186"/>
      <c r="B41" s="186"/>
      <c r="C41" s="186"/>
      <c r="D41" s="186"/>
      <c r="E41" s="186"/>
    </row>
    <row r="42" spans="1:5" ht="24.9" customHeight="1">
      <c r="A42" s="186"/>
      <c r="B42" s="186"/>
      <c r="C42" s="186"/>
      <c r="D42" s="186"/>
      <c r="E42" s="186"/>
    </row>
    <row r="43" spans="1:5" ht="24.9" customHeight="1">
      <c r="A43" s="186"/>
      <c r="B43" s="186"/>
      <c r="C43" s="186"/>
      <c r="D43" s="186"/>
      <c r="E43" s="186"/>
    </row>
    <row r="44" spans="1:5" ht="24.9" customHeight="1">
      <c r="A44" s="186"/>
      <c r="B44" s="186"/>
      <c r="C44" s="186"/>
      <c r="D44" s="186"/>
      <c r="E44" s="186"/>
    </row>
    <row r="45" spans="1:5" ht="24.9" customHeight="1">
      <c r="A45" s="186"/>
      <c r="B45" s="186"/>
      <c r="C45" s="186"/>
      <c r="D45" s="186"/>
      <c r="E45" s="186"/>
    </row>
    <row r="46" spans="1:5" ht="24.9" customHeight="1">
      <c r="A46" s="186"/>
      <c r="B46" s="186"/>
      <c r="C46" s="186"/>
      <c r="D46" s="186"/>
      <c r="E46" s="186"/>
    </row>
    <row r="47" spans="1:5" ht="24.9" customHeight="1">
      <c r="A47" s="186"/>
      <c r="B47" s="186"/>
      <c r="C47" s="186"/>
      <c r="D47" s="186"/>
      <c r="E47" s="186"/>
    </row>
    <row r="48" spans="1:5" ht="24.9" customHeight="1">
      <c r="A48" s="186"/>
      <c r="B48" s="186"/>
      <c r="C48" s="186"/>
      <c r="D48" s="186"/>
      <c r="E48" s="186"/>
    </row>
    <row r="49" spans="1:5" ht="24.9" customHeight="1">
      <c r="A49" s="186"/>
      <c r="B49" s="186"/>
      <c r="C49" s="186"/>
      <c r="D49" s="186"/>
      <c r="E49" s="186"/>
    </row>
    <row r="50" spans="1:5" ht="24.9" customHeight="1">
      <c r="A50" s="186"/>
      <c r="B50" s="186"/>
      <c r="C50" s="186"/>
      <c r="D50" s="186"/>
      <c r="E50" s="186"/>
    </row>
    <row r="51" spans="1:5" ht="24.9" customHeight="1">
      <c r="A51" s="186"/>
      <c r="B51" s="186"/>
      <c r="C51" s="186"/>
      <c r="D51" s="186"/>
      <c r="E51" s="186"/>
    </row>
    <row r="52" spans="1:5" ht="24.9" customHeight="1">
      <c r="A52" s="186"/>
      <c r="B52" s="186"/>
      <c r="C52" s="186"/>
      <c r="D52" s="186"/>
      <c r="E52" s="186"/>
    </row>
    <row r="53" spans="1:5" ht="24.9" customHeight="1">
      <c r="A53" s="186"/>
      <c r="B53" s="186"/>
      <c r="C53" s="186"/>
      <c r="D53" s="186"/>
      <c r="E53" s="186"/>
    </row>
    <row r="54" spans="1:5">
      <c r="A54" s="186"/>
      <c r="B54" s="186"/>
      <c r="C54" s="186"/>
      <c r="D54" s="186"/>
      <c r="E54" s="186"/>
    </row>
    <row r="55" spans="1:5">
      <c r="A55" s="186"/>
      <c r="B55" s="186"/>
      <c r="C55" s="186"/>
      <c r="D55" s="186"/>
      <c r="E55" s="186"/>
    </row>
    <row r="56" spans="1:5">
      <c r="A56" s="186"/>
      <c r="B56" s="186"/>
      <c r="C56" s="186"/>
      <c r="D56" s="186"/>
      <c r="E56" s="186"/>
    </row>
    <row r="57" spans="1:5">
      <c r="A57" s="186"/>
      <c r="B57" s="186"/>
      <c r="C57" s="186"/>
      <c r="D57" s="186"/>
      <c r="E57" s="186"/>
    </row>
    <row r="58" spans="1:5">
      <c r="A58" s="186"/>
      <c r="B58" s="186"/>
      <c r="C58" s="186"/>
      <c r="D58" s="186"/>
      <c r="E58" s="186"/>
    </row>
    <row r="59" spans="1:5">
      <c r="A59" s="186"/>
      <c r="B59" s="186"/>
      <c r="C59" s="186"/>
      <c r="D59" s="186"/>
      <c r="E59" s="186"/>
    </row>
    <row r="60" spans="1:5">
      <c r="A60" s="186"/>
      <c r="B60" s="186"/>
      <c r="C60" s="186"/>
      <c r="D60" s="186"/>
      <c r="E60" s="186"/>
    </row>
    <row r="61" spans="1:5">
      <c r="A61" s="186"/>
      <c r="B61" s="186"/>
      <c r="C61" s="186"/>
      <c r="D61" s="186"/>
      <c r="E61" s="186"/>
    </row>
    <row r="62" spans="1:5">
      <c r="A62" s="186"/>
      <c r="B62" s="186"/>
      <c r="C62" s="186"/>
      <c r="D62" s="186"/>
      <c r="E62" s="186"/>
    </row>
    <row r="63" spans="1:5">
      <c r="A63" s="186"/>
      <c r="B63" s="186"/>
      <c r="C63" s="186"/>
      <c r="D63" s="186"/>
      <c r="E63" s="186"/>
    </row>
    <row r="64" spans="1:5">
      <c r="A64" s="186"/>
      <c r="B64" s="186"/>
      <c r="C64" s="186"/>
      <c r="D64" s="186"/>
      <c r="E64" s="186"/>
    </row>
    <row r="65" spans="1:5">
      <c r="A65" s="186"/>
      <c r="B65" s="186"/>
      <c r="C65" s="186"/>
      <c r="D65" s="186"/>
      <c r="E65" s="186"/>
    </row>
    <row r="66" spans="1:5">
      <c r="A66" s="186"/>
      <c r="B66" s="186"/>
      <c r="C66" s="186"/>
      <c r="D66" s="186"/>
      <c r="E66" s="186"/>
    </row>
    <row r="67" spans="1:5">
      <c r="A67" s="186"/>
      <c r="B67" s="186"/>
      <c r="C67" s="186"/>
      <c r="D67" s="186"/>
      <c r="E67" s="186"/>
    </row>
    <row r="68" spans="1:5">
      <c r="A68" s="186"/>
      <c r="B68" s="186"/>
      <c r="C68" s="186"/>
      <c r="D68" s="186"/>
      <c r="E68" s="186"/>
    </row>
    <row r="69" spans="1:5">
      <c r="A69" s="186"/>
      <c r="B69" s="186"/>
      <c r="C69" s="186"/>
      <c r="D69" s="186"/>
      <c r="E69" s="186"/>
    </row>
    <row r="70" spans="1:5">
      <c r="A70" s="186"/>
      <c r="B70" s="186"/>
      <c r="C70" s="186"/>
      <c r="D70" s="186"/>
      <c r="E70" s="186"/>
    </row>
    <row r="71" spans="1:5">
      <c r="A71" s="186"/>
      <c r="B71" s="186"/>
      <c r="C71" s="186"/>
      <c r="D71" s="186"/>
      <c r="E71" s="186"/>
    </row>
  </sheetData>
  <sheetProtection password="CC67" sheet="1" objects="1" scenarios="1" selectLockedCells="1"/>
  <dataConsolidate/>
  <customSheetViews>
    <customSheetView guid="{22CC5C8B-E1A0-44D5-9004-AA64A7EE9D42}" showPageBreaks="1" printArea="1" hiddenColumns="1" view="pageBreakPreview" topLeftCell="A4">
      <selection activeCell="C24" sqref="C24"/>
      <pageMargins left="0.31" right="0.25" top="0.52" bottom="0.67" header="0.23" footer="0.24"/>
      <printOptions horizontalCentered="1"/>
      <pageSetup paperSize="9" scale="77" fitToHeight="0" orientation="portrait" r:id="rId1"/>
      <headerFooter alignWithMargins="0">
        <oddFooter>&amp;R&amp;"Book Antiqua,Bold"&amp;10Schedule-5/ Page &amp;P of &amp;N</oddFooter>
      </headerFooter>
    </customSheetView>
    <customSheetView guid="{BF4E98EC-B3A8-42CF-8525-78BE0EF2C154}" showPageBreaks="1" printArea="1" hiddenColumns="1" view="pageBreakPreview">
      <selection activeCell="D14" sqref="D14:E14"/>
      <pageMargins left="0.31" right="0.25" top="0.52" bottom="0.67" header="0.23" footer="0.24"/>
      <printOptions horizontalCentered="1"/>
      <pageSetup paperSize="9" scale="77" fitToHeight="0" orientation="portrait" r:id="rId2"/>
      <headerFooter alignWithMargins="0">
        <oddFooter>&amp;R&amp;"Book Antiqua,Bold"&amp;10Schedule-5/ Page &amp;P of &amp;N</oddFooter>
      </headerFooter>
    </customSheetView>
    <customSheetView guid="{83920EE0-E8FD-48B1-9AB8-BA60512AB904}" showPageBreaks="1" printArea="1" hiddenColumns="1" view="pageBreakPreview">
      <selection activeCell="D14" sqref="D14:E14"/>
      <pageMargins left="0.31" right="0.25" top="0.52" bottom="0.67" header="0.23" footer="0.24"/>
      <printOptions horizontalCentered="1"/>
      <pageSetup paperSize="9" scale="77" fitToHeight="0" orientation="portrait" r:id="rId3"/>
      <headerFooter alignWithMargins="0">
        <oddFooter>&amp;R&amp;"Book Antiqua,Bold"&amp;10Schedule-5/ Page &amp;P of &amp;N</oddFooter>
      </headerFooter>
    </customSheetView>
  </customSheetViews>
  <mergeCells count="21">
    <mergeCell ref="B11:C11"/>
    <mergeCell ref="A3:E3"/>
    <mergeCell ref="A4:E4"/>
    <mergeCell ref="B8:C8"/>
    <mergeCell ref="B9:C9"/>
    <mergeCell ref="B10:C10"/>
    <mergeCell ref="A7:B7"/>
    <mergeCell ref="B13:C13"/>
    <mergeCell ref="D13:E13"/>
    <mergeCell ref="I13:K13"/>
    <mergeCell ref="M13:O13"/>
    <mergeCell ref="B14:C14"/>
    <mergeCell ref="D14:E14"/>
    <mergeCell ref="B18:C18"/>
    <mergeCell ref="D18:E18"/>
    <mergeCell ref="B15:C15"/>
    <mergeCell ref="D15:E15"/>
    <mergeCell ref="B16:C16"/>
    <mergeCell ref="D16:E16"/>
    <mergeCell ref="B17:C17"/>
    <mergeCell ref="D17:E17"/>
  </mergeCells>
  <dataValidations count="10">
    <dataValidation type="decimal" operator="greaterThanOrEqual" allowBlank="1" showInputMessage="1" showErrorMessage="1" error="Enter Numeric figure in Percent only." prompt="Enter Rate of Sales Tax for Direct supply items indicated in Sch-1. " sqref="C65536 IY65536 SU65536 ACQ65536 AMM65536 AWI65536 BGE65536 BQA65536 BZW65536 CJS65536 CTO65536 DDK65536 DNG65536 DXC65536 EGY65536 EQU65536 FAQ65536 FKM65536 FUI65536 GEE65536 GOA65536 GXW65536 HHS65536 HRO65536 IBK65536 ILG65536 IVC65536 JEY65536 JOU65536 JYQ65536 KIM65536 KSI65536 LCE65536 LMA65536 LVW65536 MFS65536 MPO65536 MZK65536 NJG65536 NTC65536 OCY65536 OMU65536 OWQ65536 PGM65536 PQI65536 QAE65536 QKA65536 QTW65536 RDS65536 RNO65536 RXK65536 SHG65536 SRC65536 TAY65536 TKU65536 TUQ65536 UEM65536 UOI65536 UYE65536 VIA65536 VRW65536 WBS65536 WLO65536 WVK65536 C131072 IY131072 SU131072 ACQ131072 AMM131072 AWI131072 BGE131072 BQA131072 BZW131072 CJS131072 CTO131072 DDK131072 DNG131072 DXC131072 EGY131072 EQU131072 FAQ131072 FKM131072 FUI131072 GEE131072 GOA131072 GXW131072 HHS131072 HRO131072 IBK131072 ILG131072 IVC131072 JEY131072 JOU131072 JYQ131072 KIM131072 KSI131072 LCE131072 LMA131072 LVW131072 MFS131072 MPO131072 MZK131072 NJG131072 NTC131072 OCY131072 OMU131072 OWQ131072 PGM131072 PQI131072 QAE131072 QKA131072 QTW131072 RDS131072 RNO131072 RXK131072 SHG131072 SRC131072 TAY131072 TKU131072 TUQ131072 UEM131072 UOI131072 UYE131072 VIA131072 VRW131072 WBS131072 WLO131072 WVK131072 C196608 IY196608 SU196608 ACQ196608 AMM196608 AWI196608 BGE196608 BQA196608 BZW196608 CJS196608 CTO196608 DDK196608 DNG196608 DXC196608 EGY196608 EQU196608 FAQ196608 FKM196608 FUI196608 GEE196608 GOA196608 GXW196608 HHS196608 HRO196608 IBK196608 ILG196608 IVC196608 JEY196608 JOU196608 JYQ196608 KIM196608 KSI196608 LCE196608 LMA196608 LVW196608 MFS196608 MPO196608 MZK196608 NJG196608 NTC196608 OCY196608 OMU196608 OWQ196608 PGM196608 PQI196608 QAE196608 QKA196608 QTW196608 RDS196608 RNO196608 RXK196608 SHG196608 SRC196608 TAY196608 TKU196608 TUQ196608 UEM196608 UOI196608 UYE196608 VIA196608 VRW196608 WBS196608 WLO196608 WVK196608 C262144 IY262144 SU262144 ACQ262144 AMM262144 AWI262144 BGE262144 BQA262144 BZW262144 CJS262144 CTO262144 DDK262144 DNG262144 DXC262144 EGY262144 EQU262144 FAQ262144 FKM262144 FUI262144 GEE262144 GOA262144 GXW262144 HHS262144 HRO262144 IBK262144 ILG262144 IVC262144 JEY262144 JOU262144 JYQ262144 KIM262144 KSI262144 LCE262144 LMA262144 LVW262144 MFS262144 MPO262144 MZK262144 NJG262144 NTC262144 OCY262144 OMU262144 OWQ262144 PGM262144 PQI262144 QAE262144 QKA262144 QTW262144 RDS262144 RNO262144 RXK262144 SHG262144 SRC262144 TAY262144 TKU262144 TUQ262144 UEM262144 UOI262144 UYE262144 VIA262144 VRW262144 WBS262144 WLO262144 WVK262144 C327680 IY327680 SU327680 ACQ327680 AMM327680 AWI327680 BGE327680 BQA327680 BZW327680 CJS327680 CTO327680 DDK327680 DNG327680 DXC327680 EGY327680 EQU327680 FAQ327680 FKM327680 FUI327680 GEE327680 GOA327680 GXW327680 HHS327680 HRO327680 IBK327680 ILG327680 IVC327680 JEY327680 JOU327680 JYQ327680 KIM327680 KSI327680 LCE327680 LMA327680 LVW327680 MFS327680 MPO327680 MZK327680 NJG327680 NTC327680 OCY327680 OMU327680 OWQ327680 PGM327680 PQI327680 QAE327680 QKA327680 QTW327680 RDS327680 RNO327680 RXK327680 SHG327680 SRC327680 TAY327680 TKU327680 TUQ327680 UEM327680 UOI327680 UYE327680 VIA327680 VRW327680 WBS327680 WLO327680 WVK327680 C393216 IY393216 SU393216 ACQ393216 AMM393216 AWI393216 BGE393216 BQA393216 BZW393216 CJS393216 CTO393216 DDK393216 DNG393216 DXC393216 EGY393216 EQU393216 FAQ393216 FKM393216 FUI393216 GEE393216 GOA393216 GXW393216 HHS393216 HRO393216 IBK393216 ILG393216 IVC393216 JEY393216 JOU393216 JYQ393216 KIM393216 KSI393216 LCE393216 LMA393216 LVW393216 MFS393216 MPO393216 MZK393216 NJG393216 NTC393216 OCY393216 OMU393216 OWQ393216 PGM393216 PQI393216 QAE393216 QKA393216 QTW393216 RDS393216 RNO393216 RXK393216 SHG393216 SRC393216 TAY393216 TKU393216 TUQ393216 UEM393216 UOI393216 UYE393216 VIA393216 VRW393216 WBS393216 WLO393216 WVK393216 C458752 IY458752 SU458752 ACQ458752 AMM458752 AWI458752 BGE458752 BQA458752 BZW458752 CJS458752 CTO458752 DDK458752 DNG458752 DXC458752 EGY458752 EQU458752 FAQ458752 FKM458752 FUI458752 GEE458752 GOA458752 GXW458752 HHS458752 HRO458752 IBK458752 ILG458752 IVC458752 JEY458752 JOU458752 JYQ458752 KIM458752 KSI458752 LCE458752 LMA458752 LVW458752 MFS458752 MPO458752 MZK458752 NJG458752 NTC458752 OCY458752 OMU458752 OWQ458752 PGM458752 PQI458752 QAE458752 QKA458752 QTW458752 RDS458752 RNO458752 RXK458752 SHG458752 SRC458752 TAY458752 TKU458752 TUQ458752 UEM458752 UOI458752 UYE458752 VIA458752 VRW458752 WBS458752 WLO458752 WVK458752 C524288 IY524288 SU524288 ACQ524288 AMM524288 AWI524288 BGE524288 BQA524288 BZW524288 CJS524288 CTO524288 DDK524288 DNG524288 DXC524288 EGY524288 EQU524288 FAQ524288 FKM524288 FUI524288 GEE524288 GOA524288 GXW524288 HHS524288 HRO524288 IBK524288 ILG524288 IVC524288 JEY524288 JOU524288 JYQ524288 KIM524288 KSI524288 LCE524288 LMA524288 LVW524288 MFS524288 MPO524288 MZK524288 NJG524288 NTC524288 OCY524288 OMU524288 OWQ524288 PGM524288 PQI524288 QAE524288 QKA524288 QTW524288 RDS524288 RNO524288 RXK524288 SHG524288 SRC524288 TAY524288 TKU524288 TUQ524288 UEM524288 UOI524288 UYE524288 VIA524288 VRW524288 WBS524288 WLO524288 WVK524288 C589824 IY589824 SU589824 ACQ589824 AMM589824 AWI589824 BGE589824 BQA589824 BZW589824 CJS589824 CTO589824 DDK589824 DNG589824 DXC589824 EGY589824 EQU589824 FAQ589824 FKM589824 FUI589824 GEE589824 GOA589824 GXW589824 HHS589824 HRO589824 IBK589824 ILG589824 IVC589824 JEY589824 JOU589824 JYQ589824 KIM589824 KSI589824 LCE589824 LMA589824 LVW589824 MFS589824 MPO589824 MZK589824 NJG589824 NTC589824 OCY589824 OMU589824 OWQ589824 PGM589824 PQI589824 QAE589824 QKA589824 QTW589824 RDS589824 RNO589824 RXK589824 SHG589824 SRC589824 TAY589824 TKU589824 TUQ589824 UEM589824 UOI589824 UYE589824 VIA589824 VRW589824 WBS589824 WLO589824 WVK589824 C655360 IY655360 SU655360 ACQ655360 AMM655360 AWI655360 BGE655360 BQA655360 BZW655360 CJS655360 CTO655360 DDK655360 DNG655360 DXC655360 EGY655360 EQU655360 FAQ655360 FKM655360 FUI655360 GEE655360 GOA655360 GXW655360 HHS655360 HRO655360 IBK655360 ILG655360 IVC655360 JEY655360 JOU655360 JYQ655360 KIM655360 KSI655360 LCE655360 LMA655360 LVW655360 MFS655360 MPO655360 MZK655360 NJG655360 NTC655360 OCY655360 OMU655360 OWQ655360 PGM655360 PQI655360 QAE655360 QKA655360 QTW655360 RDS655360 RNO655360 RXK655360 SHG655360 SRC655360 TAY655360 TKU655360 TUQ655360 UEM655360 UOI655360 UYE655360 VIA655360 VRW655360 WBS655360 WLO655360 WVK655360 C720896 IY720896 SU720896 ACQ720896 AMM720896 AWI720896 BGE720896 BQA720896 BZW720896 CJS720896 CTO720896 DDK720896 DNG720896 DXC720896 EGY720896 EQU720896 FAQ720896 FKM720896 FUI720896 GEE720896 GOA720896 GXW720896 HHS720896 HRO720896 IBK720896 ILG720896 IVC720896 JEY720896 JOU720896 JYQ720896 KIM720896 KSI720896 LCE720896 LMA720896 LVW720896 MFS720896 MPO720896 MZK720896 NJG720896 NTC720896 OCY720896 OMU720896 OWQ720896 PGM720896 PQI720896 QAE720896 QKA720896 QTW720896 RDS720896 RNO720896 RXK720896 SHG720896 SRC720896 TAY720896 TKU720896 TUQ720896 UEM720896 UOI720896 UYE720896 VIA720896 VRW720896 WBS720896 WLO720896 WVK720896 C786432 IY786432 SU786432 ACQ786432 AMM786432 AWI786432 BGE786432 BQA786432 BZW786432 CJS786432 CTO786432 DDK786432 DNG786432 DXC786432 EGY786432 EQU786432 FAQ786432 FKM786432 FUI786432 GEE786432 GOA786432 GXW786432 HHS786432 HRO786432 IBK786432 ILG786432 IVC786432 JEY786432 JOU786432 JYQ786432 KIM786432 KSI786432 LCE786432 LMA786432 LVW786432 MFS786432 MPO786432 MZK786432 NJG786432 NTC786432 OCY786432 OMU786432 OWQ786432 PGM786432 PQI786432 QAE786432 QKA786432 QTW786432 RDS786432 RNO786432 RXK786432 SHG786432 SRC786432 TAY786432 TKU786432 TUQ786432 UEM786432 UOI786432 UYE786432 VIA786432 VRW786432 WBS786432 WLO786432 WVK786432 C851968 IY851968 SU851968 ACQ851968 AMM851968 AWI851968 BGE851968 BQA851968 BZW851968 CJS851968 CTO851968 DDK851968 DNG851968 DXC851968 EGY851968 EQU851968 FAQ851968 FKM851968 FUI851968 GEE851968 GOA851968 GXW851968 HHS851968 HRO851968 IBK851968 ILG851968 IVC851968 JEY851968 JOU851968 JYQ851968 KIM851968 KSI851968 LCE851968 LMA851968 LVW851968 MFS851968 MPO851968 MZK851968 NJG851968 NTC851968 OCY851968 OMU851968 OWQ851968 PGM851968 PQI851968 QAE851968 QKA851968 QTW851968 RDS851968 RNO851968 RXK851968 SHG851968 SRC851968 TAY851968 TKU851968 TUQ851968 UEM851968 UOI851968 UYE851968 VIA851968 VRW851968 WBS851968 WLO851968 WVK851968 C917504 IY917504 SU917504 ACQ917504 AMM917504 AWI917504 BGE917504 BQA917504 BZW917504 CJS917504 CTO917504 DDK917504 DNG917504 DXC917504 EGY917504 EQU917504 FAQ917504 FKM917504 FUI917504 GEE917504 GOA917504 GXW917504 HHS917504 HRO917504 IBK917504 ILG917504 IVC917504 JEY917504 JOU917504 JYQ917504 KIM917504 KSI917504 LCE917504 LMA917504 LVW917504 MFS917504 MPO917504 MZK917504 NJG917504 NTC917504 OCY917504 OMU917504 OWQ917504 PGM917504 PQI917504 QAE917504 QKA917504 QTW917504 RDS917504 RNO917504 RXK917504 SHG917504 SRC917504 TAY917504 TKU917504 TUQ917504 UEM917504 UOI917504 UYE917504 VIA917504 VRW917504 WBS917504 WLO917504 WVK917504 C983040 IY983040 SU983040 ACQ983040 AMM983040 AWI983040 BGE983040 BQA983040 BZW983040 CJS983040 CTO983040 DDK983040 DNG983040 DXC983040 EGY983040 EQU983040 FAQ983040 FKM983040 FUI983040 GEE983040 GOA983040 GXW983040 HHS983040 HRO983040 IBK983040 ILG983040 IVC983040 JEY983040 JOU983040 JYQ983040 KIM983040 KSI983040 LCE983040 LMA983040 LVW983040 MFS983040 MPO983040 MZK983040 NJG983040 NTC983040 OCY983040 OMU983040 OWQ983040 PGM983040 PQI983040 QAE983040 QKA983040 QTW983040 RDS983040 RNO983040 RXK983040 SHG983040 SRC983040 TAY983040 TKU983040 TUQ983040 UEM983040 UOI983040 UYE983040 VIA983040 VRW983040 WBS983040 WLO983040 WVK983040">
      <formula1>0</formula1>
    </dataValidation>
    <dataValidation allowBlank="1" showInputMessage="1" showErrorMessage="1" prompt="You may write remarks regarding Octroi here." sqref="D65543:E65544 IZ65543:JA65544 SV65543:SW65544 ACR65543:ACS65544 AMN65543:AMO65544 AWJ65543:AWK65544 BGF65543:BGG65544 BQB65543:BQC65544 BZX65543:BZY65544 CJT65543:CJU65544 CTP65543:CTQ65544 DDL65543:DDM65544 DNH65543:DNI65544 DXD65543:DXE65544 EGZ65543:EHA65544 EQV65543:EQW65544 FAR65543:FAS65544 FKN65543:FKO65544 FUJ65543:FUK65544 GEF65543:GEG65544 GOB65543:GOC65544 GXX65543:GXY65544 HHT65543:HHU65544 HRP65543:HRQ65544 IBL65543:IBM65544 ILH65543:ILI65544 IVD65543:IVE65544 JEZ65543:JFA65544 JOV65543:JOW65544 JYR65543:JYS65544 KIN65543:KIO65544 KSJ65543:KSK65544 LCF65543:LCG65544 LMB65543:LMC65544 LVX65543:LVY65544 MFT65543:MFU65544 MPP65543:MPQ65544 MZL65543:MZM65544 NJH65543:NJI65544 NTD65543:NTE65544 OCZ65543:ODA65544 OMV65543:OMW65544 OWR65543:OWS65544 PGN65543:PGO65544 PQJ65543:PQK65544 QAF65543:QAG65544 QKB65543:QKC65544 QTX65543:QTY65544 RDT65543:RDU65544 RNP65543:RNQ65544 RXL65543:RXM65544 SHH65543:SHI65544 SRD65543:SRE65544 TAZ65543:TBA65544 TKV65543:TKW65544 TUR65543:TUS65544 UEN65543:UEO65544 UOJ65543:UOK65544 UYF65543:UYG65544 VIB65543:VIC65544 VRX65543:VRY65544 WBT65543:WBU65544 WLP65543:WLQ65544 WVL65543:WVM65544 D131079:E131080 IZ131079:JA131080 SV131079:SW131080 ACR131079:ACS131080 AMN131079:AMO131080 AWJ131079:AWK131080 BGF131079:BGG131080 BQB131079:BQC131080 BZX131079:BZY131080 CJT131079:CJU131080 CTP131079:CTQ131080 DDL131079:DDM131080 DNH131079:DNI131080 DXD131079:DXE131080 EGZ131079:EHA131080 EQV131079:EQW131080 FAR131079:FAS131080 FKN131079:FKO131080 FUJ131079:FUK131080 GEF131079:GEG131080 GOB131079:GOC131080 GXX131079:GXY131080 HHT131079:HHU131080 HRP131079:HRQ131080 IBL131079:IBM131080 ILH131079:ILI131080 IVD131079:IVE131080 JEZ131079:JFA131080 JOV131079:JOW131080 JYR131079:JYS131080 KIN131079:KIO131080 KSJ131079:KSK131080 LCF131079:LCG131080 LMB131079:LMC131080 LVX131079:LVY131080 MFT131079:MFU131080 MPP131079:MPQ131080 MZL131079:MZM131080 NJH131079:NJI131080 NTD131079:NTE131080 OCZ131079:ODA131080 OMV131079:OMW131080 OWR131079:OWS131080 PGN131079:PGO131080 PQJ131079:PQK131080 QAF131079:QAG131080 QKB131079:QKC131080 QTX131079:QTY131080 RDT131079:RDU131080 RNP131079:RNQ131080 RXL131079:RXM131080 SHH131079:SHI131080 SRD131079:SRE131080 TAZ131079:TBA131080 TKV131079:TKW131080 TUR131079:TUS131080 UEN131079:UEO131080 UOJ131079:UOK131080 UYF131079:UYG131080 VIB131079:VIC131080 VRX131079:VRY131080 WBT131079:WBU131080 WLP131079:WLQ131080 WVL131079:WVM131080 D196615:E196616 IZ196615:JA196616 SV196615:SW196616 ACR196615:ACS196616 AMN196615:AMO196616 AWJ196615:AWK196616 BGF196615:BGG196616 BQB196615:BQC196616 BZX196615:BZY196616 CJT196615:CJU196616 CTP196615:CTQ196616 DDL196615:DDM196616 DNH196615:DNI196616 DXD196615:DXE196616 EGZ196615:EHA196616 EQV196615:EQW196616 FAR196615:FAS196616 FKN196615:FKO196616 FUJ196615:FUK196616 GEF196615:GEG196616 GOB196615:GOC196616 GXX196615:GXY196616 HHT196615:HHU196616 HRP196615:HRQ196616 IBL196615:IBM196616 ILH196615:ILI196616 IVD196615:IVE196616 JEZ196615:JFA196616 JOV196615:JOW196616 JYR196615:JYS196616 KIN196615:KIO196616 KSJ196615:KSK196616 LCF196615:LCG196616 LMB196615:LMC196616 LVX196615:LVY196616 MFT196615:MFU196616 MPP196615:MPQ196616 MZL196615:MZM196616 NJH196615:NJI196616 NTD196615:NTE196616 OCZ196615:ODA196616 OMV196615:OMW196616 OWR196615:OWS196616 PGN196615:PGO196616 PQJ196615:PQK196616 QAF196615:QAG196616 QKB196615:QKC196616 QTX196615:QTY196616 RDT196615:RDU196616 RNP196615:RNQ196616 RXL196615:RXM196616 SHH196615:SHI196616 SRD196615:SRE196616 TAZ196615:TBA196616 TKV196615:TKW196616 TUR196615:TUS196616 UEN196615:UEO196616 UOJ196615:UOK196616 UYF196615:UYG196616 VIB196615:VIC196616 VRX196615:VRY196616 WBT196615:WBU196616 WLP196615:WLQ196616 WVL196615:WVM196616 D262151:E262152 IZ262151:JA262152 SV262151:SW262152 ACR262151:ACS262152 AMN262151:AMO262152 AWJ262151:AWK262152 BGF262151:BGG262152 BQB262151:BQC262152 BZX262151:BZY262152 CJT262151:CJU262152 CTP262151:CTQ262152 DDL262151:DDM262152 DNH262151:DNI262152 DXD262151:DXE262152 EGZ262151:EHA262152 EQV262151:EQW262152 FAR262151:FAS262152 FKN262151:FKO262152 FUJ262151:FUK262152 GEF262151:GEG262152 GOB262151:GOC262152 GXX262151:GXY262152 HHT262151:HHU262152 HRP262151:HRQ262152 IBL262151:IBM262152 ILH262151:ILI262152 IVD262151:IVE262152 JEZ262151:JFA262152 JOV262151:JOW262152 JYR262151:JYS262152 KIN262151:KIO262152 KSJ262151:KSK262152 LCF262151:LCG262152 LMB262151:LMC262152 LVX262151:LVY262152 MFT262151:MFU262152 MPP262151:MPQ262152 MZL262151:MZM262152 NJH262151:NJI262152 NTD262151:NTE262152 OCZ262151:ODA262152 OMV262151:OMW262152 OWR262151:OWS262152 PGN262151:PGO262152 PQJ262151:PQK262152 QAF262151:QAG262152 QKB262151:QKC262152 QTX262151:QTY262152 RDT262151:RDU262152 RNP262151:RNQ262152 RXL262151:RXM262152 SHH262151:SHI262152 SRD262151:SRE262152 TAZ262151:TBA262152 TKV262151:TKW262152 TUR262151:TUS262152 UEN262151:UEO262152 UOJ262151:UOK262152 UYF262151:UYG262152 VIB262151:VIC262152 VRX262151:VRY262152 WBT262151:WBU262152 WLP262151:WLQ262152 WVL262151:WVM262152 D327687:E327688 IZ327687:JA327688 SV327687:SW327688 ACR327687:ACS327688 AMN327687:AMO327688 AWJ327687:AWK327688 BGF327687:BGG327688 BQB327687:BQC327688 BZX327687:BZY327688 CJT327687:CJU327688 CTP327687:CTQ327688 DDL327687:DDM327688 DNH327687:DNI327688 DXD327687:DXE327688 EGZ327687:EHA327688 EQV327687:EQW327688 FAR327687:FAS327688 FKN327687:FKO327688 FUJ327687:FUK327688 GEF327687:GEG327688 GOB327687:GOC327688 GXX327687:GXY327688 HHT327687:HHU327688 HRP327687:HRQ327688 IBL327687:IBM327688 ILH327687:ILI327688 IVD327687:IVE327688 JEZ327687:JFA327688 JOV327687:JOW327688 JYR327687:JYS327688 KIN327687:KIO327688 KSJ327687:KSK327688 LCF327687:LCG327688 LMB327687:LMC327688 LVX327687:LVY327688 MFT327687:MFU327688 MPP327687:MPQ327688 MZL327687:MZM327688 NJH327687:NJI327688 NTD327687:NTE327688 OCZ327687:ODA327688 OMV327687:OMW327688 OWR327687:OWS327688 PGN327687:PGO327688 PQJ327687:PQK327688 QAF327687:QAG327688 QKB327687:QKC327688 QTX327687:QTY327688 RDT327687:RDU327688 RNP327687:RNQ327688 RXL327687:RXM327688 SHH327687:SHI327688 SRD327687:SRE327688 TAZ327687:TBA327688 TKV327687:TKW327688 TUR327687:TUS327688 UEN327687:UEO327688 UOJ327687:UOK327688 UYF327687:UYG327688 VIB327687:VIC327688 VRX327687:VRY327688 WBT327687:WBU327688 WLP327687:WLQ327688 WVL327687:WVM327688 D393223:E393224 IZ393223:JA393224 SV393223:SW393224 ACR393223:ACS393224 AMN393223:AMO393224 AWJ393223:AWK393224 BGF393223:BGG393224 BQB393223:BQC393224 BZX393223:BZY393224 CJT393223:CJU393224 CTP393223:CTQ393224 DDL393223:DDM393224 DNH393223:DNI393224 DXD393223:DXE393224 EGZ393223:EHA393224 EQV393223:EQW393224 FAR393223:FAS393224 FKN393223:FKO393224 FUJ393223:FUK393224 GEF393223:GEG393224 GOB393223:GOC393224 GXX393223:GXY393224 HHT393223:HHU393224 HRP393223:HRQ393224 IBL393223:IBM393224 ILH393223:ILI393224 IVD393223:IVE393224 JEZ393223:JFA393224 JOV393223:JOW393224 JYR393223:JYS393224 KIN393223:KIO393224 KSJ393223:KSK393224 LCF393223:LCG393224 LMB393223:LMC393224 LVX393223:LVY393224 MFT393223:MFU393224 MPP393223:MPQ393224 MZL393223:MZM393224 NJH393223:NJI393224 NTD393223:NTE393224 OCZ393223:ODA393224 OMV393223:OMW393224 OWR393223:OWS393224 PGN393223:PGO393224 PQJ393223:PQK393224 QAF393223:QAG393224 QKB393223:QKC393224 QTX393223:QTY393224 RDT393223:RDU393224 RNP393223:RNQ393224 RXL393223:RXM393224 SHH393223:SHI393224 SRD393223:SRE393224 TAZ393223:TBA393224 TKV393223:TKW393224 TUR393223:TUS393224 UEN393223:UEO393224 UOJ393223:UOK393224 UYF393223:UYG393224 VIB393223:VIC393224 VRX393223:VRY393224 WBT393223:WBU393224 WLP393223:WLQ393224 WVL393223:WVM393224 D458759:E458760 IZ458759:JA458760 SV458759:SW458760 ACR458759:ACS458760 AMN458759:AMO458760 AWJ458759:AWK458760 BGF458759:BGG458760 BQB458759:BQC458760 BZX458759:BZY458760 CJT458759:CJU458760 CTP458759:CTQ458760 DDL458759:DDM458760 DNH458759:DNI458760 DXD458759:DXE458760 EGZ458759:EHA458760 EQV458759:EQW458760 FAR458759:FAS458760 FKN458759:FKO458760 FUJ458759:FUK458760 GEF458759:GEG458760 GOB458759:GOC458760 GXX458759:GXY458760 HHT458759:HHU458760 HRP458759:HRQ458760 IBL458759:IBM458760 ILH458759:ILI458760 IVD458759:IVE458760 JEZ458759:JFA458760 JOV458759:JOW458760 JYR458759:JYS458760 KIN458759:KIO458760 KSJ458759:KSK458760 LCF458759:LCG458760 LMB458759:LMC458760 LVX458759:LVY458760 MFT458759:MFU458760 MPP458759:MPQ458760 MZL458759:MZM458760 NJH458759:NJI458760 NTD458759:NTE458760 OCZ458759:ODA458760 OMV458759:OMW458760 OWR458759:OWS458760 PGN458759:PGO458760 PQJ458759:PQK458760 QAF458759:QAG458760 QKB458759:QKC458760 QTX458759:QTY458760 RDT458759:RDU458760 RNP458759:RNQ458760 RXL458759:RXM458760 SHH458759:SHI458760 SRD458759:SRE458760 TAZ458759:TBA458760 TKV458759:TKW458760 TUR458759:TUS458760 UEN458759:UEO458760 UOJ458759:UOK458760 UYF458759:UYG458760 VIB458759:VIC458760 VRX458759:VRY458760 WBT458759:WBU458760 WLP458759:WLQ458760 WVL458759:WVM458760 D524295:E524296 IZ524295:JA524296 SV524295:SW524296 ACR524295:ACS524296 AMN524295:AMO524296 AWJ524295:AWK524296 BGF524295:BGG524296 BQB524295:BQC524296 BZX524295:BZY524296 CJT524295:CJU524296 CTP524295:CTQ524296 DDL524295:DDM524296 DNH524295:DNI524296 DXD524295:DXE524296 EGZ524295:EHA524296 EQV524295:EQW524296 FAR524295:FAS524296 FKN524295:FKO524296 FUJ524295:FUK524296 GEF524295:GEG524296 GOB524295:GOC524296 GXX524295:GXY524296 HHT524295:HHU524296 HRP524295:HRQ524296 IBL524295:IBM524296 ILH524295:ILI524296 IVD524295:IVE524296 JEZ524295:JFA524296 JOV524295:JOW524296 JYR524295:JYS524296 KIN524295:KIO524296 KSJ524295:KSK524296 LCF524295:LCG524296 LMB524295:LMC524296 LVX524295:LVY524296 MFT524295:MFU524296 MPP524295:MPQ524296 MZL524295:MZM524296 NJH524295:NJI524296 NTD524295:NTE524296 OCZ524295:ODA524296 OMV524295:OMW524296 OWR524295:OWS524296 PGN524295:PGO524296 PQJ524295:PQK524296 QAF524295:QAG524296 QKB524295:QKC524296 QTX524295:QTY524296 RDT524295:RDU524296 RNP524295:RNQ524296 RXL524295:RXM524296 SHH524295:SHI524296 SRD524295:SRE524296 TAZ524295:TBA524296 TKV524295:TKW524296 TUR524295:TUS524296 UEN524295:UEO524296 UOJ524295:UOK524296 UYF524295:UYG524296 VIB524295:VIC524296 VRX524295:VRY524296 WBT524295:WBU524296 WLP524295:WLQ524296 WVL524295:WVM524296 D589831:E589832 IZ589831:JA589832 SV589831:SW589832 ACR589831:ACS589832 AMN589831:AMO589832 AWJ589831:AWK589832 BGF589831:BGG589832 BQB589831:BQC589832 BZX589831:BZY589832 CJT589831:CJU589832 CTP589831:CTQ589832 DDL589831:DDM589832 DNH589831:DNI589832 DXD589831:DXE589832 EGZ589831:EHA589832 EQV589831:EQW589832 FAR589831:FAS589832 FKN589831:FKO589832 FUJ589831:FUK589832 GEF589831:GEG589832 GOB589831:GOC589832 GXX589831:GXY589832 HHT589831:HHU589832 HRP589831:HRQ589832 IBL589831:IBM589832 ILH589831:ILI589832 IVD589831:IVE589832 JEZ589831:JFA589832 JOV589831:JOW589832 JYR589831:JYS589832 KIN589831:KIO589832 KSJ589831:KSK589832 LCF589831:LCG589832 LMB589831:LMC589832 LVX589831:LVY589832 MFT589831:MFU589832 MPP589831:MPQ589832 MZL589831:MZM589832 NJH589831:NJI589832 NTD589831:NTE589832 OCZ589831:ODA589832 OMV589831:OMW589832 OWR589831:OWS589832 PGN589831:PGO589832 PQJ589831:PQK589832 QAF589831:QAG589832 QKB589831:QKC589832 QTX589831:QTY589832 RDT589831:RDU589832 RNP589831:RNQ589832 RXL589831:RXM589832 SHH589831:SHI589832 SRD589831:SRE589832 TAZ589831:TBA589832 TKV589831:TKW589832 TUR589831:TUS589832 UEN589831:UEO589832 UOJ589831:UOK589832 UYF589831:UYG589832 VIB589831:VIC589832 VRX589831:VRY589832 WBT589831:WBU589832 WLP589831:WLQ589832 WVL589831:WVM589832 D655367:E655368 IZ655367:JA655368 SV655367:SW655368 ACR655367:ACS655368 AMN655367:AMO655368 AWJ655367:AWK655368 BGF655367:BGG655368 BQB655367:BQC655368 BZX655367:BZY655368 CJT655367:CJU655368 CTP655367:CTQ655368 DDL655367:DDM655368 DNH655367:DNI655368 DXD655367:DXE655368 EGZ655367:EHA655368 EQV655367:EQW655368 FAR655367:FAS655368 FKN655367:FKO655368 FUJ655367:FUK655368 GEF655367:GEG655368 GOB655367:GOC655368 GXX655367:GXY655368 HHT655367:HHU655368 HRP655367:HRQ655368 IBL655367:IBM655368 ILH655367:ILI655368 IVD655367:IVE655368 JEZ655367:JFA655368 JOV655367:JOW655368 JYR655367:JYS655368 KIN655367:KIO655368 KSJ655367:KSK655368 LCF655367:LCG655368 LMB655367:LMC655368 LVX655367:LVY655368 MFT655367:MFU655368 MPP655367:MPQ655368 MZL655367:MZM655368 NJH655367:NJI655368 NTD655367:NTE655368 OCZ655367:ODA655368 OMV655367:OMW655368 OWR655367:OWS655368 PGN655367:PGO655368 PQJ655367:PQK655368 QAF655367:QAG655368 QKB655367:QKC655368 QTX655367:QTY655368 RDT655367:RDU655368 RNP655367:RNQ655368 RXL655367:RXM655368 SHH655367:SHI655368 SRD655367:SRE655368 TAZ655367:TBA655368 TKV655367:TKW655368 TUR655367:TUS655368 UEN655367:UEO655368 UOJ655367:UOK655368 UYF655367:UYG655368 VIB655367:VIC655368 VRX655367:VRY655368 WBT655367:WBU655368 WLP655367:WLQ655368 WVL655367:WVM655368 D720903:E720904 IZ720903:JA720904 SV720903:SW720904 ACR720903:ACS720904 AMN720903:AMO720904 AWJ720903:AWK720904 BGF720903:BGG720904 BQB720903:BQC720904 BZX720903:BZY720904 CJT720903:CJU720904 CTP720903:CTQ720904 DDL720903:DDM720904 DNH720903:DNI720904 DXD720903:DXE720904 EGZ720903:EHA720904 EQV720903:EQW720904 FAR720903:FAS720904 FKN720903:FKO720904 FUJ720903:FUK720904 GEF720903:GEG720904 GOB720903:GOC720904 GXX720903:GXY720904 HHT720903:HHU720904 HRP720903:HRQ720904 IBL720903:IBM720904 ILH720903:ILI720904 IVD720903:IVE720904 JEZ720903:JFA720904 JOV720903:JOW720904 JYR720903:JYS720904 KIN720903:KIO720904 KSJ720903:KSK720904 LCF720903:LCG720904 LMB720903:LMC720904 LVX720903:LVY720904 MFT720903:MFU720904 MPP720903:MPQ720904 MZL720903:MZM720904 NJH720903:NJI720904 NTD720903:NTE720904 OCZ720903:ODA720904 OMV720903:OMW720904 OWR720903:OWS720904 PGN720903:PGO720904 PQJ720903:PQK720904 QAF720903:QAG720904 QKB720903:QKC720904 QTX720903:QTY720904 RDT720903:RDU720904 RNP720903:RNQ720904 RXL720903:RXM720904 SHH720903:SHI720904 SRD720903:SRE720904 TAZ720903:TBA720904 TKV720903:TKW720904 TUR720903:TUS720904 UEN720903:UEO720904 UOJ720903:UOK720904 UYF720903:UYG720904 VIB720903:VIC720904 VRX720903:VRY720904 WBT720903:WBU720904 WLP720903:WLQ720904 WVL720903:WVM720904 D786439:E786440 IZ786439:JA786440 SV786439:SW786440 ACR786439:ACS786440 AMN786439:AMO786440 AWJ786439:AWK786440 BGF786439:BGG786440 BQB786439:BQC786440 BZX786439:BZY786440 CJT786439:CJU786440 CTP786439:CTQ786440 DDL786439:DDM786440 DNH786439:DNI786440 DXD786439:DXE786440 EGZ786439:EHA786440 EQV786439:EQW786440 FAR786439:FAS786440 FKN786439:FKO786440 FUJ786439:FUK786440 GEF786439:GEG786440 GOB786439:GOC786440 GXX786439:GXY786440 HHT786439:HHU786440 HRP786439:HRQ786440 IBL786439:IBM786440 ILH786439:ILI786440 IVD786439:IVE786440 JEZ786439:JFA786440 JOV786439:JOW786440 JYR786439:JYS786440 KIN786439:KIO786440 KSJ786439:KSK786440 LCF786439:LCG786440 LMB786439:LMC786440 LVX786439:LVY786440 MFT786439:MFU786440 MPP786439:MPQ786440 MZL786439:MZM786440 NJH786439:NJI786440 NTD786439:NTE786440 OCZ786439:ODA786440 OMV786439:OMW786440 OWR786439:OWS786440 PGN786439:PGO786440 PQJ786439:PQK786440 QAF786439:QAG786440 QKB786439:QKC786440 QTX786439:QTY786440 RDT786439:RDU786440 RNP786439:RNQ786440 RXL786439:RXM786440 SHH786439:SHI786440 SRD786439:SRE786440 TAZ786439:TBA786440 TKV786439:TKW786440 TUR786439:TUS786440 UEN786439:UEO786440 UOJ786439:UOK786440 UYF786439:UYG786440 VIB786439:VIC786440 VRX786439:VRY786440 WBT786439:WBU786440 WLP786439:WLQ786440 WVL786439:WVM786440 D851975:E851976 IZ851975:JA851976 SV851975:SW851976 ACR851975:ACS851976 AMN851975:AMO851976 AWJ851975:AWK851976 BGF851975:BGG851976 BQB851975:BQC851976 BZX851975:BZY851976 CJT851975:CJU851976 CTP851975:CTQ851976 DDL851975:DDM851976 DNH851975:DNI851976 DXD851975:DXE851976 EGZ851975:EHA851976 EQV851975:EQW851976 FAR851975:FAS851976 FKN851975:FKO851976 FUJ851975:FUK851976 GEF851975:GEG851976 GOB851975:GOC851976 GXX851975:GXY851976 HHT851975:HHU851976 HRP851975:HRQ851976 IBL851975:IBM851976 ILH851975:ILI851976 IVD851975:IVE851976 JEZ851975:JFA851976 JOV851975:JOW851976 JYR851975:JYS851976 KIN851975:KIO851976 KSJ851975:KSK851976 LCF851975:LCG851976 LMB851975:LMC851976 LVX851975:LVY851976 MFT851975:MFU851976 MPP851975:MPQ851976 MZL851975:MZM851976 NJH851975:NJI851976 NTD851975:NTE851976 OCZ851975:ODA851976 OMV851975:OMW851976 OWR851975:OWS851976 PGN851975:PGO851976 PQJ851975:PQK851976 QAF851975:QAG851976 QKB851975:QKC851976 QTX851975:QTY851976 RDT851975:RDU851976 RNP851975:RNQ851976 RXL851975:RXM851976 SHH851975:SHI851976 SRD851975:SRE851976 TAZ851975:TBA851976 TKV851975:TKW851976 TUR851975:TUS851976 UEN851975:UEO851976 UOJ851975:UOK851976 UYF851975:UYG851976 VIB851975:VIC851976 VRX851975:VRY851976 WBT851975:WBU851976 WLP851975:WLQ851976 WVL851975:WVM851976 D917511:E917512 IZ917511:JA917512 SV917511:SW917512 ACR917511:ACS917512 AMN917511:AMO917512 AWJ917511:AWK917512 BGF917511:BGG917512 BQB917511:BQC917512 BZX917511:BZY917512 CJT917511:CJU917512 CTP917511:CTQ917512 DDL917511:DDM917512 DNH917511:DNI917512 DXD917511:DXE917512 EGZ917511:EHA917512 EQV917511:EQW917512 FAR917511:FAS917512 FKN917511:FKO917512 FUJ917511:FUK917512 GEF917511:GEG917512 GOB917511:GOC917512 GXX917511:GXY917512 HHT917511:HHU917512 HRP917511:HRQ917512 IBL917511:IBM917512 ILH917511:ILI917512 IVD917511:IVE917512 JEZ917511:JFA917512 JOV917511:JOW917512 JYR917511:JYS917512 KIN917511:KIO917512 KSJ917511:KSK917512 LCF917511:LCG917512 LMB917511:LMC917512 LVX917511:LVY917512 MFT917511:MFU917512 MPP917511:MPQ917512 MZL917511:MZM917512 NJH917511:NJI917512 NTD917511:NTE917512 OCZ917511:ODA917512 OMV917511:OMW917512 OWR917511:OWS917512 PGN917511:PGO917512 PQJ917511:PQK917512 QAF917511:QAG917512 QKB917511:QKC917512 QTX917511:QTY917512 RDT917511:RDU917512 RNP917511:RNQ917512 RXL917511:RXM917512 SHH917511:SHI917512 SRD917511:SRE917512 TAZ917511:TBA917512 TKV917511:TKW917512 TUR917511:TUS917512 UEN917511:UEO917512 UOJ917511:UOK917512 UYF917511:UYG917512 VIB917511:VIC917512 VRX917511:VRY917512 WBT917511:WBU917512 WLP917511:WLQ917512 WVL917511:WVM917512 D983047:E983048 IZ983047:JA983048 SV983047:SW983048 ACR983047:ACS983048 AMN983047:AMO983048 AWJ983047:AWK983048 BGF983047:BGG983048 BQB983047:BQC983048 BZX983047:BZY983048 CJT983047:CJU983048 CTP983047:CTQ983048 DDL983047:DDM983048 DNH983047:DNI983048 DXD983047:DXE983048 EGZ983047:EHA983048 EQV983047:EQW983048 FAR983047:FAS983048 FKN983047:FKO983048 FUJ983047:FUK983048 GEF983047:GEG983048 GOB983047:GOC983048 GXX983047:GXY983048 HHT983047:HHU983048 HRP983047:HRQ983048 IBL983047:IBM983048 ILH983047:ILI983048 IVD983047:IVE983048 JEZ983047:JFA983048 JOV983047:JOW983048 JYR983047:JYS983048 KIN983047:KIO983048 KSJ983047:KSK983048 LCF983047:LCG983048 LMB983047:LMC983048 LVX983047:LVY983048 MFT983047:MFU983048 MPP983047:MPQ983048 MZL983047:MZM983048 NJH983047:NJI983048 NTD983047:NTE983048 OCZ983047:ODA983048 OMV983047:OMW983048 OWR983047:OWS983048 PGN983047:PGO983048 PQJ983047:PQK983048 QAF983047:QAG983048 QKB983047:QKC983048 QTX983047:QTY983048 RDT983047:RDU983048 RNP983047:RNQ983048 RXL983047:RXM983048 SHH983047:SHI983048 SRD983047:SRE983048 TAZ983047:TBA983048 TKV983047:TKW983048 TUR983047:TUS983048 UEN983047:UEO983048 UOJ983047:UOK983048 UYF983047:UYG983048 VIB983047:VIC983048 VRX983047:VRY983048 WBT983047:WBU983048 WLP983047:WLQ983048 WVL983047:WVM983048"/>
    <dataValidation allowBlank="1" showInputMessage="1" showErrorMessage="1" prompt="You may write remarks regarding VAT here." sqref="D65538:E65541 IZ65538:JA65541 SV65538:SW65541 ACR65538:ACS65541 AMN65538:AMO65541 AWJ65538:AWK65541 BGF65538:BGG65541 BQB65538:BQC65541 BZX65538:BZY65541 CJT65538:CJU65541 CTP65538:CTQ65541 DDL65538:DDM65541 DNH65538:DNI65541 DXD65538:DXE65541 EGZ65538:EHA65541 EQV65538:EQW65541 FAR65538:FAS65541 FKN65538:FKO65541 FUJ65538:FUK65541 GEF65538:GEG65541 GOB65538:GOC65541 GXX65538:GXY65541 HHT65538:HHU65541 HRP65538:HRQ65541 IBL65538:IBM65541 ILH65538:ILI65541 IVD65538:IVE65541 JEZ65538:JFA65541 JOV65538:JOW65541 JYR65538:JYS65541 KIN65538:KIO65541 KSJ65538:KSK65541 LCF65538:LCG65541 LMB65538:LMC65541 LVX65538:LVY65541 MFT65538:MFU65541 MPP65538:MPQ65541 MZL65538:MZM65541 NJH65538:NJI65541 NTD65538:NTE65541 OCZ65538:ODA65541 OMV65538:OMW65541 OWR65538:OWS65541 PGN65538:PGO65541 PQJ65538:PQK65541 QAF65538:QAG65541 QKB65538:QKC65541 QTX65538:QTY65541 RDT65538:RDU65541 RNP65538:RNQ65541 RXL65538:RXM65541 SHH65538:SHI65541 SRD65538:SRE65541 TAZ65538:TBA65541 TKV65538:TKW65541 TUR65538:TUS65541 UEN65538:UEO65541 UOJ65538:UOK65541 UYF65538:UYG65541 VIB65538:VIC65541 VRX65538:VRY65541 WBT65538:WBU65541 WLP65538:WLQ65541 WVL65538:WVM65541 D131074:E131077 IZ131074:JA131077 SV131074:SW131077 ACR131074:ACS131077 AMN131074:AMO131077 AWJ131074:AWK131077 BGF131074:BGG131077 BQB131074:BQC131077 BZX131074:BZY131077 CJT131074:CJU131077 CTP131074:CTQ131077 DDL131074:DDM131077 DNH131074:DNI131077 DXD131074:DXE131077 EGZ131074:EHA131077 EQV131074:EQW131077 FAR131074:FAS131077 FKN131074:FKO131077 FUJ131074:FUK131077 GEF131074:GEG131077 GOB131074:GOC131077 GXX131074:GXY131077 HHT131074:HHU131077 HRP131074:HRQ131077 IBL131074:IBM131077 ILH131074:ILI131077 IVD131074:IVE131077 JEZ131074:JFA131077 JOV131074:JOW131077 JYR131074:JYS131077 KIN131074:KIO131077 KSJ131074:KSK131077 LCF131074:LCG131077 LMB131074:LMC131077 LVX131074:LVY131077 MFT131074:MFU131077 MPP131074:MPQ131077 MZL131074:MZM131077 NJH131074:NJI131077 NTD131074:NTE131077 OCZ131074:ODA131077 OMV131074:OMW131077 OWR131074:OWS131077 PGN131074:PGO131077 PQJ131074:PQK131077 QAF131074:QAG131077 QKB131074:QKC131077 QTX131074:QTY131077 RDT131074:RDU131077 RNP131074:RNQ131077 RXL131074:RXM131077 SHH131074:SHI131077 SRD131074:SRE131077 TAZ131074:TBA131077 TKV131074:TKW131077 TUR131074:TUS131077 UEN131074:UEO131077 UOJ131074:UOK131077 UYF131074:UYG131077 VIB131074:VIC131077 VRX131074:VRY131077 WBT131074:WBU131077 WLP131074:WLQ131077 WVL131074:WVM131077 D196610:E196613 IZ196610:JA196613 SV196610:SW196613 ACR196610:ACS196613 AMN196610:AMO196613 AWJ196610:AWK196613 BGF196610:BGG196613 BQB196610:BQC196613 BZX196610:BZY196613 CJT196610:CJU196613 CTP196610:CTQ196613 DDL196610:DDM196613 DNH196610:DNI196613 DXD196610:DXE196613 EGZ196610:EHA196613 EQV196610:EQW196613 FAR196610:FAS196613 FKN196610:FKO196613 FUJ196610:FUK196613 GEF196610:GEG196613 GOB196610:GOC196613 GXX196610:GXY196613 HHT196610:HHU196613 HRP196610:HRQ196613 IBL196610:IBM196613 ILH196610:ILI196613 IVD196610:IVE196613 JEZ196610:JFA196613 JOV196610:JOW196613 JYR196610:JYS196613 KIN196610:KIO196613 KSJ196610:KSK196613 LCF196610:LCG196613 LMB196610:LMC196613 LVX196610:LVY196613 MFT196610:MFU196613 MPP196610:MPQ196613 MZL196610:MZM196613 NJH196610:NJI196613 NTD196610:NTE196613 OCZ196610:ODA196613 OMV196610:OMW196613 OWR196610:OWS196613 PGN196610:PGO196613 PQJ196610:PQK196613 QAF196610:QAG196613 QKB196610:QKC196613 QTX196610:QTY196613 RDT196610:RDU196613 RNP196610:RNQ196613 RXL196610:RXM196613 SHH196610:SHI196613 SRD196610:SRE196613 TAZ196610:TBA196613 TKV196610:TKW196613 TUR196610:TUS196613 UEN196610:UEO196613 UOJ196610:UOK196613 UYF196610:UYG196613 VIB196610:VIC196613 VRX196610:VRY196613 WBT196610:WBU196613 WLP196610:WLQ196613 WVL196610:WVM196613 D262146:E262149 IZ262146:JA262149 SV262146:SW262149 ACR262146:ACS262149 AMN262146:AMO262149 AWJ262146:AWK262149 BGF262146:BGG262149 BQB262146:BQC262149 BZX262146:BZY262149 CJT262146:CJU262149 CTP262146:CTQ262149 DDL262146:DDM262149 DNH262146:DNI262149 DXD262146:DXE262149 EGZ262146:EHA262149 EQV262146:EQW262149 FAR262146:FAS262149 FKN262146:FKO262149 FUJ262146:FUK262149 GEF262146:GEG262149 GOB262146:GOC262149 GXX262146:GXY262149 HHT262146:HHU262149 HRP262146:HRQ262149 IBL262146:IBM262149 ILH262146:ILI262149 IVD262146:IVE262149 JEZ262146:JFA262149 JOV262146:JOW262149 JYR262146:JYS262149 KIN262146:KIO262149 KSJ262146:KSK262149 LCF262146:LCG262149 LMB262146:LMC262149 LVX262146:LVY262149 MFT262146:MFU262149 MPP262146:MPQ262149 MZL262146:MZM262149 NJH262146:NJI262149 NTD262146:NTE262149 OCZ262146:ODA262149 OMV262146:OMW262149 OWR262146:OWS262149 PGN262146:PGO262149 PQJ262146:PQK262149 QAF262146:QAG262149 QKB262146:QKC262149 QTX262146:QTY262149 RDT262146:RDU262149 RNP262146:RNQ262149 RXL262146:RXM262149 SHH262146:SHI262149 SRD262146:SRE262149 TAZ262146:TBA262149 TKV262146:TKW262149 TUR262146:TUS262149 UEN262146:UEO262149 UOJ262146:UOK262149 UYF262146:UYG262149 VIB262146:VIC262149 VRX262146:VRY262149 WBT262146:WBU262149 WLP262146:WLQ262149 WVL262146:WVM262149 D327682:E327685 IZ327682:JA327685 SV327682:SW327685 ACR327682:ACS327685 AMN327682:AMO327685 AWJ327682:AWK327685 BGF327682:BGG327685 BQB327682:BQC327685 BZX327682:BZY327685 CJT327682:CJU327685 CTP327682:CTQ327685 DDL327682:DDM327685 DNH327682:DNI327685 DXD327682:DXE327685 EGZ327682:EHA327685 EQV327682:EQW327685 FAR327682:FAS327685 FKN327682:FKO327685 FUJ327682:FUK327685 GEF327682:GEG327685 GOB327682:GOC327685 GXX327682:GXY327685 HHT327682:HHU327685 HRP327682:HRQ327685 IBL327682:IBM327685 ILH327682:ILI327685 IVD327682:IVE327685 JEZ327682:JFA327685 JOV327682:JOW327685 JYR327682:JYS327685 KIN327682:KIO327685 KSJ327682:KSK327685 LCF327682:LCG327685 LMB327682:LMC327685 LVX327682:LVY327685 MFT327682:MFU327685 MPP327682:MPQ327685 MZL327682:MZM327685 NJH327682:NJI327685 NTD327682:NTE327685 OCZ327682:ODA327685 OMV327682:OMW327685 OWR327682:OWS327685 PGN327682:PGO327685 PQJ327682:PQK327685 QAF327682:QAG327685 QKB327682:QKC327685 QTX327682:QTY327685 RDT327682:RDU327685 RNP327682:RNQ327685 RXL327682:RXM327685 SHH327682:SHI327685 SRD327682:SRE327685 TAZ327682:TBA327685 TKV327682:TKW327685 TUR327682:TUS327685 UEN327682:UEO327685 UOJ327682:UOK327685 UYF327682:UYG327685 VIB327682:VIC327685 VRX327682:VRY327685 WBT327682:WBU327685 WLP327682:WLQ327685 WVL327682:WVM327685 D393218:E393221 IZ393218:JA393221 SV393218:SW393221 ACR393218:ACS393221 AMN393218:AMO393221 AWJ393218:AWK393221 BGF393218:BGG393221 BQB393218:BQC393221 BZX393218:BZY393221 CJT393218:CJU393221 CTP393218:CTQ393221 DDL393218:DDM393221 DNH393218:DNI393221 DXD393218:DXE393221 EGZ393218:EHA393221 EQV393218:EQW393221 FAR393218:FAS393221 FKN393218:FKO393221 FUJ393218:FUK393221 GEF393218:GEG393221 GOB393218:GOC393221 GXX393218:GXY393221 HHT393218:HHU393221 HRP393218:HRQ393221 IBL393218:IBM393221 ILH393218:ILI393221 IVD393218:IVE393221 JEZ393218:JFA393221 JOV393218:JOW393221 JYR393218:JYS393221 KIN393218:KIO393221 KSJ393218:KSK393221 LCF393218:LCG393221 LMB393218:LMC393221 LVX393218:LVY393221 MFT393218:MFU393221 MPP393218:MPQ393221 MZL393218:MZM393221 NJH393218:NJI393221 NTD393218:NTE393221 OCZ393218:ODA393221 OMV393218:OMW393221 OWR393218:OWS393221 PGN393218:PGO393221 PQJ393218:PQK393221 QAF393218:QAG393221 QKB393218:QKC393221 QTX393218:QTY393221 RDT393218:RDU393221 RNP393218:RNQ393221 RXL393218:RXM393221 SHH393218:SHI393221 SRD393218:SRE393221 TAZ393218:TBA393221 TKV393218:TKW393221 TUR393218:TUS393221 UEN393218:UEO393221 UOJ393218:UOK393221 UYF393218:UYG393221 VIB393218:VIC393221 VRX393218:VRY393221 WBT393218:WBU393221 WLP393218:WLQ393221 WVL393218:WVM393221 D458754:E458757 IZ458754:JA458757 SV458754:SW458757 ACR458754:ACS458757 AMN458754:AMO458757 AWJ458754:AWK458757 BGF458754:BGG458757 BQB458754:BQC458757 BZX458754:BZY458757 CJT458754:CJU458757 CTP458754:CTQ458757 DDL458754:DDM458757 DNH458754:DNI458757 DXD458754:DXE458757 EGZ458754:EHA458757 EQV458754:EQW458757 FAR458754:FAS458757 FKN458754:FKO458757 FUJ458754:FUK458757 GEF458754:GEG458757 GOB458754:GOC458757 GXX458754:GXY458757 HHT458754:HHU458757 HRP458754:HRQ458757 IBL458754:IBM458757 ILH458754:ILI458757 IVD458754:IVE458757 JEZ458754:JFA458757 JOV458754:JOW458757 JYR458754:JYS458757 KIN458754:KIO458757 KSJ458754:KSK458757 LCF458754:LCG458757 LMB458754:LMC458757 LVX458754:LVY458757 MFT458754:MFU458757 MPP458754:MPQ458757 MZL458754:MZM458757 NJH458754:NJI458757 NTD458754:NTE458757 OCZ458754:ODA458757 OMV458754:OMW458757 OWR458754:OWS458757 PGN458754:PGO458757 PQJ458754:PQK458757 QAF458754:QAG458757 QKB458754:QKC458757 QTX458754:QTY458757 RDT458754:RDU458757 RNP458754:RNQ458757 RXL458754:RXM458757 SHH458754:SHI458757 SRD458754:SRE458757 TAZ458754:TBA458757 TKV458754:TKW458757 TUR458754:TUS458757 UEN458754:UEO458757 UOJ458754:UOK458757 UYF458754:UYG458757 VIB458754:VIC458757 VRX458754:VRY458757 WBT458754:WBU458757 WLP458754:WLQ458757 WVL458754:WVM458757 D524290:E524293 IZ524290:JA524293 SV524290:SW524293 ACR524290:ACS524293 AMN524290:AMO524293 AWJ524290:AWK524293 BGF524290:BGG524293 BQB524290:BQC524293 BZX524290:BZY524293 CJT524290:CJU524293 CTP524290:CTQ524293 DDL524290:DDM524293 DNH524290:DNI524293 DXD524290:DXE524293 EGZ524290:EHA524293 EQV524290:EQW524293 FAR524290:FAS524293 FKN524290:FKO524293 FUJ524290:FUK524293 GEF524290:GEG524293 GOB524290:GOC524293 GXX524290:GXY524293 HHT524290:HHU524293 HRP524290:HRQ524293 IBL524290:IBM524293 ILH524290:ILI524293 IVD524290:IVE524293 JEZ524290:JFA524293 JOV524290:JOW524293 JYR524290:JYS524293 KIN524290:KIO524293 KSJ524290:KSK524293 LCF524290:LCG524293 LMB524290:LMC524293 LVX524290:LVY524293 MFT524290:MFU524293 MPP524290:MPQ524293 MZL524290:MZM524293 NJH524290:NJI524293 NTD524290:NTE524293 OCZ524290:ODA524293 OMV524290:OMW524293 OWR524290:OWS524293 PGN524290:PGO524293 PQJ524290:PQK524293 QAF524290:QAG524293 QKB524290:QKC524293 QTX524290:QTY524293 RDT524290:RDU524293 RNP524290:RNQ524293 RXL524290:RXM524293 SHH524290:SHI524293 SRD524290:SRE524293 TAZ524290:TBA524293 TKV524290:TKW524293 TUR524290:TUS524293 UEN524290:UEO524293 UOJ524290:UOK524293 UYF524290:UYG524293 VIB524290:VIC524293 VRX524290:VRY524293 WBT524290:WBU524293 WLP524290:WLQ524293 WVL524290:WVM524293 D589826:E589829 IZ589826:JA589829 SV589826:SW589829 ACR589826:ACS589829 AMN589826:AMO589829 AWJ589826:AWK589829 BGF589826:BGG589829 BQB589826:BQC589829 BZX589826:BZY589829 CJT589826:CJU589829 CTP589826:CTQ589829 DDL589826:DDM589829 DNH589826:DNI589829 DXD589826:DXE589829 EGZ589826:EHA589829 EQV589826:EQW589829 FAR589826:FAS589829 FKN589826:FKO589829 FUJ589826:FUK589829 GEF589826:GEG589829 GOB589826:GOC589829 GXX589826:GXY589829 HHT589826:HHU589829 HRP589826:HRQ589829 IBL589826:IBM589829 ILH589826:ILI589829 IVD589826:IVE589829 JEZ589826:JFA589829 JOV589826:JOW589829 JYR589826:JYS589829 KIN589826:KIO589829 KSJ589826:KSK589829 LCF589826:LCG589829 LMB589826:LMC589829 LVX589826:LVY589829 MFT589826:MFU589829 MPP589826:MPQ589829 MZL589826:MZM589829 NJH589826:NJI589829 NTD589826:NTE589829 OCZ589826:ODA589829 OMV589826:OMW589829 OWR589826:OWS589829 PGN589826:PGO589829 PQJ589826:PQK589829 QAF589826:QAG589829 QKB589826:QKC589829 QTX589826:QTY589829 RDT589826:RDU589829 RNP589826:RNQ589829 RXL589826:RXM589829 SHH589826:SHI589829 SRD589826:SRE589829 TAZ589826:TBA589829 TKV589826:TKW589829 TUR589826:TUS589829 UEN589826:UEO589829 UOJ589826:UOK589829 UYF589826:UYG589829 VIB589826:VIC589829 VRX589826:VRY589829 WBT589826:WBU589829 WLP589826:WLQ589829 WVL589826:WVM589829 D655362:E655365 IZ655362:JA655365 SV655362:SW655365 ACR655362:ACS655365 AMN655362:AMO655365 AWJ655362:AWK655365 BGF655362:BGG655365 BQB655362:BQC655365 BZX655362:BZY655365 CJT655362:CJU655365 CTP655362:CTQ655365 DDL655362:DDM655365 DNH655362:DNI655365 DXD655362:DXE655365 EGZ655362:EHA655365 EQV655362:EQW655365 FAR655362:FAS655365 FKN655362:FKO655365 FUJ655362:FUK655365 GEF655362:GEG655365 GOB655362:GOC655365 GXX655362:GXY655365 HHT655362:HHU655365 HRP655362:HRQ655365 IBL655362:IBM655365 ILH655362:ILI655365 IVD655362:IVE655365 JEZ655362:JFA655365 JOV655362:JOW655365 JYR655362:JYS655365 KIN655362:KIO655365 KSJ655362:KSK655365 LCF655362:LCG655365 LMB655362:LMC655365 LVX655362:LVY655365 MFT655362:MFU655365 MPP655362:MPQ655365 MZL655362:MZM655365 NJH655362:NJI655365 NTD655362:NTE655365 OCZ655362:ODA655365 OMV655362:OMW655365 OWR655362:OWS655365 PGN655362:PGO655365 PQJ655362:PQK655365 QAF655362:QAG655365 QKB655362:QKC655365 QTX655362:QTY655365 RDT655362:RDU655365 RNP655362:RNQ655365 RXL655362:RXM655365 SHH655362:SHI655365 SRD655362:SRE655365 TAZ655362:TBA655365 TKV655362:TKW655365 TUR655362:TUS655365 UEN655362:UEO655365 UOJ655362:UOK655365 UYF655362:UYG655365 VIB655362:VIC655365 VRX655362:VRY655365 WBT655362:WBU655365 WLP655362:WLQ655365 WVL655362:WVM655365 D720898:E720901 IZ720898:JA720901 SV720898:SW720901 ACR720898:ACS720901 AMN720898:AMO720901 AWJ720898:AWK720901 BGF720898:BGG720901 BQB720898:BQC720901 BZX720898:BZY720901 CJT720898:CJU720901 CTP720898:CTQ720901 DDL720898:DDM720901 DNH720898:DNI720901 DXD720898:DXE720901 EGZ720898:EHA720901 EQV720898:EQW720901 FAR720898:FAS720901 FKN720898:FKO720901 FUJ720898:FUK720901 GEF720898:GEG720901 GOB720898:GOC720901 GXX720898:GXY720901 HHT720898:HHU720901 HRP720898:HRQ720901 IBL720898:IBM720901 ILH720898:ILI720901 IVD720898:IVE720901 JEZ720898:JFA720901 JOV720898:JOW720901 JYR720898:JYS720901 KIN720898:KIO720901 KSJ720898:KSK720901 LCF720898:LCG720901 LMB720898:LMC720901 LVX720898:LVY720901 MFT720898:MFU720901 MPP720898:MPQ720901 MZL720898:MZM720901 NJH720898:NJI720901 NTD720898:NTE720901 OCZ720898:ODA720901 OMV720898:OMW720901 OWR720898:OWS720901 PGN720898:PGO720901 PQJ720898:PQK720901 QAF720898:QAG720901 QKB720898:QKC720901 QTX720898:QTY720901 RDT720898:RDU720901 RNP720898:RNQ720901 RXL720898:RXM720901 SHH720898:SHI720901 SRD720898:SRE720901 TAZ720898:TBA720901 TKV720898:TKW720901 TUR720898:TUS720901 UEN720898:UEO720901 UOJ720898:UOK720901 UYF720898:UYG720901 VIB720898:VIC720901 VRX720898:VRY720901 WBT720898:WBU720901 WLP720898:WLQ720901 WVL720898:WVM720901 D786434:E786437 IZ786434:JA786437 SV786434:SW786437 ACR786434:ACS786437 AMN786434:AMO786437 AWJ786434:AWK786437 BGF786434:BGG786437 BQB786434:BQC786437 BZX786434:BZY786437 CJT786434:CJU786437 CTP786434:CTQ786437 DDL786434:DDM786437 DNH786434:DNI786437 DXD786434:DXE786437 EGZ786434:EHA786437 EQV786434:EQW786437 FAR786434:FAS786437 FKN786434:FKO786437 FUJ786434:FUK786437 GEF786434:GEG786437 GOB786434:GOC786437 GXX786434:GXY786437 HHT786434:HHU786437 HRP786434:HRQ786437 IBL786434:IBM786437 ILH786434:ILI786437 IVD786434:IVE786437 JEZ786434:JFA786437 JOV786434:JOW786437 JYR786434:JYS786437 KIN786434:KIO786437 KSJ786434:KSK786437 LCF786434:LCG786437 LMB786434:LMC786437 LVX786434:LVY786437 MFT786434:MFU786437 MPP786434:MPQ786437 MZL786434:MZM786437 NJH786434:NJI786437 NTD786434:NTE786437 OCZ786434:ODA786437 OMV786434:OMW786437 OWR786434:OWS786437 PGN786434:PGO786437 PQJ786434:PQK786437 QAF786434:QAG786437 QKB786434:QKC786437 QTX786434:QTY786437 RDT786434:RDU786437 RNP786434:RNQ786437 RXL786434:RXM786437 SHH786434:SHI786437 SRD786434:SRE786437 TAZ786434:TBA786437 TKV786434:TKW786437 TUR786434:TUS786437 UEN786434:UEO786437 UOJ786434:UOK786437 UYF786434:UYG786437 VIB786434:VIC786437 VRX786434:VRY786437 WBT786434:WBU786437 WLP786434:WLQ786437 WVL786434:WVM786437 D851970:E851973 IZ851970:JA851973 SV851970:SW851973 ACR851970:ACS851973 AMN851970:AMO851973 AWJ851970:AWK851973 BGF851970:BGG851973 BQB851970:BQC851973 BZX851970:BZY851973 CJT851970:CJU851973 CTP851970:CTQ851973 DDL851970:DDM851973 DNH851970:DNI851973 DXD851970:DXE851973 EGZ851970:EHA851973 EQV851970:EQW851973 FAR851970:FAS851973 FKN851970:FKO851973 FUJ851970:FUK851973 GEF851970:GEG851973 GOB851970:GOC851973 GXX851970:GXY851973 HHT851970:HHU851973 HRP851970:HRQ851973 IBL851970:IBM851973 ILH851970:ILI851973 IVD851970:IVE851973 JEZ851970:JFA851973 JOV851970:JOW851973 JYR851970:JYS851973 KIN851970:KIO851973 KSJ851970:KSK851973 LCF851970:LCG851973 LMB851970:LMC851973 LVX851970:LVY851973 MFT851970:MFU851973 MPP851970:MPQ851973 MZL851970:MZM851973 NJH851970:NJI851973 NTD851970:NTE851973 OCZ851970:ODA851973 OMV851970:OMW851973 OWR851970:OWS851973 PGN851970:PGO851973 PQJ851970:PQK851973 QAF851970:QAG851973 QKB851970:QKC851973 QTX851970:QTY851973 RDT851970:RDU851973 RNP851970:RNQ851973 RXL851970:RXM851973 SHH851970:SHI851973 SRD851970:SRE851973 TAZ851970:TBA851973 TKV851970:TKW851973 TUR851970:TUS851973 UEN851970:UEO851973 UOJ851970:UOK851973 UYF851970:UYG851973 VIB851970:VIC851973 VRX851970:VRY851973 WBT851970:WBU851973 WLP851970:WLQ851973 WVL851970:WVM851973 D917506:E917509 IZ917506:JA917509 SV917506:SW917509 ACR917506:ACS917509 AMN917506:AMO917509 AWJ917506:AWK917509 BGF917506:BGG917509 BQB917506:BQC917509 BZX917506:BZY917509 CJT917506:CJU917509 CTP917506:CTQ917509 DDL917506:DDM917509 DNH917506:DNI917509 DXD917506:DXE917509 EGZ917506:EHA917509 EQV917506:EQW917509 FAR917506:FAS917509 FKN917506:FKO917509 FUJ917506:FUK917509 GEF917506:GEG917509 GOB917506:GOC917509 GXX917506:GXY917509 HHT917506:HHU917509 HRP917506:HRQ917509 IBL917506:IBM917509 ILH917506:ILI917509 IVD917506:IVE917509 JEZ917506:JFA917509 JOV917506:JOW917509 JYR917506:JYS917509 KIN917506:KIO917509 KSJ917506:KSK917509 LCF917506:LCG917509 LMB917506:LMC917509 LVX917506:LVY917509 MFT917506:MFU917509 MPP917506:MPQ917509 MZL917506:MZM917509 NJH917506:NJI917509 NTD917506:NTE917509 OCZ917506:ODA917509 OMV917506:OMW917509 OWR917506:OWS917509 PGN917506:PGO917509 PQJ917506:PQK917509 QAF917506:QAG917509 QKB917506:QKC917509 QTX917506:QTY917509 RDT917506:RDU917509 RNP917506:RNQ917509 RXL917506:RXM917509 SHH917506:SHI917509 SRD917506:SRE917509 TAZ917506:TBA917509 TKV917506:TKW917509 TUR917506:TUS917509 UEN917506:UEO917509 UOJ917506:UOK917509 UYF917506:UYG917509 VIB917506:VIC917509 VRX917506:VRY917509 WBT917506:WBU917509 WLP917506:WLQ917509 WVL917506:WVM917509 D983042:E983045 IZ983042:JA983045 SV983042:SW983045 ACR983042:ACS983045 AMN983042:AMO983045 AWJ983042:AWK983045 BGF983042:BGG983045 BQB983042:BQC983045 BZX983042:BZY983045 CJT983042:CJU983045 CTP983042:CTQ983045 DDL983042:DDM983045 DNH983042:DNI983045 DXD983042:DXE983045 EGZ983042:EHA983045 EQV983042:EQW983045 FAR983042:FAS983045 FKN983042:FKO983045 FUJ983042:FUK983045 GEF983042:GEG983045 GOB983042:GOC983045 GXX983042:GXY983045 HHT983042:HHU983045 HRP983042:HRQ983045 IBL983042:IBM983045 ILH983042:ILI983045 IVD983042:IVE983045 JEZ983042:JFA983045 JOV983042:JOW983045 JYR983042:JYS983045 KIN983042:KIO983045 KSJ983042:KSK983045 LCF983042:LCG983045 LMB983042:LMC983045 LVX983042:LVY983045 MFT983042:MFU983045 MPP983042:MPQ983045 MZL983042:MZM983045 NJH983042:NJI983045 NTD983042:NTE983045 OCZ983042:ODA983045 OMV983042:OMW983045 OWR983042:OWS983045 PGN983042:PGO983045 PQJ983042:PQK983045 QAF983042:QAG983045 QKB983042:QKC983045 QTX983042:QTY983045 RDT983042:RDU983045 RNP983042:RNQ983045 RXL983042:RXM983045 SHH983042:SHI983045 SRD983042:SRE983045 TAZ983042:TBA983045 TKV983042:TKW983045 TUR983042:TUS983045 UEN983042:UEO983045 UOJ983042:UOK983045 UYF983042:UYG983045 VIB983042:VIC983045 VRX983042:VRY983045 WBT983042:WBU983045 WLP983042:WLQ983045 WVL983042:WVM983045"/>
    <dataValidation allowBlank="1" showInputMessage="1" showErrorMessage="1" prompt="You may write remarks regarding Sales Tax here." sqref="D17:E17 IZ17:JA17 SV17:SW17 ACR17:ACS17 AMN17:AMO17 AWJ17:AWK17 BGF17:BGG17 BQB17:BQC17 BZX17:BZY17 CJT17:CJU17 CTP17:CTQ17 DDL17:DDM17 DNH17:DNI17 DXD17:DXE17 EGZ17:EHA17 EQV17:EQW17 FAR17:FAS17 FKN17:FKO17 FUJ17:FUK17 GEF17:GEG17 GOB17:GOC17 GXX17:GXY17 HHT17:HHU17 HRP17:HRQ17 IBL17:IBM17 ILH17:ILI17 IVD17:IVE17 JEZ17:JFA17 JOV17:JOW17 JYR17:JYS17 KIN17:KIO17 KSJ17:KSK17 LCF17:LCG17 LMB17:LMC17 LVX17:LVY17 MFT17:MFU17 MPP17:MPQ17 MZL17:MZM17 NJH17:NJI17 NTD17:NTE17 OCZ17:ODA17 OMV17:OMW17 OWR17:OWS17 PGN17:PGO17 PQJ17:PQK17 QAF17:QAG17 QKB17:QKC17 QTX17:QTY17 RDT17:RDU17 RNP17:RNQ17 RXL17:RXM17 SHH17:SHI17 SRD17:SRE17 TAZ17:TBA17 TKV17:TKW17 TUR17:TUS17 UEN17:UEO17 UOJ17:UOK17 UYF17:UYG17 VIB17:VIC17 VRX17:VRY17 WBT17:WBU17 WLP17:WLQ17 WVL17:WVM17 D65533:E65536 IZ65533:JA65536 SV65533:SW65536 ACR65533:ACS65536 AMN65533:AMO65536 AWJ65533:AWK65536 BGF65533:BGG65536 BQB65533:BQC65536 BZX65533:BZY65536 CJT65533:CJU65536 CTP65533:CTQ65536 DDL65533:DDM65536 DNH65533:DNI65536 DXD65533:DXE65536 EGZ65533:EHA65536 EQV65533:EQW65536 FAR65533:FAS65536 FKN65533:FKO65536 FUJ65533:FUK65536 GEF65533:GEG65536 GOB65533:GOC65536 GXX65533:GXY65536 HHT65533:HHU65536 HRP65533:HRQ65536 IBL65533:IBM65536 ILH65533:ILI65536 IVD65533:IVE65536 JEZ65533:JFA65536 JOV65533:JOW65536 JYR65533:JYS65536 KIN65533:KIO65536 KSJ65533:KSK65536 LCF65533:LCG65536 LMB65533:LMC65536 LVX65533:LVY65536 MFT65533:MFU65536 MPP65533:MPQ65536 MZL65533:MZM65536 NJH65533:NJI65536 NTD65533:NTE65536 OCZ65533:ODA65536 OMV65533:OMW65536 OWR65533:OWS65536 PGN65533:PGO65536 PQJ65533:PQK65536 QAF65533:QAG65536 QKB65533:QKC65536 QTX65533:QTY65536 RDT65533:RDU65536 RNP65533:RNQ65536 RXL65533:RXM65536 SHH65533:SHI65536 SRD65533:SRE65536 TAZ65533:TBA65536 TKV65533:TKW65536 TUR65533:TUS65536 UEN65533:UEO65536 UOJ65533:UOK65536 UYF65533:UYG65536 VIB65533:VIC65536 VRX65533:VRY65536 WBT65533:WBU65536 WLP65533:WLQ65536 WVL65533:WVM65536 D131069:E131072 IZ131069:JA131072 SV131069:SW131072 ACR131069:ACS131072 AMN131069:AMO131072 AWJ131069:AWK131072 BGF131069:BGG131072 BQB131069:BQC131072 BZX131069:BZY131072 CJT131069:CJU131072 CTP131069:CTQ131072 DDL131069:DDM131072 DNH131069:DNI131072 DXD131069:DXE131072 EGZ131069:EHA131072 EQV131069:EQW131072 FAR131069:FAS131072 FKN131069:FKO131072 FUJ131069:FUK131072 GEF131069:GEG131072 GOB131069:GOC131072 GXX131069:GXY131072 HHT131069:HHU131072 HRP131069:HRQ131072 IBL131069:IBM131072 ILH131069:ILI131072 IVD131069:IVE131072 JEZ131069:JFA131072 JOV131069:JOW131072 JYR131069:JYS131072 KIN131069:KIO131072 KSJ131069:KSK131072 LCF131069:LCG131072 LMB131069:LMC131072 LVX131069:LVY131072 MFT131069:MFU131072 MPP131069:MPQ131072 MZL131069:MZM131072 NJH131069:NJI131072 NTD131069:NTE131072 OCZ131069:ODA131072 OMV131069:OMW131072 OWR131069:OWS131072 PGN131069:PGO131072 PQJ131069:PQK131072 QAF131069:QAG131072 QKB131069:QKC131072 QTX131069:QTY131072 RDT131069:RDU131072 RNP131069:RNQ131072 RXL131069:RXM131072 SHH131069:SHI131072 SRD131069:SRE131072 TAZ131069:TBA131072 TKV131069:TKW131072 TUR131069:TUS131072 UEN131069:UEO131072 UOJ131069:UOK131072 UYF131069:UYG131072 VIB131069:VIC131072 VRX131069:VRY131072 WBT131069:WBU131072 WLP131069:WLQ131072 WVL131069:WVM131072 D196605:E196608 IZ196605:JA196608 SV196605:SW196608 ACR196605:ACS196608 AMN196605:AMO196608 AWJ196605:AWK196608 BGF196605:BGG196608 BQB196605:BQC196608 BZX196605:BZY196608 CJT196605:CJU196608 CTP196605:CTQ196608 DDL196605:DDM196608 DNH196605:DNI196608 DXD196605:DXE196608 EGZ196605:EHA196608 EQV196605:EQW196608 FAR196605:FAS196608 FKN196605:FKO196608 FUJ196605:FUK196608 GEF196605:GEG196608 GOB196605:GOC196608 GXX196605:GXY196608 HHT196605:HHU196608 HRP196605:HRQ196608 IBL196605:IBM196608 ILH196605:ILI196608 IVD196605:IVE196608 JEZ196605:JFA196608 JOV196605:JOW196608 JYR196605:JYS196608 KIN196605:KIO196608 KSJ196605:KSK196608 LCF196605:LCG196608 LMB196605:LMC196608 LVX196605:LVY196608 MFT196605:MFU196608 MPP196605:MPQ196608 MZL196605:MZM196608 NJH196605:NJI196608 NTD196605:NTE196608 OCZ196605:ODA196608 OMV196605:OMW196608 OWR196605:OWS196608 PGN196605:PGO196608 PQJ196605:PQK196608 QAF196605:QAG196608 QKB196605:QKC196608 QTX196605:QTY196608 RDT196605:RDU196608 RNP196605:RNQ196608 RXL196605:RXM196608 SHH196605:SHI196608 SRD196605:SRE196608 TAZ196605:TBA196608 TKV196605:TKW196608 TUR196605:TUS196608 UEN196605:UEO196608 UOJ196605:UOK196608 UYF196605:UYG196608 VIB196605:VIC196608 VRX196605:VRY196608 WBT196605:WBU196608 WLP196605:WLQ196608 WVL196605:WVM196608 D262141:E262144 IZ262141:JA262144 SV262141:SW262144 ACR262141:ACS262144 AMN262141:AMO262144 AWJ262141:AWK262144 BGF262141:BGG262144 BQB262141:BQC262144 BZX262141:BZY262144 CJT262141:CJU262144 CTP262141:CTQ262144 DDL262141:DDM262144 DNH262141:DNI262144 DXD262141:DXE262144 EGZ262141:EHA262144 EQV262141:EQW262144 FAR262141:FAS262144 FKN262141:FKO262144 FUJ262141:FUK262144 GEF262141:GEG262144 GOB262141:GOC262144 GXX262141:GXY262144 HHT262141:HHU262144 HRP262141:HRQ262144 IBL262141:IBM262144 ILH262141:ILI262144 IVD262141:IVE262144 JEZ262141:JFA262144 JOV262141:JOW262144 JYR262141:JYS262144 KIN262141:KIO262144 KSJ262141:KSK262144 LCF262141:LCG262144 LMB262141:LMC262144 LVX262141:LVY262144 MFT262141:MFU262144 MPP262141:MPQ262144 MZL262141:MZM262144 NJH262141:NJI262144 NTD262141:NTE262144 OCZ262141:ODA262144 OMV262141:OMW262144 OWR262141:OWS262144 PGN262141:PGO262144 PQJ262141:PQK262144 QAF262141:QAG262144 QKB262141:QKC262144 QTX262141:QTY262144 RDT262141:RDU262144 RNP262141:RNQ262144 RXL262141:RXM262144 SHH262141:SHI262144 SRD262141:SRE262144 TAZ262141:TBA262144 TKV262141:TKW262144 TUR262141:TUS262144 UEN262141:UEO262144 UOJ262141:UOK262144 UYF262141:UYG262144 VIB262141:VIC262144 VRX262141:VRY262144 WBT262141:WBU262144 WLP262141:WLQ262144 WVL262141:WVM262144 D327677:E327680 IZ327677:JA327680 SV327677:SW327680 ACR327677:ACS327680 AMN327677:AMO327680 AWJ327677:AWK327680 BGF327677:BGG327680 BQB327677:BQC327680 BZX327677:BZY327680 CJT327677:CJU327680 CTP327677:CTQ327680 DDL327677:DDM327680 DNH327677:DNI327680 DXD327677:DXE327680 EGZ327677:EHA327680 EQV327677:EQW327680 FAR327677:FAS327680 FKN327677:FKO327680 FUJ327677:FUK327680 GEF327677:GEG327680 GOB327677:GOC327680 GXX327677:GXY327680 HHT327677:HHU327680 HRP327677:HRQ327680 IBL327677:IBM327680 ILH327677:ILI327680 IVD327677:IVE327680 JEZ327677:JFA327680 JOV327677:JOW327680 JYR327677:JYS327680 KIN327677:KIO327680 KSJ327677:KSK327680 LCF327677:LCG327680 LMB327677:LMC327680 LVX327677:LVY327680 MFT327677:MFU327680 MPP327677:MPQ327680 MZL327677:MZM327680 NJH327677:NJI327680 NTD327677:NTE327680 OCZ327677:ODA327680 OMV327677:OMW327680 OWR327677:OWS327680 PGN327677:PGO327680 PQJ327677:PQK327680 QAF327677:QAG327680 QKB327677:QKC327680 QTX327677:QTY327680 RDT327677:RDU327680 RNP327677:RNQ327680 RXL327677:RXM327680 SHH327677:SHI327680 SRD327677:SRE327680 TAZ327677:TBA327680 TKV327677:TKW327680 TUR327677:TUS327680 UEN327677:UEO327680 UOJ327677:UOK327680 UYF327677:UYG327680 VIB327677:VIC327680 VRX327677:VRY327680 WBT327677:WBU327680 WLP327677:WLQ327680 WVL327677:WVM327680 D393213:E393216 IZ393213:JA393216 SV393213:SW393216 ACR393213:ACS393216 AMN393213:AMO393216 AWJ393213:AWK393216 BGF393213:BGG393216 BQB393213:BQC393216 BZX393213:BZY393216 CJT393213:CJU393216 CTP393213:CTQ393216 DDL393213:DDM393216 DNH393213:DNI393216 DXD393213:DXE393216 EGZ393213:EHA393216 EQV393213:EQW393216 FAR393213:FAS393216 FKN393213:FKO393216 FUJ393213:FUK393216 GEF393213:GEG393216 GOB393213:GOC393216 GXX393213:GXY393216 HHT393213:HHU393216 HRP393213:HRQ393216 IBL393213:IBM393216 ILH393213:ILI393216 IVD393213:IVE393216 JEZ393213:JFA393216 JOV393213:JOW393216 JYR393213:JYS393216 KIN393213:KIO393216 KSJ393213:KSK393216 LCF393213:LCG393216 LMB393213:LMC393216 LVX393213:LVY393216 MFT393213:MFU393216 MPP393213:MPQ393216 MZL393213:MZM393216 NJH393213:NJI393216 NTD393213:NTE393216 OCZ393213:ODA393216 OMV393213:OMW393216 OWR393213:OWS393216 PGN393213:PGO393216 PQJ393213:PQK393216 QAF393213:QAG393216 QKB393213:QKC393216 QTX393213:QTY393216 RDT393213:RDU393216 RNP393213:RNQ393216 RXL393213:RXM393216 SHH393213:SHI393216 SRD393213:SRE393216 TAZ393213:TBA393216 TKV393213:TKW393216 TUR393213:TUS393216 UEN393213:UEO393216 UOJ393213:UOK393216 UYF393213:UYG393216 VIB393213:VIC393216 VRX393213:VRY393216 WBT393213:WBU393216 WLP393213:WLQ393216 WVL393213:WVM393216 D458749:E458752 IZ458749:JA458752 SV458749:SW458752 ACR458749:ACS458752 AMN458749:AMO458752 AWJ458749:AWK458752 BGF458749:BGG458752 BQB458749:BQC458752 BZX458749:BZY458752 CJT458749:CJU458752 CTP458749:CTQ458752 DDL458749:DDM458752 DNH458749:DNI458752 DXD458749:DXE458752 EGZ458749:EHA458752 EQV458749:EQW458752 FAR458749:FAS458752 FKN458749:FKO458752 FUJ458749:FUK458752 GEF458749:GEG458752 GOB458749:GOC458752 GXX458749:GXY458752 HHT458749:HHU458752 HRP458749:HRQ458752 IBL458749:IBM458752 ILH458749:ILI458752 IVD458749:IVE458752 JEZ458749:JFA458752 JOV458749:JOW458752 JYR458749:JYS458752 KIN458749:KIO458752 KSJ458749:KSK458752 LCF458749:LCG458752 LMB458749:LMC458752 LVX458749:LVY458752 MFT458749:MFU458752 MPP458749:MPQ458752 MZL458749:MZM458752 NJH458749:NJI458752 NTD458749:NTE458752 OCZ458749:ODA458752 OMV458749:OMW458752 OWR458749:OWS458752 PGN458749:PGO458752 PQJ458749:PQK458752 QAF458749:QAG458752 QKB458749:QKC458752 QTX458749:QTY458752 RDT458749:RDU458752 RNP458749:RNQ458752 RXL458749:RXM458752 SHH458749:SHI458752 SRD458749:SRE458752 TAZ458749:TBA458752 TKV458749:TKW458752 TUR458749:TUS458752 UEN458749:UEO458752 UOJ458749:UOK458752 UYF458749:UYG458752 VIB458749:VIC458752 VRX458749:VRY458752 WBT458749:WBU458752 WLP458749:WLQ458752 WVL458749:WVM458752 D524285:E524288 IZ524285:JA524288 SV524285:SW524288 ACR524285:ACS524288 AMN524285:AMO524288 AWJ524285:AWK524288 BGF524285:BGG524288 BQB524285:BQC524288 BZX524285:BZY524288 CJT524285:CJU524288 CTP524285:CTQ524288 DDL524285:DDM524288 DNH524285:DNI524288 DXD524285:DXE524288 EGZ524285:EHA524288 EQV524285:EQW524288 FAR524285:FAS524288 FKN524285:FKO524288 FUJ524285:FUK524288 GEF524285:GEG524288 GOB524285:GOC524288 GXX524285:GXY524288 HHT524285:HHU524288 HRP524285:HRQ524288 IBL524285:IBM524288 ILH524285:ILI524288 IVD524285:IVE524288 JEZ524285:JFA524288 JOV524285:JOW524288 JYR524285:JYS524288 KIN524285:KIO524288 KSJ524285:KSK524288 LCF524285:LCG524288 LMB524285:LMC524288 LVX524285:LVY524288 MFT524285:MFU524288 MPP524285:MPQ524288 MZL524285:MZM524288 NJH524285:NJI524288 NTD524285:NTE524288 OCZ524285:ODA524288 OMV524285:OMW524288 OWR524285:OWS524288 PGN524285:PGO524288 PQJ524285:PQK524288 QAF524285:QAG524288 QKB524285:QKC524288 QTX524285:QTY524288 RDT524285:RDU524288 RNP524285:RNQ524288 RXL524285:RXM524288 SHH524285:SHI524288 SRD524285:SRE524288 TAZ524285:TBA524288 TKV524285:TKW524288 TUR524285:TUS524288 UEN524285:UEO524288 UOJ524285:UOK524288 UYF524285:UYG524288 VIB524285:VIC524288 VRX524285:VRY524288 WBT524285:WBU524288 WLP524285:WLQ524288 WVL524285:WVM524288 D589821:E589824 IZ589821:JA589824 SV589821:SW589824 ACR589821:ACS589824 AMN589821:AMO589824 AWJ589821:AWK589824 BGF589821:BGG589824 BQB589821:BQC589824 BZX589821:BZY589824 CJT589821:CJU589824 CTP589821:CTQ589824 DDL589821:DDM589824 DNH589821:DNI589824 DXD589821:DXE589824 EGZ589821:EHA589824 EQV589821:EQW589824 FAR589821:FAS589824 FKN589821:FKO589824 FUJ589821:FUK589824 GEF589821:GEG589824 GOB589821:GOC589824 GXX589821:GXY589824 HHT589821:HHU589824 HRP589821:HRQ589824 IBL589821:IBM589824 ILH589821:ILI589824 IVD589821:IVE589824 JEZ589821:JFA589824 JOV589821:JOW589824 JYR589821:JYS589824 KIN589821:KIO589824 KSJ589821:KSK589824 LCF589821:LCG589824 LMB589821:LMC589824 LVX589821:LVY589824 MFT589821:MFU589824 MPP589821:MPQ589824 MZL589821:MZM589824 NJH589821:NJI589824 NTD589821:NTE589824 OCZ589821:ODA589824 OMV589821:OMW589824 OWR589821:OWS589824 PGN589821:PGO589824 PQJ589821:PQK589824 QAF589821:QAG589824 QKB589821:QKC589824 QTX589821:QTY589824 RDT589821:RDU589824 RNP589821:RNQ589824 RXL589821:RXM589824 SHH589821:SHI589824 SRD589821:SRE589824 TAZ589821:TBA589824 TKV589821:TKW589824 TUR589821:TUS589824 UEN589821:UEO589824 UOJ589821:UOK589824 UYF589821:UYG589824 VIB589821:VIC589824 VRX589821:VRY589824 WBT589821:WBU589824 WLP589821:WLQ589824 WVL589821:WVM589824 D655357:E655360 IZ655357:JA655360 SV655357:SW655360 ACR655357:ACS655360 AMN655357:AMO655360 AWJ655357:AWK655360 BGF655357:BGG655360 BQB655357:BQC655360 BZX655357:BZY655360 CJT655357:CJU655360 CTP655357:CTQ655360 DDL655357:DDM655360 DNH655357:DNI655360 DXD655357:DXE655360 EGZ655357:EHA655360 EQV655357:EQW655360 FAR655357:FAS655360 FKN655357:FKO655360 FUJ655357:FUK655360 GEF655357:GEG655360 GOB655357:GOC655360 GXX655357:GXY655360 HHT655357:HHU655360 HRP655357:HRQ655360 IBL655357:IBM655360 ILH655357:ILI655360 IVD655357:IVE655360 JEZ655357:JFA655360 JOV655357:JOW655360 JYR655357:JYS655360 KIN655357:KIO655360 KSJ655357:KSK655360 LCF655357:LCG655360 LMB655357:LMC655360 LVX655357:LVY655360 MFT655357:MFU655360 MPP655357:MPQ655360 MZL655357:MZM655360 NJH655357:NJI655360 NTD655357:NTE655360 OCZ655357:ODA655360 OMV655357:OMW655360 OWR655357:OWS655360 PGN655357:PGO655360 PQJ655357:PQK655360 QAF655357:QAG655360 QKB655357:QKC655360 QTX655357:QTY655360 RDT655357:RDU655360 RNP655357:RNQ655360 RXL655357:RXM655360 SHH655357:SHI655360 SRD655357:SRE655360 TAZ655357:TBA655360 TKV655357:TKW655360 TUR655357:TUS655360 UEN655357:UEO655360 UOJ655357:UOK655360 UYF655357:UYG655360 VIB655357:VIC655360 VRX655357:VRY655360 WBT655357:WBU655360 WLP655357:WLQ655360 WVL655357:WVM655360 D720893:E720896 IZ720893:JA720896 SV720893:SW720896 ACR720893:ACS720896 AMN720893:AMO720896 AWJ720893:AWK720896 BGF720893:BGG720896 BQB720893:BQC720896 BZX720893:BZY720896 CJT720893:CJU720896 CTP720893:CTQ720896 DDL720893:DDM720896 DNH720893:DNI720896 DXD720893:DXE720896 EGZ720893:EHA720896 EQV720893:EQW720896 FAR720893:FAS720896 FKN720893:FKO720896 FUJ720893:FUK720896 GEF720893:GEG720896 GOB720893:GOC720896 GXX720893:GXY720896 HHT720893:HHU720896 HRP720893:HRQ720896 IBL720893:IBM720896 ILH720893:ILI720896 IVD720893:IVE720896 JEZ720893:JFA720896 JOV720893:JOW720896 JYR720893:JYS720896 KIN720893:KIO720896 KSJ720893:KSK720896 LCF720893:LCG720896 LMB720893:LMC720896 LVX720893:LVY720896 MFT720893:MFU720896 MPP720893:MPQ720896 MZL720893:MZM720896 NJH720893:NJI720896 NTD720893:NTE720896 OCZ720893:ODA720896 OMV720893:OMW720896 OWR720893:OWS720896 PGN720893:PGO720896 PQJ720893:PQK720896 QAF720893:QAG720896 QKB720893:QKC720896 QTX720893:QTY720896 RDT720893:RDU720896 RNP720893:RNQ720896 RXL720893:RXM720896 SHH720893:SHI720896 SRD720893:SRE720896 TAZ720893:TBA720896 TKV720893:TKW720896 TUR720893:TUS720896 UEN720893:UEO720896 UOJ720893:UOK720896 UYF720893:UYG720896 VIB720893:VIC720896 VRX720893:VRY720896 WBT720893:WBU720896 WLP720893:WLQ720896 WVL720893:WVM720896 D786429:E786432 IZ786429:JA786432 SV786429:SW786432 ACR786429:ACS786432 AMN786429:AMO786432 AWJ786429:AWK786432 BGF786429:BGG786432 BQB786429:BQC786432 BZX786429:BZY786432 CJT786429:CJU786432 CTP786429:CTQ786432 DDL786429:DDM786432 DNH786429:DNI786432 DXD786429:DXE786432 EGZ786429:EHA786432 EQV786429:EQW786432 FAR786429:FAS786432 FKN786429:FKO786432 FUJ786429:FUK786432 GEF786429:GEG786432 GOB786429:GOC786432 GXX786429:GXY786432 HHT786429:HHU786432 HRP786429:HRQ786432 IBL786429:IBM786432 ILH786429:ILI786432 IVD786429:IVE786432 JEZ786429:JFA786432 JOV786429:JOW786432 JYR786429:JYS786432 KIN786429:KIO786432 KSJ786429:KSK786432 LCF786429:LCG786432 LMB786429:LMC786432 LVX786429:LVY786432 MFT786429:MFU786432 MPP786429:MPQ786432 MZL786429:MZM786432 NJH786429:NJI786432 NTD786429:NTE786432 OCZ786429:ODA786432 OMV786429:OMW786432 OWR786429:OWS786432 PGN786429:PGO786432 PQJ786429:PQK786432 QAF786429:QAG786432 QKB786429:QKC786432 QTX786429:QTY786432 RDT786429:RDU786432 RNP786429:RNQ786432 RXL786429:RXM786432 SHH786429:SHI786432 SRD786429:SRE786432 TAZ786429:TBA786432 TKV786429:TKW786432 TUR786429:TUS786432 UEN786429:UEO786432 UOJ786429:UOK786432 UYF786429:UYG786432 VIB786429:VIC786432 VRX786429:VRY786432 WBT786429:WBU786432 WLP786429:WLQ786432 WVL786429:WVM786432 D851965:E851968 IZ851965:JA851968 SV851965:SW851968 ACR851965:ACS851968 AMN851965:AMO851968 AWJ851965:AWK851968 BGF851965:BGG851968 BQB851965:BQC851968 BZX851965:BZY851968 CJT851965:CJU851968 CTP851965:CTQ851968 DDL851965:DDM851968 DNH851965:DNI851968 DXD851965:DXE851968 EGZ851965:EHA851968 EQV851965:EQW851968 FAR851965:FAS851968 FKN851965:FKO851968 FUJ851965:FUK851968 GEF851965:GEG851968 GOB851965:GOC851968 GXX851965:GXY851968 HHT851965:HHU851968 HRP851965:HRQ851968 IBL851965:IBM851968 ILH851965:ILI851968 IVD851965:IVE851968 JEZ851965:JFA851968 JOV851965:JOW851968 JYR851965:JYS851968 KIN851965:KIO851968 KSJ851965:KSK851968 LCF851965:LCG851968 LMB851965:LMC851968 LVX851965:LVY851968 MFT851965:MFU851968 MPP851965:MPQ851968 MZL851965:MZM851968 NJH851965:NJI851968 NTD851965:NTE851968 OCZ851965:ODA851968 OMV851965:OMW851968 OWR851965:OWS851968 PGN851965:PGO851968 PQJ851965:PQK851968 QAF851965:QAG851968 QKB851965:QKC851968 QTX851965:QTY851968 RDT851965:RDU851968 RNP851965:RNQ851968 RXL851965:RXM851968 SHH851965:SHI851968 SRD851965:SRE851968 TAZ851965:TBA851968 TKV851965:TKW851968 TUR851965:TUS851968 UEN851965:UEO851968 UOJ851965:UOK851968 UYF851965:UYG851968 VIB851965:VIC851968 VRX851965:VRY851968 WBT851965:WBU851968 WLP851965:WLQ851968 WVL851965:WVM851968 D917501:E917504 IZ917501:JA917504 SV917501:SW917504 ACR917501:ACS917504 AMN917501:AMO917504 AWJ917501:AWK917504 BGF917501:BGG917504 BQB917501:BQC917504 BZX917501:BZY917504 CJT917501:CJU917504 CTP917501:CTQ917504 DDL917501:DDM917504 DNH917501:DNI917504 DXD917501:DXE917504 EGZ917501:EHA917504 EQV917501:EQW917504 FAR917501:FAS917504 FKN917501:FKO917504 FUJ917501:FUK917504 GEF917501:GEG917504 GOB917501:GOC917504 GXX917501:GXY917504 HHT917501:HHU917504 HRP917501:HRQ917504 IBL917501:IBM917504 ILH917501:ILI917504 IVD917501:IVE917504 JEZ917501:JFA917504 JOV917501:JOW917504 JYR917501:JYS917504 KIN917501:KIO917504 KSJ917501:KSK917504 LCF917501:LCG917504 LMB917501:LMC917504 LVX917501:LVY917504 MFT917501:MFU917504 MPP917501:MPQ917504 MZL917501:MZM917504 NJH917501:NJI917504 NTD917501:NTE917504 OCZ917501:ODA917504 OMV917501:OMW917504 OWR917501:OWS917504 PGN917501:PGO917504 PQJ917501:PQK917504 QAF917501:QAG917504 QKB917501:QKC917504 QTX917501:QTY917504 RDT917501:RDU917504 RNP917501:RNQ917504 RXL917501:RXM917504 SHH917501:SHI917504 SRD917501:SRE917504 TAZ917501:TBA917504 TKV917501:TKW917504 TUR917501:TUS917504 UEN917501:UEO917504 UOJ917501:UOK917504 UYF917501:UYG917504 VIB917501:VIC917504 VRX917501:VRY917504 WBT917501:WBU917504 WLP917501:WLQ917504 WVL917501:WVM917504 D983037:E983040 IZ983037:JA983040 SV983037:SW983040 ACR983037:ACS983040 AMN983037:AMO983040 AWJ983037:AWK983040 BGF983037:BGG983040 BQB983037:BQC983040 BZX983037:BZY983040 CJT983037:CJU983040 CTP983037:CTQ983040 DDL983037:DDM983040 DNH983037:DNI983040 DXD983037:DXE983040 EGZ983037:EHA983040 EQV983037:EQW983040 FAR983037:FAS983040 FKN983037:FKO983040 FUJ983037:FUK983040 GEF983037:GEG983040 GOB983037:GOC983040 GXX983037:GXY983040 HHT983037:HHU983040 HRP983037:HRQ983040 IBL983037:IBM983040 ILH983037:ILI983040 IVD983037:IVE983040 JEZ983037:JFA983040 JOV983037:JOW983040 JYR983037:JYS983040 KIN983037:KIO983040 KSJ983037:KSK983040 LCF983037:LCG983040 LMB983037:LMC983040 LVX983037:LVY983040 MFT983037:MFU983040 MPP983037:MPQ983040 MZL983037:MZM983040 NJH983037:NJI983040 NTD983037:NTE983040 OCZ983037:ODA983040 OMV983037:OMW983040 OWR983037:OWS983040 PGN983037:PGO983040 PQJ983037:PQK983040 QAF983037:QAG983040 QKB983037:QKC983040 QTX983037:QTY983040 RDT983037:RDU983040 RNP983037:RNQ983040 RXL983037:RXM983040 SHH983037:SHI983040 SRD983037:SRE983040 TAZ983037:TBA983040 TKV983037:TKW983040 TUR983037:TUS983040 UEN983037:UEO983040 UOJ983037:UOK983040 UYF983037:UYG983040 VIB983037:VIC983040 VRX983037:VRY983040 WBT983037:WBU983040 WLP983037:WLQ983040 WVL983037:WVM983040"/>
    <dataValidation allowBlank="1" showInputMessage="1" showErrorMessage="1" prompt="You may write remarks regarding Excise Duty here." sqref="D15:E15 IZ15:JA15 SV15:SW15 ACR15:ACS15 AMN15:AMO15 AWJ15:AWK15 BGF15:BGG15 BQB15:BQC15 BZX15:BZY15 CJT15:CJU15 CTP15:CTQ15 DDL15:DDM15 DNH15:DNI15 DXD15:DXE15 EGZ15:EHA15 EQV15:EQW15 FAR15:FAS15 FKN15:FKO15 FUJ15:FUK15 GEF15:GEG15 GOB15:GOC15 GXX15:GXY15 HHT15:HHU15 HRP15:HRQ15 IBL15:IBM15 ILH15:ILI15 IVD15:IVE15 JEZ15:JFA15 JOV15:JOW15 JYR15:JYS15 KIN15:KIO15 KSJ15:KSK15 LCF15:LCG15 LMB15:LMC15 LVX15:LVY15 MFT15:MFU15 MPP15:MPQ15 MZL15:MZM15 NJH15:NJI15 NTD15:NTE15 OCZ15:ODA15 OMV15:OMW15 OWR15:OWS15 PGN15:PGO15 PQJ15:PQK15 QAF15:QAG15 QKB15:QKC15 QTX15:QTY15 RDT15:RDU15 RNP15:RNQ15 RXL15:RXM15 SHH15:SHI15 SRD15:SRE15 TAZ15:TBA15 TKV15:TKW15 TUR15:TUS15 UEN15:UEO15 UOJ15:UOK15 UYF15:UYG15 VIB15:VIC15 VRX15:VRY15 WBT15:WBU15 WLP15:WLQ15 WVL15:WVM15 D65530:E65531 IZ65530:JA65531 SV65530:SW65531 ACR65530:ACS65531 AMN65530:AMO65531 AWJ65530:AWK65531 BGF65530:BGG65531 BQB65530:BQC65531 BZX65530:BZY65531 CJT65530:CJU65531 CTP65530:CTQ65531 DDL65530:DDM65531 DNH65530:DNI65531 DXD65530:DXE65531 EGZ65530:EHA65531 EQV65530:EQW65531 FAR65530:FAS65531 FKN65530:FKO65531 FUJ65530:FUK65531 GEF65530:GEG65531 GOB65530:GOC65531 GXX65530:GXY65531 HHT65530:HHU65531 HRP65530:HRQ65531 IBL65530:IBM65531 ILH65530:ILI65531 IVD65530:IVE65531 JEZ65530:JFA65531 JOV65530:JOW65531 JYR65530:JYS65531 KIN65530:KIO65531 KSJ65530:KSK65531 LCF65530:LCG65531 LMB65530:LMC65531 LVX65530:LVY65531 MFT65530:MFU65531 MPP65530:MPQ65531 MZL65530:MZM65531 NJH65530:NJI65531 NTD65530:NTE65531 OCZ65530:ODA65531 OMV65530:OMW65531 OWR65530:OWS65531 PGN65530:PGO65531 PQJ65530:PQK65531 QAF65530:QAG65531 QKB65530:QKC65531 QTX65530:QTY65531 RDT65530:RDU65531 RNP65530:RNQ65531 RXL65530:RXM65531 SHH65530:SHI65531 SRD65530:SRE65531 TAZ65530:TBA65531 TKV65530:TKW65531 TUR65530:TUS65531 UEN65530:UEO65531 UOJ65530:UOK65531 UYF65530:UYG65531 VIB65530:VIC65531 VRX65530:VRY65531 WBT65530:WBU65531 WLP65530:WLQ65531 WVL65530:WVM65531 D131066:E131067 IZ131066:JA131067 SV131066:SW131067 ACR131066:ACS131067 AMN131066:AMO131067 AWJ131066:AWK131067 BGF131066:BGG131067 BQB131066:BQC131067 BZX131066:BZY131067 CJT131066:CJU131067 CTP131066:CTQ131067 DDL131066:DDM131067 DNH131066:DNI131067 DXD131066:DXE131067 EGZ131066:EHA131067 EQV131066:EQW131067 FAR131066:FAS131067 FKN131066:FKO131067 FUJ131066:FUK131067 GEF131066:GEG131067 GOB131066:GOC131067 GXX131066:GXY131067 HHT131066:HHU131067 HRP131066:HRQ131067 IBL131066:IBM131067 ILH131066:ILI131067 IVD131066:IVE131067 JEZ131066:JFA131067 JOV131066:JOW131067 JYR131066:JYS131067 KIN131066:KIO131067 KSJ131066:KSK131067 LCF131066:LCG131067 LMB131066:LMC131067 LVX131066:LVY131067 MFT131066:MFU131067 MPP131066:MPQ131067 MZL131066:MZM131067 NJH131066:NJI131067 NTD131066:NTE131067 OCZ131066:ODA131067 OMV131066:OMW131067 OWR131066:OWS131067 PGN131066:PGO131067 PQJ131066:PQK131067 QAF131066:QAG131067 QKB131066:QKC131067 QTX131066:QTY131067 RDT131066:RDU131067 RNP131066:RNQ131067 RXL131066:RXM131067 SHH131066:SHI131067 SRD131066:SRE131067 TAZ131066:TBA131067 TKV131066:TKW131067 TUR131066:TUS131067 UEN131066:UEO131067 UOJ131066:UOK131067 UYF131066:UYG131067 VIB131066:VIC131067 VRX131066:VRY131067 WBT131066:WBU131067 WLP131066:WLQ131067 WVL131066:WVM131067 D196602:E196603 IZ196602:JA196603 SV196602:SW196603 ACR196602:ACS196603 AMN196602:AMO196603 AWJ196602:AWK196603 BGF196602:BGG196603 BQB196602:BQC196603 BZX196602:BZY196603 CJT196602:CJU196603 CTP196602:CTQ196603 DDL196602:DDM196603 DNH196602:DNI196603 DXD196602:DXE196603 EGZ196602:EHA196603 EQV196602:EQW196603 FAR196602:FAS196603 FKN196602:FKO196603 FUJ196602:FUK196603 GEF196602:GEG196603 GOB196602:GOC196603 GXX196602:GXY196603 HHT196602:HHU196603 HRP196602:HRQ196603 IBL196602:IBM196603 ILH196602:ILI196603 IVD196602:IVE196603 JEZ196602:JFA196603 JOV196602:JOW196603 JYR196602:JYS196603 KIN196602:KIO196603 KSJ196602:KSK196603 LCF196602:LCG196603 LMB196602:LMC196603 LVX196602:LVY196603 MFT196602:MFU196603 MPP196602:MPQ196603 MZL196602:MZM196603 NJH196602:NJI196603 NTD196602:NTE196603 OCZ196602:ODA196603 OMV196602:OMW196603 OWR196602:OWS196603 PGN196602:PGO196603 PQJ196602:PQK196603 QAF196602:QAG196603 QKB196602:QKC196603 QTX196602:QTY196603 RDT196602:RDU196603 RNP196602:RNQ196603 RXL196602:RXM196603 SHH196602:SHI196603 SRD196602:SRE196603 TAZ196602:TBA196603 TKV196602:TKW196603 TUR196602:TUS196603 UEN196602:UEO196603 UOJ196602:UOK196603 UYF196602:UYG196603 VIB196602:VIC196603 VRX196602:VRY196603 WBT196602:WBU196603 WLP196602:WLQ196603 WVL196602:WVM196603 D262138:E262139 IZ262138:JA262139 SV262138:SW262139 ACR262138:ACS262139 AMN262138:AMO262139 AWJ262138:AWK262139 BGF262138:BGG262139 BQB262138:BQC262139 BZX262138:BZY262139 CJT262138:CJU262139 CTP262138:CTQ262139 DDL262138:DDM262139 DNH262138:DNI262139 DXD262138:DXE262139 EGZ262138:EHA262139 EQV262138:EQW262139 FAR262138:FAS262139 FKN262138:FKO262139 FUJ262138:FUK262139 GEF262138:GEG262139 GOB262138:GOC262139 GXX262138:GXY262139 HHT262138:HHU262139 HRP262138:HRQ262139 IBL262138:IBM262139 ILH262138:ILI262139 IVD262138:IVE262139 JEZ262138:JFA262139 JOV262138:JOW262139 JYR262138:JYS262139 KIN262138:KIO262139 KSJ262138:KSK262139 LCF262138:LCG262139 LMB262138:LMC262139 LVX262138:LVY262139 MFT262138:MFU262139 MPP262138:MPQ262139 MZL262138:MZM262139 NJH262138:NJI262139 NTD262138:NTE262139 OCZ262138:ODA262139 OMV262138:OMW262139 OWR262138:OWS262139 PGN262138:PGO262139 PQJ262138:PQK262139 QAF262138:QAG262139 QKB262138:QKC262139 QTX262138:QTY262139 RDT262138:RDU262139 RNP262138:RNQ262139 RXL262138:RXM262139 SHH262138:SHI262139 SRD262138:SRE262139 TAZ262138:TBA262139 TKV262138:TKW262139 TUR262138:TUS262139 UEN262138:UEO262139 UOJ262138:UOK262139 UYF262138:UYG262139 VIB262138:VIC262139 VRX262138:VRY262139 WBT262138:WBU262139 WLP262138:WLQ262139 WVL262138:WVM262139 D327674:E327675 IZ327674:JA327675 SV327674:SW327675 ACR327674:ACS327675 AMN327674:AMO327675 AWJ327674:AWK327675 BGF327674:BGG327675 BQB327674:BQC327675 BZX327674:BZY327675 CJT327674:CJU327675 CTP327674:CTQ327675 DDL327674:DDM327675 DNH327674:DNI327675 DXD327674:DXE327675 EGZ327674:EHA327675 EQV327674:EQW327675 FAR327674:FAS327675 FKN327674:FKO327675 FUJ327674:FUK327675 GEF327674:GEG327675 GOB327674:GOC327675 GXX327674:GXY327675 HHT327674:HHU327675 HRP327674:HRQ327675 IBL327674:IBM327675 ILH327674:ILI327675 IVD327674:IVE327675 JEZ327674:JFA327675 JOV327674:JOW327675 JYR327674:JYS327675 KIN327674:KIO327675 KSJ327674:KSK327675 LCF327674:LCG327675 LMB327674:LMC327675 LVX327674:LVY327675 MFT327674:MFU327675 MPP327674:MPQ327675 MZL327674:MZM327675 NJH327674:NJI327675 NTD327674:NTE327675 OCZ327674:ODA327675 OMV327674:OMW327675 OWR327674:OWS327675 PGN327674:PGO327675 PQJ327674:PQK327675 QAF327674:QAG327675 QKB327674:QKC327675 QTX327674:QTY327675 RDT327674:RDU327675 RNP327674:RNQ327675 RXL327674:RXM327675 SHH327674:SHI327675 SRD327674:SRE327675 TAZ327674:TBA327675 TKV327674:TKW327675 TUR327674:TUS327675 UEN327674:UEO327675 UOJ327674:UOK327675 UYF327674:UYG327675 VIB327674:VIC327675 VRX327674:VRY327675 WBT327674:WBU327675 WLP327674:WLQ327675 WVL327674:WVM327675 D393210:E393211 IZ393210:JA393211 SV393210:SW393211 ACR393210:ACS393211 AMN393210:AMO393211 AWJ393210:AWK393211 BGF393210:BGG393211 BQB393210:BQC393211 BZX393210:BZY393211 CJT393210:CJU393211 CTP393210:CTQ393211 DDL393210:DDM393211 DNH393210:DNI393211 DXD393210:DXE393211 EGZ393210:EHA393211 EQV393210:EQW393211 FAR393210:FAS393211 FKN393210:FKO393211 FUJ393210:FUK393211 GEF393210:GEG393211 GOB393210:GOC393211 GXX393210:GXY393211 HHT393210:HHU393211 HRP393210:HRQ393211 IBL393210:IBM393211 ILH393210:ILI393211 IVD393210:IVE393211 JEZ393210:JFA393211 JOV393210:JOW393211 JYR393210:JYS393211 KIN393210:KIO393211 KSJ393210:KSK393211 LCF393210:LCG393211 LMB393210:LMC393211 LVX393210:LVY393211 MFT393210:MFU393211 MPP393210:MPQ393211 MZL393210:MZM393211 NJH393210:NJI393211 NTD393210:NTE393211 OCZ393210:ODA393211 OMV393210:OMW393211 OWR393210:OWS393211 PGN393210:PGO393211 PQJ393210:PQK393211 QAF393210:QAG393211 QKB393210:QKC393211 QTX393210:QTY393211 RDT393210:RDU393211 RNP393210:RNQ393211 RXL393210:RXM393211 SHH393210:SHI393211 SRD393210:SRE393211 TAZ393210:TBA393211 TKV393210:TKW393211 TUR393210:TUS393211 UEN393210:UEO393211 UOJ393210:UOK393211 UYF393210:UYG393211 VIB393210:VIC393211 VRX393210:VRY393211 WBT393210:WBU393211 WLP393210:WLQ393211 WVL393210:WVM393211 D458746:E458747 IZ458746:JA458747 SV458746:SW458747 ACR458746:ACS458747 AMN458746:AMO458747 AWJ458746:AWK458747 BGF458746:BGG458747 BQB458746:BQC458747 BZX458746:BZY458747 CJT458746:CJU458747 CTP458746:CTQ458747 DDL458746:DDM458747 DNH458746:DNI458747 DXD458746:DXE458747 EGZ458746:EHA458747 EQV458746:EQW458747 FAR458746:FAS458747 FKN458746:FKO458747 FUJ458746:FUK458747 GEF458746:GEG458747 GOB458746:GOC458747 GXX458746:GXY458747 HHT458746:HHU458747 HRP458746:HRQ458747 IBL458746:IBM458747 ILH458746:ILI458747 IVD458746:IVE458747 JEZ458746:JFA458747 JOV458746:JOW458747 JYR458746:JYS458747 KIN458746:KIO458747 KSJ458746:KSK458747 LCF458746:LCG458747 LMB458746:LMC458747 LVX458746:LVY458747 MFT458746:MFU458747 MPP458746:MPQ458747 MZL458746:MZM458747 NJH458746:NJI458747 NTD458746:NTE458747 OCZ458746:ODA458747 OMV458746:OMW458747 OWR458746:OWS458747 PGN458746:PGO458747 PQJ458746:PQK458747 QAF458746:QAG458747 QKB458746:QKC458747 QTX458746:QTY458747 RDT458746:RDU458747 RNP458746:RNQ458747 RXL458746:RXM458747 SHH458746:SHI458747 SRD458746:SRE458747 TAZ458746:TBA458747 TKV458746:TKW458747 TUR458746:TUS458747 UEN458746:UEO458747 UOJ458746:UOK458747 UYF458746:UYG458747 VIB458746:VIC458747 VRX458746:VRY458747 WBT458746:WBU458747 WLP458746:WLQ458747 WVL458746:WVM458747 D524282:E524283 IZ524282:JA524283 SV524282:SW524283 ACR524282:ACS524283 AMN524282:AMO524283 AWJ524282:AWK524283 BGF524282:BGG524283 BQB524282:BQC524283 BZX524282:BZY524283 CJT524282:CJU524283 CTP524282:CTQ524283 DDL524282:DDM524283 DNH524282:DNI524283 DXD524282:DXE524283 EGZ524282:EHA524283 EQV524282:EQW524283 FAR524282:FAS524283 FKN524282:FKO524283 FUJ524282:FUK524283 GEF524282:GEG524283 GOB524282:GOC524283 GXX524282:GXY524283 HHT524282:HHU524283 HRP524282:HRQ524283 IBL524282:IBM524283 ILH524282:ILI524283 IVD524282:IVE524283 JEZ524282:JFA524283 JOV524282:JOW524283 JYR524282:JYS524283 KIN524282:KIO524283 KSJ524282:KSK524283 LCF524282:LCG524283 LMB524282:LMC524283 LVX524282:LVY524283 MFT524282:MFU524283 MPP524282:MPQ524283 MZL524282:MZM524283 NJH524282:NJI524283 NTD524282:NTE524283 OCZ524282:ODA524283 OMV524282:OMW524283 OWR524282:OWS524283 PGN524282:PGO524283 PQJ524282:PQK524283 QAF524282:QAG524283 QKB524282:QKC524283 QTX524282:QTY524283 RDT524282:RDU524283 RNP524282:RNQ524283 RXL524282:RXM524283 SHH524282:SHI524283 SRD524282:SRE524283 TAZ524282:TBA524283 TKV524282:TKW524283 TUR524282:TUS524283 UEN524282:UEO524283 UOJ524282:UOK524283 UYF524282:UYG524283 VIB524282:VIC524283 VRX524282:VRY524283 WBT524282:WBU524283 WLP524282:WLQ524283 WVL524282:WVM524283 D589818:E589819 IZ589818:JA589819 SV589818:SW589819 ACR589818:ACS589819 AMN589818:AMO589819 AWJ589818:AWK589819 BGF589818:BGG589819 BQB589818:BQC589819 BZX589818:BZY589819 CJT589818:CJU589819 CTP589818:CTQ589819 DDL589818:DDM589819 DNH589818:DNI589819 DXD589818:DXE589819 EGZ589818:EHA589819 EQV589818:EQW589819 FAR589818:FAS589819 FKN589818:FKO589819 FUJ589818:FUK589819 GEF589818:GEG589819 GOB589818:GOC589819 GXX589818:GXY589819 HHT589818:HHU589819 HRP589818:HRQ589819 IBL589818:IBM589819 ILH589818:ILI589819 IVD589818:IVE589819 JEZ589818:JFA589819 JOV589818:JOW589819 JYR589818:JYS589819 KIN589818:KIO589819 KSJ589818:KSK589819 LCF589818:LCG589819 LMB589818:LMC589819 LVX589818:LVY589819 MFT589818:MFU589819 MPP589818:MPQ589819 MZL589818:MZM589819 NJH589818:NJI589819 NTD589818:NTE589819 OCZ589818:ODA589819 OMV589818:OMW589819 OWR589818:OWS589819 PGN589818:PGO589819 PQJ589818:PQK589819 QAF589818:QAG589819 QKB589818:QKC589819 QTX589818:QTY589819 RDT589818:RDU589819 RNP589818:RNQ589819 RXL589818:RXM589819 SHH589818:SHI589819 SRD589818:SRE589819 TAZ589818:TBA589819 TKV589818:TKW589819 TUR589818:TUS589819 UEN589818:UEO589819 UOJ589818:UOK589819 UYF589818:UYG589819 VIB589818:VIC589819 VRX589818:VRY589819 WBT589818:WBU589819 WLP589818:WLQ589819 WVL589818:WVM589819 D655354:E655355 IZ655354:JA655355 SV655354:SW655355 ACR655354:ACS655355 AMN655354:AMO655355 AWJ655354:AWK655355 BGF655354:BGG655355 BQB655354:BQC655355 BZX655354:BZY655355 CJT655354:CJU655355 CTP655354:CTQ655355 DDL655354:DDM655355 DNH655354:DNI655355 DXD655354:DXE655355 EGZ655354:EHA655355 EQV655354:EQW655355 FAR655354:FAS655355 FKN655354:FKO655355 FUJ655354:FUK655355 GEF655354:GEG655355 GOB655354:GOC655355 GXX655354:GXY655355 HHT655354:HHU655355 HRP655354:HRQ655355 IBL655354:IBM655355 ILH655354:ILI655355 IVD655354:IVE655355 JEZ655354:JFA655355 JOV655354:JOW655355 JYR655354:JYS655355 KIN655354:KIO655355 KSJ655354:KSK655355 LCF655354:LCG655355 LMB655354:LMC655355 LVX655354:LVY655355 MFT655354:MFU655355 MPP655354:MPQ655355 MZL655354:MZM655355 NJH655354:NJI655355 NTD655354:NTE655355 OCZ655354:ODA655355 OMV655354:OMW655355 OWR655354:OWS655355 PGN655354:PGO655355 PQJ655354:PQK655355 QAF655354:QAG655355 QKB655354:QKC655355 QTX655354:QTY655355 RDT655354:RDU655355 RNP655354:RNQ655355 RXL655354:RXM655355 SHH655354:SHI655355 SRD655354:SRE655355 TAZ655354:TBA655355 TKV655354:TKW655355 TUR655354:TUS655355 UEN655354:UEO655355 UOJ655354:UOK655355 UYF655354:UYG655355 VIB655354:VIC655355 VRX655354:VRY655355 WBT655354:WBU655355 WLP655354:WLQ655355 WVL655354:WVM655355 D720890:E720891 IZ720890:JA720891 SV720890:SW720891 ACR720890:ACS720891 AMN720890:AMO720891 AWJ720890:AWK720891 BGF720890:BGG720891 BQB720890:BQC720891 BZX720890:BZY720891 CJT720890:CJU720891 CTP720890:CTQ720891 DDL720890:DDM720891 DNH720890:DNI720891 DXD720890:DXE720891 EGZ720890:EHA720891 EQV720890:EQW720891 FAR720890:FAS720891 FKN720890:FKO720891 FUJ720890:FUK720891 GEF720890:GEG720891 GOB720890:GOC720891 GXX720890:GXY720891 HHT720890:HHU720891 HRP720890:HRQ720891 IBL720890:IBM720891 ILH720890:ILI720891 IVD720890:IVE720891 JEZ720890:JFA720891 JOV720890:JOW720891 JYR720890:JYS720891 KIN720890:KIO720891 KSJ720890:KSK720891 LCF720890:LCG720891 LMB720890:LMC720891 LVX720890:LVY720891 MFT720890:MFU720891 MPP720890:MPQ720891 MZL720890:MZM720891 NJH720890:NJI720891 NTD720890:NTE720891 OCZ720890:ODA720891 OMV720890:OMW720891 OWR720890:OWS720891 PGN720890:PGO720891 PQJ720890:PQK720891 QAF720890:QAG720891 QKB720890:QKC720891 QTX720890:QTY720891 RDT720890:RDU720891 RNP720890:RNQ720891 RXL720890:RXM720891 SHH720890:SHI720891 SRD720890:SRE720891 TAZ720890:TBA720891 TKV720890:TKW720891 TUR720890:TUS720891 UEN720890:UEO720891 UOJ720890:UOK720891 UYF720890:UYG720891 VIB720890:VIC720891 VRX720890:VRY720891 WBT720890:WBU720891 WLP720890:WLQ720891 WVL720890:WVM720891 D786426:E786427 IZ786426:JA786427 SV786426:SW786427 ACR786426:ACS786427 AMN786426:AMO786427 AWJ786426:AWK786427 BGF786426:BGG786427 BQB786426:BQC786427 BZX786426:BZY786427 CJT786426:CJU786427 CTP786426:CTQ786427 DDL786426:DDM786427 DNH786426:DNI786427 DXD786426:DXE786427 EGZ786426:EHA786427 EQV786426:EQW786427 FAR786426:FAS786427 FKN786426:FKO786427 FUJ786426:FUK786427 GEF786426:GEG786427 GOB786426:GOC786427 GXX786426:GXY786427 HHT786426:HHU786427 HRP786426:HRQ786427 IBL786426:IBM786427 ILH786426:ILI786427 IVD786426:IVE786427 JEZ786426:JFA786427 JOV786426:JOW786427 JYR786426:JYS786427 KIN786426:KIO786427 KSJ786426:KSK786427 LCF786426:LCG786427 LMB786426:LMC786427 LVX786426:LVY786427 MFT786426:MFU786427 MPP786426:MPQ786427 MZL786426:MZM786427 NJH786426:NJI786427 NTD786426:NTE786427 OCZ786426:ODA786427 OMV786426:OMW786427 OWR786426:OWS786427 PGN786426:PGO786427 PQJ786426:PQK786427 QAF786426:QAG786427 QKB786426:QKC786427 QTX786426:QTY786427 RDT786426:RDU786427 RNP786426:RNQ786427 RXL786426:RXM786427 SHH786426:SHI786427 SRD786426:SRE786427 TAZ786426:TBA786427 TKV786426:TKW786427 TUR786426:TUS786427 UEN786426:UEO786427 UOJ786426:UOK786427 UYF786426:UYG786427 VIB786426:VIC786427 VRX786426:VRY786427 WBT786426:WBU786427 WLP786426:WLQ786427 WVL786426:WVM786427 D851962:E851963 IZ851962:JA851963 SV851962:SW851963 ACR851962:ACS851963 AMN851962:AMO851963 AWJ851962:AWK851963 BGF851962:BGG851963 BQB851962:BQC851963 BZX851962:BZY851963 CJT851962:CJU851963 CTP851962:CTQ851963 DDL851962:DDM851963 DNH851962:DNI851963 DXD851962:DXE851963 EGZ851962:EHA851963 EQV851962:EQW851963 FAR851962:FAS851963 FKN851962:FKO851963 FUJ851962:FUK851963 GEF851962:GEG851963 GOB851962:GOC851963 GXX851962:GXY851963 HHT851962:HHU851963 HRP851962:HRQ851963 IBL851962:IBM851963 ILH851962:ILI851963 IVD851962:IVE851963 JEZ851962:JFA851963 JOV851962:JOW851963 JYR851962:JYS851963 KIN851962:KIO851963 KSJ851962:KSK851963 LCF851962:LCG851963 LMB851962:LMC851963 LVX851962:LVY851963 MFT851962:MFU851963 MPP851962:MPQ851963 MZL851962:MZM851963 NJH851962:NJI851963 NTD851962:NTE851963 OCZ851962:ODA851963 OMV851962:OMW851963 OWR851962:OWS851963 PGN851962:PGO851963 PQJ851962:PQK851963 QAF851962:QAG851963 QKB851962:QKC851963 QTX851962:QTY851963 RDT851962:RDU851963 RNP851962:RNQ851963 RXL851962:RXM851963 SHH851962:SHI851963 SRD851962:SRE851963 TAZ851962:TBA851963 TKV851962:TKW851963 TUR851962:TUS851963 UEN851962:UEO851963 UOJ851962:UOK851963 UYF851962:UYG851963 VIB851962:VIC851963 VRX851962:VRY851963 WBT851962:WBU851963 WLP851962:WLQ851963 WVL851962:WVM851963 D917498:E917499 IZ917498:JA917499 SV917498:SW917499 ACR917498:ACS917499 AMN917498:AMO917499 AWJ917498:AWK917499 BGF917498:BGG917499 BQB917498:BQC917499 BZX917498:BZY917499 CJT917498:CJU917499 CTP917498:CTQ917499 DDL917498:DDM917499 DNH917498:DNI917499 DXD917498:DXE917499 EGZ917498:EHA917499 EQV917498:EQW917499 FAR917498:FAS917499 FKN917498:FKO917499 FUJ917498:FUK917499 GEF917498:GEG917499 GOB917498:GOC917499 GXX917498:GXY917499 HHT917498:HHU917499 HRP917498:HRQ917499 IBL917498:IBM917499 ILH917498:ILI917499 IVD917498:IVE917499 JEZ917498:JFA917499 JOV917498:JOW917499 JYR917498:JYS917499 KIN917498:KIO917499 KSJ917498:KSK917499 LCF917498:LCG917499 LMB917498:LMC917499 LVX917498:LVY917499 MFT917498:MFU917499 MPP917498:MPQ917499 MZL917498:MZM917499 NJH917498:NJI917499 NTD917498:NTE917499 OCZ917498:ODA917499 OMV917498:OMW917499 OWR917498:OWS917499 PGN917498:PGO917499 PQJ917498:PQK917499 QAF917498:QAG917499 QKB917498:QKC917499 QTX917498:QTY917499 RDT917498:RDU917499 RNP917498:RNQ917499 RXL917498:RXM917499 SHH917498:SHI917499 SRD917498:SRE917499 TAZ917498:TBA917499 TKV917498:TKW917499 TUR917498:TUS917499 UEN917498:UEO917499 UOJ917498:UOK917499 UYF917498:UYG917499 VIB917498:VIC917499 VRX917498:VRY917499 WBT917498:WBU917499 WLP917498:WLQ917499 WVL917498:WVM917499 D983034:E983035 IZ983034:JA983035 SV983034:SW983035 ACR983034:ACS983035 AMN983034:AMO983035 AWJ983034:AWK983035 BGF983034:BGG983035 BQB983034:BQC983035 BZX983034:BZY983035 CJT983034:CJU983035 CTP983034:CTQ983035 DDL983034:DDM983035 DNH983034:DNI983035 DXD983034:DXE983035 EGZ983034:EHA983035 EQV983034:EQW983035 FAR983034:FAS983035 FKN983034:FKO983035 FUJ983034:FUK983035 GEF983034:GEG983035 GOB983034:GOC983035 GXX983034:GXY983035 HHT983034:HHU983035 HRP983034:HRQ983035 IBL983034:IBM983035 ILH983034:ILI983035 IVD983034:IVE983035 JEZ983034:JFA983035 JOV983034:JOW983035 JYR983034:JYS983035 KIN983034:KIO983035 KSJ983034:KSK983035 LCF983034:LCG983035 LMB983034:LMC983035 LVX983034:LVY983035 MFT983034:MFU983035 MPP983034:MPQ983035 MZL983034:MZM983035 NJH983034:NJI983035 NTD983034:NTE983035 OCZ983034:ODA983035 OMV983034:OMW983035 OWR983034:OWS983035 PGN983034:PGO983035 PQJ983034:PQK983035 QAF983034:QAG983035 QKB983034:QKC983035 QTX983034:QTY983035 RDT983034:RDU983035 RNP983034:RNQ983035 RXL983034:RXM983035 SHH983034:SHI983035 SRD983034:SRE983035 TAZ983034:TBA983035 TKV983034:TKW983035 TUR983034:TUS983035 UEN983034:UEO983035 UOJ983034:UOK983035 UYF983034:UYG983035 VIB983034:VIC983035 VRX983034:VRY983035 WBT983034:WBU983035 WLP983034:WLQ983035 WVL983034:WVM983035"/>
    <dataValidation type="decimal" operator="greaterThanOrEqual" allowBlank="1" showInputMessage="1" showErrorMessage="1" error="Enter Numeric figure in Percent only." prompt="Enter rate of Excise Duty for Direct supply items indicated in Sch-1. Amount related to this items will be displayed in the respective cell against TOTAL EXCISE DUTY." sqref="C65531 IY65531 SU65531 ACQ65531 AMM65531 AWI65531 BGE65531 BQA65531 BZW65531 CJS65531 CTO65531 DDK65531 DNG65531 DXC65531 EGY65531 EQU65531 FAQ65531 FKM65531 FUI65531 GEE65531 GOA65531 GXW65531 HHS65531 HRO65531 IBK65531 ILG65531 IVC65531 JEY65531 JOU65531 JYQ65531 KIM65531 KSI65531 LCE65531 LMA65531 LVW65531 MFS65531 MPO65531 MZK65531 NJG65531 NTC65531 OCY65531 OMU65531 OWQ65531 PGM65531 PQI65531 QAE65531 QKA65531 QTW65531 RDS65531 RNO65531 RXK65531 SHG65531 SRC65531 TAY65531 TKU65531 TUQ65531 UEM65531 UOI65531 UYE65531 VIA65531 VRW65531 WBS65531 WLO65531 WVK65531 C131067 IY131067 SU131067 ACQ131067 AMM131067 AWI131067 BGE131067 BQA131067 BZW131067 CJS131067 CTO131067 DDK131067 DNG131067 DXC131067 EGY131067 EQU131067 FAQ131067 FKM131067 FUI131067 GEE131067 GOA131067 GXW131067 HHS131067 HRO131067 IBK131067 ILG131067 IVC131067 JEY131067 JOU131067 JYQ131067 KIM131067 KSI131067 LCE131067 LMA131067 LVW131067 MFS131067 MPO131067 MZK131067 NJG131067 NTC131067 OCY131067 OMU131067 OWQ131067 PGM131067 PQI131067 QAE131067 QKA131067 QTW131067 RDS131067 RNO131067 RXK131067 SHG131067 SRC131067 TAY131067 TKU131067 TUQ131067 UEM131067 UOI131067 UYE131067 VIA131067 VRW131067 WBS131067 WLO131067 WVK131067 C196603 IY196603 SU196603 ACQ196603 AMM196603 AWI196603 BGE196603 BQA196603 BZW196603 CJS196603 CTO196603 DDK196603 DNG196603 DXC196603 EGY196603 EQU196603 FAQ196603 FKM196603 FUI196603 GEE196603 GOA196603 GXW196603 HHS196603 HRO196603 IBK196603 ILG196603 IVC196603 JEY196603 JOU196603 JYQ196603 KIM196603 KSI196603 LCE196603 LMA196603 LVW196603 MFS196603 MPO196603 MZK196603 NJG196603 NTC196603 OCY196603 OMU196603 OWQ196603 PGM196603 PQI196603 QAE196603 QKA196603 QTW196603 RDS196603 RNO196603 RXK196603 SHG196603 SRC196603 TAY196603 TKU196603 TUQ196603 UEM196603 UOI196603 UYE196603 VIA196603 VRW196603 WBS196603 WLO196603 WVK196603 C262139 IY262139 SU262139 ACQ262139 AMM262139 AWI262139 BGE262139 BQA262139 BZW262139 CJS262139 CTO262139 DDK262139 DNG262139 DXC262139 EGY262139 EQU262139 FAQ262139 FKM262139 FUI262139 GEE262139 GOA262139 GXW262139 HHS262139 HRO262139 IBK262139 ILG262139 IVC262139 JEY262139 JOU262139 JYQ262139 KIM262139 KSI262139 LCE262139 LMA262139 LVW262139 MFS262139 MPO262139 MZK262139 NJG262139 NTC262139 OCY262139 OMU262139 OWQ262139 PGM262139 PQI262139 QAE262139 QKA262139 QTW262139 RDS262139 RNO262139 RXK262139 SHG262139 SRC262139 TAY262139 TKU262139 TUQ262139 UEM262139 UOI262139 UYE262139 VIA262139 VRW262139 WBS262139 WLO262139 WVK262139 C327675 IY327675 SU327675 ACQ327675 AMM327675 AWI327675 BGE327675 BQA327675 BZW327675 CJS327675 CTO327675 DDK327675 DNG327675 DXC327675 EGY327675 EQU327675 FAQ327675 FKM327675 FUI327675 GEE327675 GOA327675 GXW327675 HHS327675 HRO327675 IBK327675 ILG327675 IVC327675 JEY327675 JOU327675 JYQ327675 KIM327675 KSI327675 LCE327675 LMA327675 LVW327675 MFS327675 MPO327675 MZK327675 NJG327675 NTC327675 OCY327675 OMU327675 OWQ327675 PGM327675 PQI327675 QAE327675 QKA327675 QTW327675 RDS327675 RNO327675 RXK327675 SHG327675 SRC327675 TAY327675 TKU327675 TUQ327675 UEM327675 UOI327675 UYE327675 VIA327675 VRW327675 WBS327675 WLO327675 WVK327675 C393211 IY393211 SU393211 ACQ393211 AMM393211 AWI393211 BGE393211 BQA393211 BZW393211 CJS393211 CTO393211 DDK393211 DNG393211 DXC393211 EGY393211 EQU393211 FAQ393211 FKM393211 FUI393211 GEE393211 GOA393211 GXW393211 HHS393211 HRO393211 IBK393211 ILG393211 IVC393211 JEY393211 JOU393211 JYQ393211 KIM393211 KSI393211 LCE393211 LMA393211 LVW393211 MFS393211 MPO393211 MZK393211 NJG393211 NTC393211 OCY393211 OMU393211 OWQ393211 PGM393211 PQI393211 QAE393211 QKA393211 QTW393211 RDS393211 RNO393211 RXK393211 SHG393211 SRC393211 TAY393211 TKU393211 TUQ393211 UEM393211 UOI393211 UYE393211 VIA393211 VRW393211 WBS393211 WLO393211 WVK393211 C458747 IY458747 SU458747 ACQ458747 AMM458747 AWI458747 BGE458747 BQA458747 BZW458747 CJS458747 CTO458747 DDK458747 DNG458747 DXC458747 EGY458747 EQU458747 FAQ458747 FKM458747 FUI458747 GEE458747 GOA458747 GXW458747 HHS458747 HRO458747 IBK458747 ILG458747 IVC458747 JEY458747 JOU458747 JYQ458747 KIM458747 KSI458747 LCE458747 LMA458747 LVW458747 MFS458747 MPO458747 MZK458747 NJG458747 NTC458747 OCY458747 OMU458747 OWQ458747 PGM458747 PQI458747 QAE458747 QKA458747 QTW458747 RDS458747 RNO458747 RXK458747 SHG458747 SRC458747 TAY458747 TKU458747 TUQ458747 UEM458747 UOI458747 UYE458747 VIA458747 VRW458747 WBS458747 WLO458747 WVK458747 C524283 IY524283 SU524283 ACQ524283 AMM524283 AWI524283 BGE524283 BQA524283 BZW524283 CJS524283 CTO524283 DDK524283 DNG524283 DXC524283 EGY524283 EQU524283 FAQ524283 FKM524283 FUI524283 GEE524283 GOA524283 GXW524283 HHS524283 HRO524283 IBK524283 ILG524283 IVC524283 JEY524283 JOU524283 JYQ524283 KIM524283 KSI524283 LCE524283 LMA524283 LVW524283 MFS524283 MPO524283 MZK524283 NJG524283 NTC524283 OCY524283 OMU524283 OWQ524283 PGM524283 PQI524283 QAE524283 QKA524283 QTW524283 RDS524283 RNO524283 RXK524283 SHG524283 SRC524283 TAY524283 TKU524283 TUQ524283 UEM524283 UOI524283 UYE524283 VIA524283 VRW524283 WBS524283 WLO524283 WVK524283 C589819 IY589819 SU589819 ACQ589819 AMM589819 AWI589819 BGE589819 BQA589819 BZW589819 CJS589819 CTO589819 DDK589819 DNG589819 DXC589819 EGY589819 EQU589819 FAQ589819 FKM589819 FUI589819 GEE589819 GOA589819 GXW589819 HHS589819 HRO589819 IBK589819 ILG589819 IVC589819 JEY589819 JOU589819 JYQ589819 KIM589819 KSI589819 LCE589819 LMA589819 LVW589819 MFS589819 MPO589819 MZK589819 NJG589819 NTC589819 OCY589819 OMU589819 OWQ589819 PGM589819 PQI589819 QAE589819 QKA589819 QTW589819 RDS589819 RNO589819 RXK589819 SHG589819 SRC589819 TAY589819 TKU589819 TUQ589819 UEM589819 UOI589819 UYE589819 VIA589819 VRW589819 WBS589819 WLO589819 WVK589819 C655355 IY655355 SU655355 ACQ655355 AMM655355 AWI655355 BGE655355 BQA655355 BZW655355 CJS655355 CTO655355 DDK655355 DNG655355 DXC655355 EGY655355 EQU655355 FAQ655355 FKM655355 FUI655355 GEE655355 GOA655355 GXW655355 HHS655355 HRO655355 IBK655355 ILG655355 IVC655355 JEY655355 JOU655355 JYQ655355 KIM655355 KSI655355 LCE655355 LMA655355 LVW655355 MFS655355 MPO655355 MZK655355 NJG655355 NTC655355 OCY655355 OMU655355 OWQ655355 PGM655355 PQI655355 QAE655355 QKA655355 QTW655355 RDS655355 RNO655355 RXK655355 SHG655355 SRC655355 TAY655355 TKU655355 TUQ655355 UEM655355 UOI655355 UYE655355 VIA655355 VRW655355 WBS655355 WLO655355 WVK655355 C720891 IY720891 SU720891 ACQ720891 AMM720891 AWI720891 BGE720891 BQA720891 BZW720891 CJS720891 CTO720891 DDK720891 DNG720891 DXC720891 EGY720891 EQU720891 FAQ720891 FKM720891 FUI720891 GEE720891 GOA720891 GXW720891 HHS720891 HRO720891 IBK720891 ILG720891 IVC720891 JEY720891 JOU720891 JYQ720891 KIM720891 KSI720891 LCE720891 LMA720891 LVW720891 MFS720891 MPO720891 MZK720891 NJG720891 NTC720891 OCY720891 OMU720891 OWQ720891 PGM720891 PQI720891 QAE720891 QKA720891 QTW720891 RDS720891 RNO720891 RXK720891 SHG720891 SRC720891 TAY720891 TKU720891 TUQ720891 UEM720891 UOI720891 UYE720891 VIA720891 VRW720891 WBS720891 WLO720891 WVK720891 C786427 IY786427 SU786427 ACQ786427 AMM786427 AWI786427 BGE786427 BQA786427 BZW786427 CJS786427 CTO786427 DDK786427 DNG786427 DXC786427 EGY786427 EQU786427 FAQ786427 FKM786427 FUI786427 GEE786427 GOA786427 GXW786427 HHS786427 HRO786427 IBK786427 ILG786427 IVC786427 JEY786427 JOU786427 JYQ786427 KIM786427 KSI786427 LCE786427 LMA786427 LVW786427 MFS786427 MPO786427 MZK786427 NJG786427 NTC786427 OCY786427 OMU786427 OWQ786427 PGM786427 PQI786427 QAE786427 QKA786427 QTW786427 RDS786427 RNO786427 RXK786427 SHG786427 SRC786427 TAY786427 TKU786427 TUQ786427 UEM786427 UOI786427 UYE786427 VIA786427 VRW786427 WBS786427 WLO786427 WVK786427 C851963 IY851963 SU851963 ACQ851963 AMM851963 AWI851963 BGE851963 BQA851963 BZW851963 CJS851963 CTO851963 DDK851963 DNG851963 DXC851963 EGY851963 EQU851963 FAQ851963 FKM851963 FUI851963 GEE851963 GOA851963 GXW851963 HHS851963 HRO851963 IBK851963 ILG851963 IVC851963 JEY851963 JOU851963 JYQ851963 KIM851963 KSI851963 LCE851963 LMA851963 LVW851963 MFS851963 MPO851963 MZK851963 NJG851963 NTC851963 OCY851963 OMU851963 OWQ851963 PGM851963 PQI851963 QAE851963 QKA851963 QTW851963 RDS851963 RNO851963 RXK851963 SHG851963 SRC851963 TAY851963 TKU851963 TUQ851963 UEM851963 UOI851963 UYE851963 VIA851963 VRW851963 WBS851963 WLO851963 WVK851963 C917499 IY917499 SU917499 ACQ917499 AMM917499 AWI917499 BGE917499 BQA917499 BZW917499 CJS917499 CTO917499 DDK917499 DNG917499 DXC917499 EGY917499 EQU917499 FAQ917499 FKM917499 FUI917499 GEE917499 GOA917499 GXW917499 HHS917499 HRO917499 IBK917499 ILG917499 IVC917499 JEY917499 JOU917499 JYQ917499 KIM917499 KSI917499 LCE917499 LMA917499 LVW917499 MFS917499 MPO917499 MZK917499 NJG917499 NTC917499 OCY917499 OMU917499 OWQ917499 PGM917499 PQI917499 QAE917499 QKA917499 QTW917499 RDS917499 RNO917499 RXK917499 SHG917499 SRC917499 TAY917499 TKU917499 TUQ917499 UEM917499 UOI917499 UYE917499 VIA917499 VRW917499 WBS917499 WLO917499 WVK917499 C983035 IY983035 SU983035 ACQ983035 AMM983035 AWI983035 BGE983035 BQA983035 BZW983035 CJS983035 CTO983035 DDK983035 DNG983035 DXC983035 EGY983035 EQU983035 FAQ983035 FKM983035 FUI983035 GEE983035 GOA983035 GXW983035 HHS983035 HRO983035 IBK983035 ILG983035 IVC983035 JEY983035 JOU983035 JYQ983035 KIM983035 KSI983035 LCE983035 LMA983035 LVW983035 MFS983035 MPO983035 MZK983035 NJG983035 NTC983035 OCY983035 OMU983035 OWQ983035 PGM983035 PQI983035 QAE983035 QKA983035 QTW983035 RDS983035 RNO983035 RXK983035 SHG983035 SRC983035 TAY983035 TKU983035 TUQ983035 UEM983035 UOI983035 UYE983035 VIA983035 VRW983035 WBS983035 WLO983035 WVK983035">
      <formula1>0</formula1>
    </dataValidation>
    <dataValidation type="whole" operator="greaterThanOrEqual" allowBlank="1" showInputMessage="1" showErrorMessage="1" error="Enter Numeric Figure only." prompt="Enter the amount on which Sales tax is payable. Amount of Sales Tax related to this at the rate indicated in the column below will be displayed in the cell against TOTAL SALES TAX." sqref="C65534:C65535 IY65534:IY65535 SU65534:SU65535 ACQ65534:ACQ65535 AMM65534:AMM65535 AWI65534:AWI65535 BGE65534:BGE65535 BQA65534:BQA65535 BZW65534:BZW65535 CJS65534:CJS65535 CTO65534:CTO65535 DDK65534:DDK65535 DNG65534:DNG65535 DXC65534:DXC65535 EGY65534:EGY65535 EQU65534:EQU65535 FAQ65534:FAQ65535 FKM65534:FKM65535 FUI65534:FUI65535 GEE65534:GEE65535 GOA65534:GOA65535 GXW65534:GXW65535 HHS65534:HHS65535 HRO65534:HRO65535 IBK65534:IBK65535 ILG65534:ILG65535 IVC65534:IVC65535 JEY65534:JEY65535 JOU65534:JOU65535 JYQ65534:JYQ65535 KIM65534:KIM65535 KSI65534:KSI65535 LCE65534:LCE65535 LMA65534:LMA65535 LVW65534:LVW65535 MFS65534:MFS65535 MPO65534:MPO65535 MZK65534:MZK65535 NJG65534:NJG65535 NTC65534:NTC65535 OCY65534:OCY65535 OMU65534:OMU65535 OWQ65534:OWQ65535 PGM65534:PGM65535 PQI65534:PQI65535 QAE65534:QAE65535 QKA65534:QKA65535 QTW65534:QTW65535 RDS65534:RDS65535 RNO65534:RNO65535 RXK65534:RXK65535 SHG65534:SHG65535 SRC65534:SRC65535 TAY65534:TAY65535 TKU65534:TKU65535 TUQ65534:TUQ65535 UEM65534:UEM65535 UOI65534:UOI65535 UYE65534:UYE65535 VIA65534:VIA65535 VRW65534:VRW65535 WBS65534:WBS65535 WLO65534:WLO65535 WVK65534:WVK65535 C131070:C131071 IY131070:IY131071 SU131070:SU131071 ACQ131070:ACQ131071 AMM131070:AMM131071 AWI131070:AWI131071 BGE131070:BGE131071 BQA131070:BQA131071 BZW131070:BZW131071 CJS131070:CJS131071 CTO131070:CTO131071 DDK131070:DDK131071 DNG131070:DNG131071 DXC131070:DXC131071 EGY131070:EGY131071 EQU131070:EQU131071 FAQ131070:FAQ131071 FKM131070:FKM131071 FUI131070:FUI131071 GEE131070:GEE131071 GOA131070:GOA131071 GXW131070:GXW131071 HHS131070:HHS131071 HRO131070:HRO131071 IBK131070:IBK131071 ILG131070:ILG131071 IVC131070:IVC131071 JEY131070:JEY131071 JOU131070:JOU131071 JYQ131070:JYQ131071 KIM131070:KIM131071 KSI131070:KSI131071 LCE131070:LCE131071 LMA131070:LMA131071 LVW131070:LVW131071 MFS131070:MFS131071 MPO131070:MPO131071 MZK131070:MZK131071 NJG131070:NJG131071 NTC131070:NTC131071 OCY131070:OCY131071 OMU131070:OMU131071 OWQ131070:OWQ131071 PGM131070:PGM131071 PQI131070:PQI131071 QAE131070:QAE131071 QKA131070:QKA131071 QTW131070:QTW131071 RDS131070:RDS131071 RNO131070:RNO131071 RXK131070:RXK131071 SHG131070:SHG131071 SRC131070:SRC131071 TAY131070:TAY131071 TKU131070:TKU131071 TUQ131070:TUQ131071 UEM131070:UEM131071 UOI131070:UOI131071 UYE131070:UYE131071 VIA131070:VIA131071 VRW131070:VRW131071 WBS131070:WBS131071 WLO131070:WLO131071 WVK131070:WVK131071 C196606:C196607 IY196606:IY196607 SU196606:SU196607 ACQ196606:ACQ196607 AMM196606:AMM196607 AWI196606:AWI196607 BGE196606:BGE196607 BQA196606:BQA196607 BZW196606:BZW196607 CJS196606:CJS196607 CTO196606:CTO196607 DDK196606:DDK196607 DNG196606:DNG196607 DXC196606:DXC196607 EGY196606:EGY196607 EQU196606:EQU196607 FAQ196606:FAQ196607 FKM196606:FKM196607 FUI196606:FUI196607 GEE196606:GEE196607 GOA196606:GOA196607 GXW196606:GXW196607 HHS196606:HHS196607 HRO196606:HRO196607 IBK196606:IBK196607 ILG196606:ILG196607 IVC196606:IVC196607 JEY196606:JEY196607 JOU196606:JOU196607 JYQ196606:JYQ196607 KIM196606:KIM196607 KSI196606:KSI196607 LCE196606:LCE196607 LMA196606:LMA196607 LVW196606:LVW196607 MFS196606:MFS196607 MPO196606:MPO196607 MZK196606:MZK196607 NJG196606:NJG196607 NTC196606:NTC196607 OCY196606:OCY196607 OMU196606:OMU196607 OWQ196606:OWQ196607 PGM196606:PGM196607 PQI196606:PQI196607 QAE196606:QAE196607 QKA196606:QKA196607 QTW196606:QTW196607 RDS196606:RDS196607 RNO196606:RNO196607 RXK196606:RXK196607 SHG196606:SHG196607 SRC196606:SRC196607 TAY196606:TAY196607 TKU196606:TKU196607 TUQ196606:TUQ196607 UEM196606:UEM196607 UOI196606:UOI196607 UYE196606:UYE196607 VIA196606:VIA196607 VRW196606:VRW196607 WBS196606:WBS196607 WLO196606:WLO196607 WVK196606:WVK196607 C262142:C262143 IY262142:IY262143 SU262142:SU262143 ACQ262142:ACQ262143 AMM262142:AMM262143 AWI262142:AWI262143 BGE262142:BGE262143 BQA262142:BQA262143 BZW262142:BZW262143 CJS262142:CJS262143 CTO262142:CTO262143 DDK262142:DDK262143 DNG262142:DNG262143 DXC262142:DXC262143 EGY262142:EGY262143 EQU262142:EQU262143 FAQ262142:FAQ262143 FKM262142:FKM262143 FUI262142:FUI262143 GEE262142:GEE262143 GOA262142:GOA262143 GXW262142:GXW262143 HHS262142:HHS262143 HRO262142:HRO262143 IBK262142:IBK262143 ILG262142:ILG262143 IVC262142:IVC262143 JEY262142:JEY262143 JOU262142:JOU262143 JYQ262142:JYQ262143 KIM262142:KIM262143 KSI262142:KSI262143 LCE262142:LCE262143 LMA262142:LMA262143 LVW262142:LVW262143 MFS262142:MFS262143 MPO262142:MPO262143 MZK262142:MZK262143 NJG262142:NJG262143 NTC262142:NTC262143 OCY262142:OCY262143 OMU262142:OMU262143 OWQ262142:OWQ262143 PGM262142:PGM262143 PQI262142:PQI262143 QAE262142:QAE262143 QKA262142:QKA262143 QTW262142:QTW262143 RDS262142:RDS262143 RNO262142:RNO262143 RXK262142:RXK262143 SHG262142:SHG262143 SRC262142:SRC262143 TAY262142:TAY262143 TKU262142:TKU262143 TUQ262142:TUQ262143 UEM262142:UEM262143 UOI262142:UOI262143 UYE262142:UYE262143 VIA262142:VIA262143 VRW262142:VRW262143 WBS262142:WBS262143 WLO262142:WLO262143 WVK262142:WVK262143 C327678:C327679 IY327678:IY327679 SU327678:SU327679 ACQ327678:ACQ327679 AMM327678:AMM327679 AWI327678:AWI327679 BGE327678:BGE327679 BQA327678:BQA327679 BZW327678:BZW327679 CJS327678:CJS327679 CTO327678:CTO327679 DDK327678:DDK327679 DNG327678:DNG327679 DXC327678:DXC327679 EGY327678:EGY327679 EQU327678:EQU327679 FAQ327678:FAQ327679 FKM327678:FKM327679 FUI327678:FUI327679 GEE327678:GEE327679 GOA327678:GOA327679 GXW327678:GXW327679 HHS327678:HHS327679 HRO327678:HRO327679 IBK327678:IBK327679 ILG327678:ILG327679 IVC327678:IVC327679 JEY327678:JEY327679 JOU327678:JOU327679 JYQ327678:JYQ327679 KIM327678:KIM327679 KSI327678:KSI327679 LCE327678:LCE327679 LMA327678:LMA327679 LVW327678:LVW327679 MFS327678:MFS327679 MPO327678:MPO327679 MZK327678:MZK327679 NJG327678:NJG327679 NTC327678:NTC327679 OCY327678:OCY327679 OMU327678:OMU327679 OWQ327678:OWQ327679 PGM327678:PGM327679 PQI327678:PQI327679 QAE327678:QAE327679 QKA327678:QKA327679 QTW327678:QTW327679 RDS327678:RDS327679 RNO327678:RNO327679 RXK327678:RXK327679 SHG327678:SHG327679 SRC327678:SRC327679 TAY327678:TAY327679 TKU327678:TKU327679 TUQ327678:TUQ327679 UEM327678:UEM327679 UOI327678:UOI327679 UYE327678:UYE327679 VIA327678:VIA327679 VRW327678:VRW327679 WBS327678:WBS327679 WLO327678:WLO327679 WVK327678:WVK327679 C393214:C393215 IY393214:IY393215 SU393214:SU393215 ACQ393214:ACQ393215 AMM393214:AMM393215 AWI393214:AWI393215 BGE393214:BGE393215 BQA393214:BQA393215 BZW393214:BZW393215 CJS393214:CJS393215 CTO393214:CTO393215 DDK393214:DDK393215 DNG393214:DNG393215 DXC393214:DXC393215 EGY393214:EGY393215 EQU393214:EQU393215 FAQ393214:FAQ393215 FKM393214:FKM393215 FUI393214:FUI393215 GEE393214:GEE393215 GOA393214:GOA393215 GXW393214:GXW393215 HHS393214:HHS393215 HRO393214:HRO393215 IBK393214:IBK393215 ILG393214:ILG393215 IVC393214:IVC393215 JEY393214:JEY393215 JOU393214:JOU393215 JYQ393214:JYQ393215 KIM393214:KIM393215 KSI393214:KSI393215 LCE393214:LCE393215 LMA393214:LMA393215 LVW393214:LVW393215 MFS393214:MFS393215 MPO393214:MPO393215 MZK393214:MZK393215 NJG393214:NJG393215 NTC393214:NTC393215 OCY393214:OCY393215 OMU393214:OMU393215 OWQ393214:OWQ393215 PGM393214:PGM393215 PQI393214:PQI393215 QAE393214:QAE393215 QKA393214:QKA393215 QTW393214:QTW393215 RDS393214:RDS393215 RNO393214:RNO393215 RXK393214:RXK393215 SHG393214:SHG393215 SRC393214:SRC393215 TAY393214:TAY393215 TKU393214:TKU393215 TUQ393214:TUQ393215 UEM393214:UEM393215 UOI393214:UOI393215 UYE393214:UYE393215 VIA393214:VIA393215 VRW393214:VRW393215 WBS393214:WBS393215 WLO393214:WLO393215 WVK393214:WVK393215 C458750:C458751 IY458750:IY458751 SU458750:SU458751 ACQ458750:ACQ458751 AMM458750:AMM458751 AWI458750:AWI458751 BGE458750:BGE458751 BQA458750:BQA458751 BZW458750:BZW458751 CJS458750:CJS458751 CTO458750:CTO458751 DDK458750:DDK458751 DNG458750:DNG458751 DXC458750:DXC458751 EGY458750:EGY458751 EQU458750:EQU458751 FAQ458750:FAQ458751 FKM458750:FKM458751 FUI458750:FUI458751 GEE458750:GEE458751 GOA458750:GOA458751 GXW458750:GXW458751 HHS458750:HHS458751 HRO458750:HRO458751 IBK458750:IBK458751 ILG458750:ILG458751 IVC458750:IVC458751 JEY458750:JEY458751 JOU458750:JOU458751 JYQ458750:JYQ458751 KIM458750:KIM458751 KSI458750:KSI458751 LCE458750:LCE458751 LMA458750:LMA458751 LVW458750:LVW458751 MFS458750:MFS458751 MPO458750:MPO458751 MZK458750:MZK458751 NJG458750:NJG458751 NTC458750:NTC458751 OCY458750:OCY458751 OMU458750:OMU458751 OWQ458750:OWQ458751 PGM458750:PGM458751 PQI458750:PQI458751 QAE458750:QAE458751 QKA458750:QKA458751 QTW458750:QTW458751 RDS458750:RDS458751 RNO458750:RNO458751 RXK458750:RXK458751 SHG458750:SHG458751 SRC458750:SRC458751 TAY458750:TAY458751 TKU458750:TKU458751 TUQ458750:TUQ458751 UEM458750:UEM458751 UOI458750:UOI458751 UYE458750:UYE458751 VIA458750:VIA458751 VRW458750:VRW458751 WBS458750:WBS458751 WLO458750:WLO458751 WVK458750:WVK458751 C524286:C524287 IY524286:IY524287 SU524286:SU524287 ACQ524286:ACQ524287 AMM524286:AMM524287 AWI524286:AWI524287 BGE524286:BGE524287 BQA524286:BQA524287 BZW524286:BZW524287 CJS524286:CJS524287 CTO524286:CTO524287 DDK524286:DDK524287 DNG524286:DNG524287 DXC524286:DXC524287 EGY524286:EGY524287 EQU524286:EQU524287 FAQ524286:FAQ524287 FKM524286:FKM524287 FUI524286:FUI524287 GEE524286:GEE524287 GOA524286:GOA524287 GXW524286:GXW524287 HHS524286:HHS524287 HRO524286:HRO524287 IBK524286:IBK524287 ILG524286:ILG524287 IVC524286:IVC524287 JEY524286:JEY524287 JOU524286:JOU524287 JYQ524286:JYQ524287 KIM524286:KIM524287 KSI524286:KSI524287 LCE524286:LCE524287 LMA524286:LMA524287 LVW524286:LVW524287 MFS524286:MFS524287 MPO524286:MPO524287 MZK524286:MZK524287 NJG524286:NJG524287 NTC524286:NTC524287 OCY524286:OCY524287 OMU524286:OMU524287 OWQ524286:OWQ524287 PGM524286:PGM524287 PQI524286:PQI524287 QAE524286:QAE524287 QKA524286:QKA524287 QTW524286:QTW524287 RDS524286:RDS524287 RNO524286:RNO524287 RXK524286:RXK524287 SHG524286:SHG524287 SRC524286:SRC524287 TAY524286:TAY524287 TKU524286:TKU524287 TUQ524286:TUQ524287 UEM524286:UEM524287 UOI524286:UOI524287 UYE524286:UYE524287 VIA524286:VIA524287 VRW524286:VRW524287 WBS524286:WBS524287 WLO524286:WLO524287 WVK524286:WVK524287 C589822:C589823 IY589822:IY589823 SU589822:SU589823 ACQ589822:ACQ589823 AMM589822:AMM589823 AWI589822:AWI589823 BGE589822:BGE589823 BQA589822:BQA589823 BZW589822:BZW589823 CJS589822:CJS589823 CTO589822:CTO589823 DDK589822:DDK589823 DNG589822:DNG589823 DXC589822:DXC589823 EGY589822:EGY589823 EQU589822:EQU589823 FAQ589822:FAQ589823 FKM589822:FKM589823 FUI589822:FUI589823 GEE589822:GEE589823 GOA589822:GOA589823 GXW589822:GXW589823 HHS589822:HHS589823 HRO589822:HRO589823 IBK589822:IBK589823 ILG589822:ILG589823 IVC589822:IVC589823 JEY589822:JEY589823 JOU589822:JOU589823 JYQ589822:JYQ589823 KIM589822:KIM589823 KSI589822:KSI589823 LCE589822:LCE589823 LMA589822:LMA589823 LVW589822:LVW589823 MFS589822:MFS589823 MPO589822:MPO589823 MZK589822:MZK589823 NJG589822:NJG589823 NTC589822:NTC589823 OCY589822:OCY589823 OMU589822:OMU589823 OWQ589822:OWQ589823 PGM589822:PGM589823 PQI589822:PQI589823 QAE589822:QAE589823 QKA589822:QKA589823 QTW589822:QTW589823 RDS589822:RDS589823 RNO589822:RNO589823 RXK589822:RXK589823 SHG589822:SHG589823 SRC589822:SRC589823 TAY589822:TAY589823 TKU589822:TKU589823 TUQ589822:TUQ589823 UEM589822:UEM589823 UOI589822:UOI589823 UYE589822:UYE589823 VIA589822:VIA589823 VRW589822:VRW589823 WBS589822:WBS589823 WLO589822:WLO589823 WVK589822:WVK589823 C655358:C655359 IY655358:IY655359 SU655358:SU655359 ACQ655358:ACQ655359 AMM655358:AMM655359 AWI655358:AWI655359 BGE655358:BGE655359 BQA655358:BQA655359 BZW655358:BZW655359 CJS655358:CJS655359 CTO655358:CTO655359 DDK655358:DDK655359 DNG655358:DNG655359 DXC655358:DXC655359 EGY655358:EGY655359 EQU655358:EQU655359 FAQ655358:FAQ655359 FKM655358:FKM655359 FUI655358:FUI655359 GEE655358:GEE655359 GOA655358:GOA655359 GXW655358:GXW655359 HHS655358:HHS655359 HRO655358:HRO655359 IBK655358:IBK655359 ILG655358:ILG655359 IVC655358:IVC655359 JEY655358:JEY655359 JOU655358:JOU655359 JYQ655358:JYQ655359 KIM655358:KIM655359 KSI655358:KSI655359 LCE655358:LCE655359 LMA655358:LMA655359 LVW655358:LVW655359 MFS655358:MFS655359 MPO655358:MPO655359 MZK655358:MZK655359 NJG655358:NJG655359 NTC655358:NTC655359 OCY655358:OCY655359 OMU655358:OMU655359 OWQ655358:OWQ655359 PGM655358:PGM655359 PQI655358:PQI655359 QAE655358:QAE655359 QKA655358:QKA655359 QTW655358:QTW655359 RDS655358:RDS655359 RNO655358:RNO655359 RXK655358:RXK655359 SHG655358:SHG655359 SRC655358:SRC655359 TAY655358:TAY655359 TKU655358:TKU655359 TUQ655358:TUQ655359 UEM655358:UEM655359 UOI655358:UOI655359 UYE655358:UYE655359 VIA655358:VIA655359 VRW655358:VRW655359 WBS655358:WBS655359 WLO655358:WLO655359 WVK655358:WVK655359 C720894:C720895 IY720894:IY720895 SU720894:SU720895 ACQ720894:ACQ720895 AMM720894:AMM720895 AWI720894:AWI720895 BGE720894:BGE720895 BQA720894:BQA720895 BZW720894:BZW720895 CJS720894:CJS720895 CTO720894:CTO720895 DDK720894:DDK720895 DNG720894:DNG720895 DXC720894:DXC720895 EGY720894:EGY720895 EQU720894:EQU720895 FAQ720894:FAQ720895 FKM720894:FKM720895 FUI720894:FUI720895 GEE720894:GEE720895 GOA720894:GOA720895 GXW720894:GXW720895 HHS720894:HHS720895 HRO720894:HRO720895 IBK720894:IBK720895 ILG720894:ILG720895 IVC720894:IVC720895 JEY720894:JEY720895 JOU720894:JOU720895 JYQ720894:JYQ720895 KIM720894:KIM720895 KSI720894:KSI720895 LCE720894:LCE720895 LMA720894:LMA720895 LVW720894:LVW720895 MFS720894:MFS720895 MPO720894:MPO720895 MZK720894:MZK720895 NJG720894:NJG720895 NTC720894:NTC720895 OCY720894:OCY720895 OMU720894:OMU720895 OWQ720894:OWQ720895 PGM720894:PGM720895 PQI720894:PQI720895 QAE720894:QAE720895 QKA720894:QKA720895 QTW720894:QTW720895 RDS720894:RDS720895 RNO720894:RNO720895 RXK720894:RXK720895 SHG720894:SHG720895 SRC720894:SRC720895 TAY720894:TAY720895 TKU720894:TKU720895 TUQ720894:TUQ720895 UEM720894:UEM720895 UOI720894:UOI720895 UYE720894:UYE720895 VIA720894:VIA720895 VRW720894:VRW720895 WBS720894:WBS720895 WLO720894:WLO720895 WVK720894:WVK720895 C786430:C786431 IY786430:IY786431 SU786430:SU786431 ACQ786430:ACQ786431 AMM786430:AMM786431 AWI786430:AWI786431 BGE786430:BGE786431 BQA786430:BQA786431 BZW786430:BZW786431 CJS786430:CJS786431 CTO786430:CTO786431 DDK786430:DDK786431 DNG786430:DNG786431 DXC786430:DXC786431 EGY786430:EGY786431 EQU786430:EQU786431 FAQ786430:FAQ786431 FKM786430:FKM786431 FUI786430:FUI786431 GEE786430:GEE786431 GOA786430:GOA786431 GXW786430:GXW786431 HHS786430:HHS786431 HRO786430:HRO786431 IBK786430:IBK786431 ILG786430:ILG786431 IVC786430:IVC786431 JEY786430:JEY786431 JOU786430:JOU786431 JYQ786430:JYQ786431 KIM786430:KIM786431 KSI786430:KSI786431 LCE786430:LCE786431 LMA786430:LMA786431 LVW786430:LVW786431 MFS786430:MFS786431 MPO786430:MPO786431 MZK786430:MZK786431 NJG786430:NJG786431 NTC786430:NTC786431 OCY786430:OCY786431 OMU786430:OMU786431 OWQ786430:OWQ786431 PGM786430:PGM786431 PQI786430:PQI786431 QAE786430:QAE786431 QKA786430:QKA786431 QTW786430:QTW786431 RDS786430:RDS786431 RNO786430:RNO786431 RXK786430:RXK786431 SHG786430:SHG786431 SRC786430:SRC786431 TAY786430:TAY786431 TKU786430:TKU786431 TUQ786430:TUQ786431 UEM786430:UEM786431 UOI786430:UOI786431 UYE786430:UYE786431 VIA786430:VIA786431 VRW786430:VRW786431 WBS786430:WBS786431 WLO786430:WLO786431 WVK786430:WVK786431 C851966:C851967 IY851966:IY851967 SU851966:SU851967 ACQ851966:ACQ851967 AMM851966:AMM851967 AWI851966:AWI851967 BGE851966:BGE851967 BQA851966:BQA851967 BZW851966:BZW851967 CJS851966:CJS851967 CTO851966:CTO851967 DDK851966:DDK851967 DNG851966:DNG851967 DXC851966:DXC851967 EGY851966:EGY851967 EQU851966:EQU851967 FAQ851966:FAQ851967 FKM851966:FKM851967 FUI851966:FUI851967 GEE851966:GEE851967 GOA851966:GOA851967 GXW851966:GXW851967 HHS851966:HHS851967 HRO851966:HRO851967 IBK851966:IBK851967 ILG851966:ILG851967 IVC851966:IVC851967 JEY851966:JEY851967 JOU851966:JOU851967 JYQ851966:JYQ851967 KIM851966:KIM851967 KSI851966:KSI851967 LCE851966:LCE851967 LMA851966:LMA851967 LVW851966:LVW851967 MFS851966:MFS851967 MPO851966:MPO851967 MZK851966:MZK851967 NJG851966:NJG851967 NTC851966:NTC851967 OCY851966:OCY851967 OMU851966:OMU851967 OWQ851966:OWQ851967 PGM851966:PGM851967 PQI851966:PQI851967 QAE851966:QAE851967 QKA851966:QKA851967 QTW851966:QTW851967 RDS851966:RDS851967 RNO851966:RNO851967 RXK851966:RXK851967 SHG851966:SHG851967 SRC851966:SRC851967 TAY851966:TAY851967 TKU851966:TKU851967 TUQ851966:TUQ851967 UEM851966:UEM851967 UOI851966:UOI851967 UYE851966:UYE851967 VIA851966:VIA851967 VRW851966:VRW851967 WBS851966:WBS851967 WLO851966:WLO851967 WVK851966:WVK851967 C917502:C917503 IY917502:IY917503 SU917502:SU917503 ACQ917502:ACQ917503 AMM917502:AMM917503 AWI917502:AWI917503 BGE917502:BGE917503 BQA917502:BQA917503 BZW917502:BZW917503 CJS917502:CJS917503 CTO917502:CTO917503 DDK917502:DDK917503 DNG917502:DNG917503 DXC917502:DXC917503 EGY917502:EGY917503 EQU917502:EQU917503 FAQ917502:FAQ917503 FKM917502:FKM917503 FUI917502:FUI917503 GEE917502:GEE917503 GOA917502:GOA917503 GXW917502:GXW917503 HHS917502:HHS917503 HRO917502:HRO917503 IBK917502:IBK917503 ILG917502:ILG917503 IVC917502:IVC917503 JEY917502:JEY917503 JOU917502:JOU917503 JYQ917502:JYQ917503 KIM917502:KIM917503 KSI917502:KSI917503 LCE917502:LCE917503 LMA917502:LMA917503 LVW917502:LVW917503 MFS917502:MFS917503 MPO917502:MPO917503 MZK917502:MZK917503 NJG917502:NJG917503 NTC917502:NTC917503 OCY917502:OCY917503 OMU917502:OMU917503 OWQ917502:OWQ917503 PGM917502:PGM917503 PQI917502:PQI917503 QAE917502:QAE917503 QKA917502:QKA917503 QTW917502:QTW917503 RDS917502:RDS917503 RNO917502:RNO917503 RXK917502:RXK917503 SHG917502:SHG917503 SRC917502:SRC917503 TAY917502:TAY917503 TKU917502:TKU917503 TUQ917502:TUQ917503 UEM917502:UEM917503 UOI917502:UOI917503 UYE917502:UYE917503 VIA917502:VIA917503 VRW917502:VRW917503 WBS917502:WBS917503 WLO917502:WLO917503 WVK917502:WVK917503 C983038:C983039 IY983038:IY983039 SU983038:SU983039 ACQ983038:ACQ983039 AMM983038:AMM983039 AWI983038:AWI983039 BGE983038:BGE983039 BQA983038:BQA983039 BZW983038:BZW983039 CJS983038:CJS983039 CTO983038:CTO983039 DDK983038:DDK983039 DNG983038:DNG983039 DXC983038:DXC983039 EGY983038:EGY983039 EQU983038:EQU983039 FAQ983038:FAQ983039 FKM983038:FKM983039 FUI983038:FUI983039 GEE983038:GEE983039 GOA983038:GOA983039 GXW983038:GXW983039 HHS983038:HHS983039 HRO983038:HRO983039 IBK983038:IBK983039 ILG983038:ILG983039 IVC983038:IVC983039 JEY983038:JEY983039 JOU983038:JOU983039 JYQ983038:JYQ983039 KIM983038:KIM983039 KSI983038:KSI983039 LCE983038:LCE983039 LMA983038:LMA983039 LVW983038:LVW983039 MFS983038:MFS983039 MPO983038:MPO983039 MZK983038:MZK983039 NJG983038:NJG983039 NTC983038:NTC983039 OCY983038:OCY983039 OMU983038:OMU983039 OWQ983038:OWQ983039 PGM983038:PGM983039 PQI983038:PQI983039 QAE983038:QAE983039 QKA983038:QKA983039 QTW983038:QTW983039 RDS983038:RDS983039 RNO983038:RNO983039 RXK983038:RXK983039 SHG983038:SHG983039 SRC983038:SRC983039 TAY983038:TAY983039 TKU983038:TKU983039 TUQ983038:TUQ983039 UEM983038:UEM983039 UOI983038:UOI983039 UYE983038:UYE983039 VIA983038:VIA983039 VRW983038:VRW983039 WBS983038:WBS983039 WLO983038:WLO983039 WVK983038:WVK983039">
      <formula1>0</formula1>
    </dataValidation>
    <dataValidation type="decimal" operator="greaterThanOrEqual" allowBlank="1" showInputMessage="1" showErrorMessage="1" error="Enter Numeric figure in Percent only." prompt="Enter rate of VAT for Direct supply items indicated in Sch-1. Amount of VAT shall be displayed in the cell against TOTAL VAT." sqref="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formula1>0</formula1>
    </dataValidation>
    <dataValidation allowBlank="1" showInputMessage="1" showErrorMessage="1" prompt="You may write remarks regarding Entry Tax here." sqref="D65546:E65547 IZ65546:JA65547 SV65546:SW65547 ACR65546:ACS65547 AMN65546:AMO65547 AWJ65546:AWK65547 BGF65546:BGG65547 BQB65546:BQC65547 BZX65546:BZY65547 CJT65546:CJU65547 CTP65546:CTQ65547 DDL65546:DDM65547 DNH65546:DNI65547 DXD65546:DXE65547 EGZ65546:EHA65547 EQV65546:EQW65547 FAR65546:FAS65547 FKN65546:FKO65547 FUJ65546:FUK65547 GEF65546:GEG65547 GOB65546:GOC65547 GXX65546:GXY65547 HHT65546:HHU65547 HRP65546:HRQ65547 IBL65546:IBM65547 ILH65546:ILI65547 IVD65546:IVE65547 JEZ65546:JFA65547 JOV65546:JOW65547 JYR65546:JYS65547 KIN65546:KIO65547 KSJ65546:KSK65547 LCF65546:LCG65547 LMB65546:LMC65547 LVX65546:LVY65547 MFT65546:MFU65547 MPP65546:MPQ65547 MZL65546:MZM65547 NJH65546:NJI65547 NTD65546:NTE65547 OCZ65546:ODA65547 OMV65546:OMW65547 OWR65546:OWS65547 PGN65546:PGO65547 PQJ65546:PQK65547 QAF65546:QAG65547 QKB65546:QKC65547 QTX65546:QTY65547 RDT65546:RDU65547 RNP65546:RNQ65547 RXL65546:RXM65547 SHH65546:SHI65547 SRD65546:SRE65547 TAZ65546:TBA65547 TKV65546:TKW65547 TUR65546:TUS65547 UEN65546:UEO65547 UOJ65546:UOK65547 UYF65546:UYG65547 VIB65546:VIC65547 VRX65546:VRY65547 WBT65546:WBU65547 WLP65546:WLQ65547 WVL65546:WVM65547 D131082:E131083 IZ131082:JA131083 SV131082:SW131083 ACR131082:ACS131083 AMN131082:AMO131083 AWJ131082:AWK131083 BGF131082:BGG131083 BQB131082:BQC131083 BZX131082:BZY131083 CJT131082:CJU131083 CTP131082:CTQ131083 DDL131082:DDM131083 DNH131082:DNI131083 DXD131082:DXE131083 EGZ131082:EHA131083 EQV131082:EQW131083 FAR131082:FAS131083 FKN131082:FKO131083 FUJ131082:FUK131083 GEF131082:GEG131083 GOB131082:GOC131083 GXX131082:GXY131083 HHT131082:HHU131083 HRP131082:HRQ131083 IBL131082:IBM131083 ILH131082:ILI131083 IVD131082:IVE131083 JEZ131082:JFA131083 JOV131082:JOW131083 JYR131082:JYS131083 KIN131082:KIO131083 KSJ131082:KSK131083 LCF131082:LCG131083 LMB131082:LMC131083 LVX131082:LVY131083 MFT131082:MFU131083 MPP131082:MPQ131083 MZL131082:MZM131083 NJH131082:NJI131083 NTD131082:NTE131083 OCZ131082:ODA131083 OMV131082:OMW131083 OWR131082:OWS131083 PGN131082:PGO131083 PQJ131082:PQK131083 QAF131082:QAG131083 QKB131082:QKC131083 QTX131082:QTY131083 RDT131082:RDU131083 RNP131082:RNQ131083 RXL131082:RXM131083 SHH131082:SHI131083 SRD131082:SRE131083 TAZ131082:TBA131083 TKV131082:TKW131083 TUR131082:TUS131083 UEN131082:UEO131083 UOJ131082:UOK131083 UYF131082:UYG131083 VIB131082:VIC131083 VRX131082:VRY131083 WBT131082:WBU131083 WLP131082:WLQ131083 WVL131082:WVM131083 D196618:E196619 IZ196618:JA196619 SV196618:SW196619 ACR196618:ACS196619 AMN196618:AMO196619 AWJ196618:AWK196619 BGF196618:BGG196619 BQB196618:BQC196619 BZX196618:BZY196619 CJT196618:CJU196619 CTP196618:CTQ196619 DDL196618:DDM196619 DNH196618:DNI196619 DXD196618:DXE196619 EGZ196618:EHA196619 EQV196618:EQW196619 FAR196618:FAS196619 FKN196618:FKO196619 FUJ196618:FUK196619 GEF196618:GEG196619 GOB196618:GOC196619 GXX196618:GXY196619 HHT196618:HHU196619 HRP196618:HRQ196619 IBL196618:IBM196619 ILH196618:ILI196619 IVD196618:IVE196619 JEZ196618:JFA196619 JOV196618:JOW196619 JYR196618:JYS196619 KIN196618:KIO196619 KSJ196618:KSK196619 LCF196618:LCG196619 LMB196618:LMC196619 LVX196618:LVY196619 MFT196618:MFU196619 MPP196618:MPQ196619 MZL196618:MZM196619 NJH196618:NJI196619 NTD196618:NTE196619 OCZ196618:ODA196619 OMV196618:OMW196619 OWR196618:OWS196619 PGN196618:PGO196619 PQJ196618:PQK196619 QAF196618:QAG196619 QKB196618:QKC196619 QTX196618:QTY196619 RDT196618:RDU196619 RNP196618:RNQ196619 RXL196618:RXM196619 SHH196618:SHI196619 SRD196618:SRE196619 TAZ196618:TBA196619 TKV196618:TKW196619 TUR196618:TUS196619 UEN196618:UEO196619 UOJ196618:UOK196619 UYF196618:UYG196619 VIB196618:VIC196619 VRX196618:VRY196619 WBT196618:WBU196619 WLP196618:WLQ196619 WVL196618:WVM196619 D262154:E262155 IZ262154:JA262155 SV262154:SW262155 ACR262154:ACS262155 AMN262154:AMO262155 AWJ262154:AWK262155 BGF262154:BGG262155 BQB262154:BQC262155 BZX262154:BZY262155 CJT262154:CJU262155 CTP262154:CTQ262155 DDL262154:DDM262155 DNH262154:DNI262155 DXD262154:DXE262155 EGZ262154:EHA262155 EQV262154:EQW262155 FAR262154:FAS262155 FKN262154:FKO262155 FUJ262154:FUK262155 GEF262154:GEG262155 GOB262154:GOC262155 GXX262154:GXY262155 HHT262154:HHU262155 HRP262154:HRQ262155 IBL262154:IBM262155 ILH262154:ILI262155 IVD262154:IVE262155 JEZ262154:JFA262155 JOV262154:JOW262155 JYR262154:JYS262155 KIN262154:KIO262155 KSJ262154:KSK262155 LCF262154:LCG262155 LMB262154:LMC262155 LVX262154:LVY262155 MFT262154:MFU262155 MPP262154:MPQ262155 MZL262154:MZM262155 NJH262154:NJI262155 NTD262154:NTE262155 OCZ262154:ODA262155 OMV262154:OMW262155 OWR262154:OWS262155 PGN262154:PGO262155 PQJ262154:PQK262155 QAF262154:QAG262155 QKB262154:QKC262155 QTX262154:QTY262155 RDT262154:RDU262155 RNP262154:RNQ262155 RXL262154:RXM262155 SHH262154:SHI262155 SRD262154:SRE262155 TAZ262154:TBA262155 TKV262154:TKW262155 TUR262154:TUS262155 UEN262154:UEO262155 UOJ262154:UOK262155 UYF262154:UYG262155 VIB262154:VIC262155 VRX262154:VRY262155 WBT262154:WBU262155 WLP262154:WLQ262155 WVL262154:WVM262155 D327690:E327691 IZ327690:JA327691 SV327690:SW327691 ACR327690:ACS327691 AMN327690:AMO327691 AWJ327690:AWK327691 BGF327690:BGG327691 BQB327690:BQC327691 BZX327690:BZY327691 CJT327690:CJU327691 CTP327690:CTQ327691 DDL327690:DDM327691 DNH327690:DNI327691 DXD327690:DXE327691 EGZ327690:EHA327691 EQV327690:EQW327691 FAR327690:FAS327691 FKN327690:FKO327691 FUJ327690:FUK327691 GEF327690:GEG327691 GOB327690:GOC327691 GXX327690:GXY327691 HHT327690:HHU327691 HRP327690:HRQ327691 IBL327690:IBM327691 ILH327690:ILI327691 IVD327690:IVE327691 JEZ327690:JFA327691 JOV327690:JOW327691 JYR327690:JYS327691 KIN327690:KIO327691 KSJ327690:KSK327691 LCF327690:LCG327691 LMB327690:LMC327691 LVX327690:LVY327691 MFT327690:MFU327691 MPP327690:MPQ327691 MZL327690:MZM327691 NJH327690:NJI327691 NTD327690:NTE327691 OCZ327690:ODA327691 OMV327690:OMW327691 OWR327690:OWS327691 PGN327690:PGO327691 PQJ327690:PQK327691 QAF327690:QAG327691 QKB327690:QKC327691 QTX327690:QTY327691 RDT327690:RDU327691 RNP327690:RNQ327691 RXL327690:RXM327691 SHH327690:SHI327691 SRD327690:SRE327691 TAZ327690:TBA327691 TKV327690:TKW327691 TUR327690:TUS327691 UEN327690:UEO327691 UOJ327690:UOK327691 UYF327690:UYG327691 VIB327690:VIC327691 VRX327690:VRY327691 WBT327690:WBU327691 WLP327690:WLQ327691 WVL327690:WVM327691 D393226:E393227 IZ393226:JA393227 SV393226:SW393227 ACR393226:ACS393227 AMN393226:AMO393227 AWJ393226:AWK393227 BGF393226:BGG393227 BQB393226:BQC393227 BZX393226:BZY393227 CJT393226:CJU393227 CTP393226:CTQ393227 DDL393226:DDM393227 DNH393226:DNI393227 DXD393226:DXE393227 EGZ393226:EHA393227 EQV393226:EQW393227 FAR393226:FAS393227 FKN393226:FKO393227 FUJ393226:FUK393227 GEF393226:GEG393227 GOB393226:GOC393227 GXX393226:GXY393227 HHT393226:HHU393227 HRP393226:HRQ393227 IBL393226:IBM393227 ILH393226:ILI393227 IVD393226:IVE393227 JEZ393226:JFA393227 JOV393226:JOW393227 JYR393226:JYS393227 KIN393226:KIO393227 KSJ393226:KSK393227 LCF393226:LCG393227 LMB393226:LMC393227 LVX393226:LVY393227 MFT393226:MFU393227 MPP393226:MPQ393227 MZL393226:MZM393227 NJH393226:NJI393227 NTD393226:NTE393227 OCZ393226:ODA393227 OMV393226:OMW393227 OWR393226:OWS393227 PGN393226:PGO393227 PQJ393226:PQK393227 QAF393226:QAG393227 QKB393226:QKC393227 QTX393226:QTY393227 RDT393226:RDU393227 RNP393226:RNQ393227 RXL393226:RXM393227 SHH393226:SHI393227 SRD393226:SRE393227 TAZ393226:TBA393227 TKV393226:TKW393227 TUR393226:TUS393227 UEN393226:UEO393227 UOJ393226:UOK393227 UYF393226:UYG393227 VIB393226:VIC393227 VRX393226:VRY393227 WBT393226:WBU393227 WLP393226:WLQ393227 WVL393226:WVM393227 D458762:E458763 IZ458762:JA458763 SV458762:SW458763 ACR458762:ACS458763 AMN458762:AMO458763 AWJ458762:AWK458763 BGF458762:BGG458763 BQB458762:BQC458763 BZX458762:BZY458763 CJT458762:CJU458763 CTP458762:CTQ458763 DDL458762:DDM458763 DNH458762:DNI458763 DXD458762:DXE458763 EGZ458762:EHA458763 EQV458762:EQW458763 FAR458762:FAS458763 FKN458762:FKO458763 FUJ458762:FUK458763 GEF458762:GEG458763 GOB458762:GOC458763 GXX458762:GXY458763 HHT458762:HHU458763 HRP458762:HRQ458763 IBL458762:IBM458763 ILH458762:ILI458763 IVD458762:IVE458763 JEZ458762:JFA458763 JOV458762:JOW458763 JYR458762:JYS458763 KIN458762:KIO458763 KSJ458762:KSK458763 LCF458762:LCG458763 LMB458762:LMC458763 LVX458762:LVY458763 MFT458762:MFU458763 MPP458762:MPQ458763 MZL458762:MZM458763 NJH458762:NJI458763 NTD458762:NTE458763 OCZ458762:ODA458763 OMV458762:OMW458763 OWR458762:OWS458763 PGN458762:PGO458763 PQJ458762:PQK458763 QAF458762:QAG458763 QKB458762:QKC458763 QTX458762:QTY458763 RDT458762:RDU458763 RNP458762:RNQ458763 RXL458762:RXM458763 SHH458762:SHI458763 SRD458762:SRE458763 TAZ458762:TBA458763 TKV458762:TKW458763 TUR458762:TUS458763 UEN458762:UEO458763 UOJ458762:UOK458763 UYF458762:UYG458763 VIB458762:VIC458763 VRX458762:VRY458763 WBT458762:WBU458763 WLP458762:WLQ458763 WVL458762:WVM458763 D524298:E524299 IZ524298:JA524299 SV524298:SW524299 ACR524298:ACS524299 AMN524298:AMO524299 AWJ524298:AWK524299 BGF524298:BGG524299 BQB524298:BQC524299 BZX524298:BZY524299 CJT524298:CJU524299 CTP524298:CTQ524299 DDL524298:DDM524299 DNH524298:DNI524299 DXD524298:DXE524299 EGZ524298:EHA524299 EQV524298:EQW524299 FAR524298:FAS524299 FKN524298:FKO524299 FUJ524298:FUK524299 GEF524298:GEG524299 GOB524298:GOC524299 GXX524298:GXY524299 HHT524298:HHU524299 HRP524298:HRQ524299 IBL524298:IBM524299 ILH524298:ILI524299 IVD524298:IVE524299 JEZ524298:JFA524299 JOV524298:JOW524299 JYR524298:JYS524299 KIN524298:KIO524299 KSJ524298:KSK524299 LCF524298:LCG524299 LMB524298:LMC524299 LVX524298:LVY524299 MFT524298:MFU524299 MPP524298:MPQ524299 MZL524298:MZM524299 NJH524298:NJI524299 NTD524298:NTE524299 OCZ524298:ODA524299 OMV524298:OMW524299 OWR524298:OWS524299 PGN524298:PGO524299 PQJ524298:PQK524299 QAF524298:QAG524299 QKB524298:QKC524299 QTX524298:QTY524299 RDT524298:RDU524299 RNP524298:RNQ524299 RXL524298:RXM524299 SHH524298:SHI524299 SRD524298:SRE524299 TAZ524298:TBA524299 TKV524298:TKW524299 TUR524298:TUS524299 UEN524298:UEO524299 UOJ524298:UOK524299 UYF524298:UYG524299 VIB524298:VIC524299 VRX524298:VRY524299 WBT524298:WBU524299 WLP524298:WLQ524299 WVL524298:WVM524299 D589834:E589835 IZ589834:JA589835 SV589834:SW589835 ACR589834:ACS589835 AMN589834:AMO589835 AWJ589834:AWK589835 BGF589834:BGG589835 BQB589834:BQC589835 BZX589834:BZY589835 CJT589834:CJU589835 CTP589834:CTQ589835 DDL589834:DDM589835 DNH589834:DNI589835 DXD589834:DXE589835 EGZ589834:EHA589835 EQV589834:EQW589835 FAR589834:FAS589835 FKN589834:FKO589835 FUJ589834:FUK589835 GEF589834:GEG589835 GOB589834:GOC589835 GXX589834:GXY589835 HHT589834:HHU589835 HRP589834:HRQ589835 IBL589834:IBM589835 ILH589834:ILI589835 IVD589834:IVE589835 JEZ589834:JFA589835 JOV589834:JOW589835 JYR589834:JYS589835 KIN589834:KIO589835 KSJ589834:KSK589835 LCF589834:LCG589835 LMB589834:LMC589835 LVX589834:LVY589835 MFT589834:MFU589835 MPP589834:MPQ589835 MZL589834:MZM589835 NJH589834:NJI589835 NTD589834:NTE589835 OCZ589834:ODA589835 OMV589834:OMW589835 OWR589834:OWS589835 PGN589834:PGO589835 PQJ589834:PQK589835 QAF589834:QAG589835 QKB589834:QKC589835 QTX589834:QTY589835 RDT589834:RDU589835 RNP589834:RNQ589835 RXL589834:RXM589835 SHH589834:SHI589835 SRD589834:SRE589835 TAZ589834:TBA589835 TKV589834:TKW589835 TUR589834:TUS589835 UEN589834:UEO589835 UOJ589834:UOK589835 UYF589834:UYG589835 VIB589834:VIC589835 VRX589834:VRY589835 WBT589834:WBU589835 WLP589834:WLQ589835 WVL589834:WVM589835 D655370:E655371 IZ655370:JA655371 SV655370:SW655371 ACR655370:ACS655371 AMN655370:AMO655371 AWJ655370:AWK655371 BGF655370:BGG655371 BQB655370:BQC655371 BZX655370:BZY655371 CJT655370:CJU655371 CTP655370:CTQ655371 DDL655370:DDM655371 DNH655370:DNI655371 DXD655370:DXE655371 EGZ655370:EHA655371 EQV655370:EQW655371 FAR655370:FAS655371 FKN655370:FKO655371 FUJ655370:FUK655371 GEF655370:GEG655371 GOB655370:GOC655371 GXX655370:GXY655371 HHT655370:HHU655371 HRP655370:HRQ655371 IBL655370:IBM655371 ILH655370:ILI655371 IVD655370:IVE655371 JEZ655370:JFA655371 JOV655370:JOW655371 JYR655370:JYS655371 KIN655370:KIO655371 KSJ655370:KSK655371 LCF655370:LCG655371 LMB655370:LMC655371 LVX655370:LVY655371 MFT655370:MFU655371 MPP655370:MPQ655371 MZL655370:MZM655371 NJH655370:NJI655371 NTD655370:NTE655371 OCZ655370:ODA655371 OMV655370:OMW655371 OWR655370:OWS655371 PGN655370:PGO655371 PQJ655370:PQK655371 QAF655370:QAG655371 QKB655370:QKC655371 QTX655370:QTY655371 RDT655370:RDU655371 RNP655370:RNQ655371 RXL655370:RXM655371 SHH655370:SHI655371 SRD655370:SRE655371 TAZ655370:TBA655371 TKV655370:TKW655371 TUR655370:TUS655371 UEN655370:UEO655371 UOJ655370:UOK655371 UYF655370:UYG655371 VIB655370:VIC655371 VRX655370:VRY655371 WBT655370:WBU655371 WLP655370:WLQ655371 WVL655370:WVM655371 D720906:E720907 IZ720906:JA720907 SV720906:SW720907 ACR720906:ACS720907 AMN720906:AMO720907 AWJ720906:AWK720907 BGF720906:BGG720907 BQB720906:BQC720907 BZX720906:BZY720907 CJT720906:CJU720907 CTP720906:CTQ720907 DDL720906:DDM720907 DNH720906:DNI720907 DXD720906:DXE720907 EGZ720906:EHA720907 EQV720906:EQW720907 FAR720906:FAS720907 FKN720906:FKO720907 FUJ720906:FUK720907 GEF720906:GEG720907 GOB720906:GOC720907 GXX720906:GXY720907 HHT720906:HHU720907 HRP720906:HRQ720907 IBL720906:IBM720907 ILH720906:ILI720907 IVD720906:IVE720907 JEZ720906:JFA720907 JOV720906:JOW720907 JYR720906:JYS720907 KIN720906:KIO720907 KSJ720906:KSK720907 LCF720906:LCG720907 LMB720906:LMC720907 LVX720906:LVY720907 MFT720906:MFU720907 MPP720906:MPQ720907 MZL720906:MZM720907 NJH720906:NJI720907 NTD720906:NTE720907 OCZ720906:ODA720907 OMV720906:OMW720907 OWR720906:OWS720907 PGN720906:PGO720907 PQJ720906:PQK720907 QAF720906:QAG720907 QKB720906:QKC720907 QTX720906:QTY720907 RDT720906:RDU720907 RNP720906:RNQ720907 RXL720906:RXM720907 SHH720906:SHI720907 SRD720906:SRE720907 TAZ720906:TBA720907 TKV720906:TKW720907 TUR720906:TUS720907 UEN720906:UEO720907 UOJ720906:UOK720907 UYF720906:UYG720907 VIB720906:VIC720907 VRX720906:VRY720907 WBT720906:WBU720907 WLP720906:WLQ720907 WVL720906:WVM720907 D786442:E786443 IZ786442:JA786443 SV786442:SW786443 ACR786442:ACS786443 AMN786442:AMO786443 AWJ786442:AWK786443 BGF786442:BGG786443 BQB786442:BQC786443 BZX786442:BZY786443 CJT786442:CJU786443 CTP786442:CTQ786443 DDL786442:DDM786443 DNH786442:DNI786443 DXD786442:DXE786443 EGZ786442:EHA786443 EQV786442:EQW786443 FAR786442:FAS786443 FKN786442:FKO786443 FUJ786442:FUK786443 GEF786442:GEG786443 GOB786442:GOC786443 GXX786442:GXY786443 HHT786442:HHU786443 HRP786442:HRQ786443 IBL786442:IBM786443 ILH786442:ILI786443 IVD786442:IVE786443 JEZ786442:JFA786443 JOV786442:JOW786443 JYR786442:JYS786443 KIN786442:KIO786443 KSJ786442:KSK786443 LCF786442:LCG786443 LMB786442:LMC786443 LVX786442:LVY786443 MFT786442:MFU786443 MPP786442:MPQ786443 MZL786442:MZM786443 NJH786442:NJI786443 NTD786442:NTE786443 OCZ786442:ODA786443 OMV786442:OMW786443 OWR786442:OWS786443 PGN786442:PGO786443 PQJ786442:PQK786443 QAF786442:QAG786443 QKB786442:QKC786443 QTX786442:QTY786443 RDT786442:RDU786443 RNP786442:RNQ786443 RXL786442:RXM786443 SHH786442:SHI786443 SRD786442:SRE786443 TAZ786442:TBA786443 TKV786442:TKW786443 TUR786442:TUS786443 UEN786442:UEO786443 UOJ786442:UOK786443 UYF786442:UYG786443 VIB786442:VIC786443 VRX786442:VRY786443 WBT786442:WBU786443 WLP786442:WLQ786443 WVL786442:WVM786443 D851978:E851979 IZ851978:JA851979 SV851978:SW851979 ACR851978:ACS851979 AMN851978:AMO851979 AWJ851978:AWK851979 BGF851978:BGG851979 BQB851978:BQC851979 BZX851978:BZY851979 CJT851978:CJU851979 CTP851978:CTQ851979 DDL851978:DDM851979 DNH851978:DNI851979 DXD851978:DXE851979 EGZ851978:EHA851979 EQV851978:EQW851979 FAR851978:FAS851979 FKN851978:FKO851979 FUJ851978:FUK851979 GEF851978:GEG851979 GOB851978:GOC851979 GXX851978:GXY851979 HHT851978:HHU851979 HRP851978:HRQ851979 IBL851978:IBM851979 ILH851978:ILI851979 IVD851978:IVE851979 JEZ851978:JFA851979 JOV851978:JOW851979 JYR851978:JYS851979 KIN851978:KIO851979 KSJ851978:KSK851979 LCF851978:LCG851979 LMB851978:LMC851979 LVX851978:LVY851979 MFT851978:MFU851979 MPP851978:MPQ851979 MZL851978:MZM851979 NJH851978:NJI851979 NTD851978:NTE851979 OCZ851978:ODA851979 OMV851978:OMW851979 OWR851978:OWS851979 PGN851978:PGO851979 PQJ851978:PQK851979 QAF851978:QAG851979 QKB851978:QKC851979 QTX851978:QTY851979 RDT851978:RDU851979 RNP851978:RNQ851979 RXL851978:RXM851979 SHH851978:SHI851979 SRD851978:SRE851979 TAZ851978:TBA851979 TKV851978:TKW851979 TUR851978:TUS851979 UEN851978:UEO851979 UOJ851978:UOK851979 UYF851978:UYG851979 VIB851978:VIC851979 VRX851978:VRY851979 WBT851978:WBU851979 WLP851978:WLQ851979 WVL851978:WVM851979 D917514:E917515 IZ917514:JA917515 SV917514:SW917515 ACR917514:ACS917515 AMN917514:AMO917515 AWJ917514:AWK917515 BGF917514:BGG917515 BQB917514:BQC917515 BZX917514:BZY917515 CJT917514:CJU917515 CTP917514:CTQ917515 DDL917514:DDM917515 DNH917514:DNI917515 DXD917514:DXE917515 EGZ917514:EHA917515 EQV917514:EQW917515 FAR917514:FAS917515 FKN917514:FKO917515 FUJ917514:FUK917515 GEF917514:GEG917515 GOB917514:GOC917515 GXX917514:GXY917515 HHT917514:HHU917515 HRP917514:HRQ917515 IBL917514:IBM917515 ILH917514:ILI917515 IVD917514:IVE917515 JEZ917514:JFA917515 JOV917514:JOW917515 JYR917514:JYS917515 KIN917514:KIO917515 KSJ917514:KSK917515 LCF917514:LCG917515 LMB917514:LMC917515 LVX917514:LVY917515 MFT917514:MFU917515 MPP917514:MPQ917515 MZL917514:MZM917515 NJH917514:NJI917515 NTD917514:NTE917515 OCZ917514:ODA917515 OMV917514:OMW917515 OWR917514:OWS917515 PGN917514:PGO917515 PQJ917514:PQK917515 QAF917514:QAG917515 QKB917514:QKC917515 QTX917514:QTY917515 RDT917514:RDU917515 RNP917514:RNQ917515 RXL917514:RXM917515 SHH917514:SHI917515 SRD917514:SRE917515 TAZ917514:TBA917515 TKV917514:TKW917515 TUR917514:TUS917515 UEN917514:UEO917515 UOJ917514:UOK917515 UYF917514:UYG917515 VIB917514:VIC917515 VRX917514:VRY917515 WBT917514:WBU917515 WLP917514:WLQ917515 WVL917514:WVM917515 D983050:E983051 IZ983050:JA983051 SV983050:SW983051 ACR983050:ACS983051 AMN983050:AMO983051 AWJ983050:AWK983051 BGF983050:BGG983051 BQB983050:BQC983051 BZX983050:BZY983051 CJT983050:CJU983051 CTP983050:CTQ983051 DDL983050:DDM983051 DNH983050:DNI983051 DXD983050:DXE983051 EGZ983050:EHA983051 EQV983050:EQW983051 FAR983050:FAS983051 FKN983050:FKO983051 FUJ983050:FUK983051 GEF983050:GEG983051 GOB983050:GOC983051 GXX983050:GXY983051 HHT983050:HHU983051 HRP983050:HRQ983051 IBL983050:IBM983051 ILH983050:ILI983051 IVD983050:IVE983051 JEZ983050:JFA983051 JOV983050:JOW983051 JYR983050:JYS983051 KIN983050:KIO983051 KSJ983050:KSK983051 LCF983050:LCG983051 LMB983050:LMC983051 LVX983050:LVY983051 MFT983050:MFU983051 MPP983050:MPQ983051 MZL983050:MZM983051 NJH983050:NJI983051 NTD983050:NTE983051 OCZ983050:ODA983051 OMV983050:OMW983051 OWR983050:OWS983051 PGN983050:PGO983051 PQJ983050:PQK983051 QAF983050:QAG983051 QKB983050:QKC983051 QTX983050:QTY983051 RDT983050:RDU983051 RNP983050:RNQ983051 RXL983050:RXM983051 SHH983050:SHI983051 SRD983050:SRE983051 TAZ983050:TBA983051 TKV983050:TKW983051 TUR983050:TUS983051 UEN983050:UEO983051 UOJ983050:UOK983051 UYF983050:UYG983051 VIB983050:VIC983051 VRX983050:VRY983051 WBT983050:WBU983051 WLP983050:WLQ983051 WVL983050:WVM983051"/>
    <dataValidation allowBlank="1" showInputMessage="1" showErrorMessage="1" prompt="You may write remarks regarding Other Taxes &amp; Duties here." sqref="D65549:E65550 IZ65549:JA65550 SV65549:SW65550 ACR65549:ACS65550 AMN65549:AMO65550 AWJ65549:AWK65550 BGF65549:BGG65550 BQB65549:BQC65550 BZX65549:BZY65550 CJT65549:CJU65550 CTP65549:CTQ65550 DDL65549:DDM65550 DNH65549:DNI65550 DXD65549:DXE65550 EGZ65549:EHA65550 EQV65549:EQW65550 FAR65549:FAS65550 FKN65549:FKO65550 FUJ65549:FUK65550 GEF65549:GEG65550 GOB65549:GOC65550 GXX65549:GXY65550 HHT65549:HHU65550 HRP65549:HRQ65550 IBL65549:IBM65550 ILH65549:ILI65550 IVD65549:IVE65550 JEZ65549:JFA65550 JOV65549:JOW65550 JYR65549:JYS65550 KIN65549:KIO65550 KSJ65549:KSK65550 LCF65549:LCG65550 LMB65549:LMC65550 LVX65549:LVY65550 MFT65549:MFU65550 MPP65549:MPQ65550 MZL65549:MZM65550 NJH65549:NJI65550 NTD65549:NTE65550 OCZ65549:ODA65550 OMV65549:OMW65550 OWR65549:OWS65550 PGN65549:PGO65550 PQJ65549:PQK65550 QAF65549:QAG65550 QKB65549:QKC65550 QTX65549:QTY65550 RDT65549:RDU65550 RNP65549:RNQ65550 RXL65549:RXM65550 SHH65549:SHI65550 SRD65549:SRE65550 TAZ65549:TBA65550 TKV65549:TKW65550 TUR65549:TUS65550 UEN65549:UEO65550 UOJ65549:UOK65550 UYF65549:UYG65550 VIB65549:VIC65550 VRX65549:VRY65550 WBT65549:WBU65550 WLP65549:WLQ65550 WVL65549:WVM65550 D131085:E131086 IZ131085:JA131086 SV131085:SW131086 ACR131085:ACS131086 AMN131085:AMO131086 AWJ131085:AWK131086 BGF131085:BGG131086 BQB131085:BQC131086 BZX131085:BZY131086 CJT131085:CJU131086 CTP131085:CTQ131086 DDL131085:DDM131086 DNH131085:DNI131086 DXD131085:DXE131086 EGZ131085:EHA131086 EQV131085:EQW131086 FAR131085:FAS131086 FKN131085:FKO131086 FUJ131085:FUK131086 GEF131085:GEG131086 GOB131085:GOC131086 GXX131085:GXY131086 HHT131085:HHU131086 HRP131085:HRQ131086 IBL131085:IBM131086 ILH131085:ILI131086 IVD131085:IVE131086 JEZ131085:JFA131086 JOV131085:JOW131086 JYR131085:JYS131086 KIN131085:KIO131086 KSJ131085:KSK131086 LCF131085:LCG131086 LMB131085:LMC131086 LVX131085:LVY131086 MFT131085:MFU131086 MPP131085:MPQ131086 MZL131085:MZM131086 NJH131085:NJI131086 NTD131085:NTE131086 OCZ131085:ODA131086 OMV131085:OMW131086 OWR131085:OWS131086 PGN131085:PGO131086 PQJ131085:PQK131086 QAF131085:QAG131086 QKB131085:QKC131086 QTX131085:QTY131086 RDT131085:RDU131086 RNP131085:RNQ131086 RXL131085:RXM131086 SHH131085:SHI131086 SRD131085:SRE131086 TAZ131085:TBA131086 TKV131085:TKW131086 TUR131085:TUS131086 UEN131085:UEO131086 UOJ131085:UOK131086 UYF131085:UYG131086 VIB131085:VIC131086 VRX131085:VRY131086 WBT131085:WBU131086 WLP131085:WLQ131086 WVL131085:WVM131086 D196621:E196622 IZ196621:JA196622 SV196621:SW196622 ACR196621:ACS196622 AMN196621:AMO196622 AWJ196621:AWK196622 BGF196621:BGG196622 BQB196621:BQC196622 BZX196621:BZY196622 CJT196621:CJU196622 CTP196621:CTQ196622 DDL196621:DDM196622 DNH196621:DNI196622 DXD196621:DXE196622 EGZ196621:EHA196622 EQV196621:EQW196622 FAR196621:FAS196622 FKN196621:FKO196622 FUJ196621:FUK196622 GEF196621:GEG196622 GOB196621:GOC196622 GXX196621:GXY196622 HHT196621:HHU196622 HRP196621:HRQ196622 IBL196621:IBM196622 ILH196621:ILI196622 IVD196621:IVE196622 JEZ196621:JFA196622 JOV196621:JOW196622 JYR196621:JYS196622 KIN196621:KIO196622 KSJ196621:KSK196622 LCF196621:LCG196622 LMB196621:LMC196622 LVX196621:LVY196622 MFT196621:MFU196622 MPP196621:MPQ196622 MZL196621:MZM196622 NJH196621:NJI196622 NTD196621:NTE196622 OCZ196621:ODA196622 OMV196621:OMW196622 OWR196621:OWS196622 PGN196621:PGO196622 PQJ196621:PQK196622 QAF196621:QAG196622 QKB196621:QKC196622 QTX196621:QTY196622 RDT196621:RDU196622 RNP196621:RNQ196622 RXL196621:RXM196622 SHH196621:SHI196622 SRD196621:SRE196622 TAZ196621:TBA196622 TKV196621:TKW196622 TUR196621:TUS196622 UEN196621:UEO196622 UOJ196621:UOK196622 UYF196621:UYG196622 VIB196621:VIC196622 VRX196621:VRY196622 WBT196621:WBU196622 WLP196621:WLQ196622 WVL196621:WVM196622 D262157:E262158 IZ262157:JA262158 SV262157:SW262158 ACR262157:ACS262158 AMN262157:AMO262158 AWJ262157:AWK262158 BGF262157:BGG262158 BQB262157:BQC262158 BZX262157:BZY262158 CJT262157:CJU262158 CTP262157:CTQ262158 DDL262157:DDM262158 DNH262157:DNI262158 DXD262157:DXE262158 EGZ262157:EHA262158 EQV262157:EQW262158 FAR262157:FAS262158 FKN262157:FKO262158 FUJ262157:FUK262158 GEF262157:GEG262158 GOB262157:GOC262158 GXX262157:GXY262158 HHT262157:HHU262158 HRP262157:HRQ262158 IBL262157:IBM262158 ILH262157:ILI262158 IVD262157:IVE262158 JEZ262157:JFA262158 JOV262157:JOW262158 JYR262157:JYS262158 KIN262157:KIO262158 KSJ262157:KSK262158 LCF262157:LCG262158 LMB262157:LMC262158 LVX262157:LVY262158 MFT262157:MFU262158 MPP262157:MPQ262158 MZL262157:MZM262158 NJH262157:NJI262158 NTD262157:NTE262158 OCZ262157:ODA262158 OMV262157:OMW262158 OWR262157:OWS262158 PGN262157:PGO262158 PQJ262157:PQK262158 QAF262157:QAG262158 QKB262157:QKC262158 QTX262157:QTY262158 RDT262157:RDU262158 RNP262157:RNQ262158 RXL262157:RXM262158 SHH262157:SHI262158 SRD262157:SRE262158 TAZ262157:TBA262158 TKV262157:TKW262158 TUR262157:TUS262158 UEN262157:UEO262158 UOJ262157:UOK262158 UYF262157:UYG262158 VIB262157:VIC262158 VRX262157:VRY262158 WBT262157:WBU262158 WLP262157:WLQ262158 WVL262157:WVM262158 D327693:E327694 IZ327693:JA327694 SV327693:SW327694 ACR327693:ACS327694 AMN327693:AMO327694 AWJ327693:AWK327694 BGF327693:BGG327694 BQB327693:BQC327694 BZX327693:BZY327694 CJT327693:CJU327694 CTP327693:CTQ327694 DDL327693:DDM327694 DNH327693:DNI327694 DXD327693:DXE327694 EGZ327693:EHA327694 EQV327693:EQW327694 FAR327693:FAS327694 FKN327693:FKO327694 FUJ327693:FUK327694 GEF327693:GEG327694 GOB327693:GOC327694 GXX327693:GXY327694 HHT327693:HHU327694 HRP327693:HRQ327694 IBL327693:IBM327694 ILH327693:ILI327694 IVD327693:IVE327694 JEZ327693:JFA327694 JOV327693:JOW327694 JYR327693:JYS327694 KIN327693:KIO327694 KSJ327693:KSK327694 LCF327693:LCG327694 LMB327693:LMC327694 LVX327693:LVY327694 MFT327693:MFU327694 MPP327693:MPQ327694 MZL327693:MZM327694 NJH327693:NJI327694 NTD327693:NTE327694 OCZ327693:ODA327694 OMV327693:OMW327694 OWR327693:OWS327694 PGN327693:PGO327694 PQJ327693:PQK327694 QAF327693:QAG327694 QKB327693:QKC327694 QTX327693:QTY327694 RDT327693:RDU327694 RNP327693:RNQ327694 RXL327693:RXM327694 SHH327693:SHI327694 SRD327693:SRE327694 TAZ327693:TBA327694 TKV327693:TKW327694 TUR327693:TUS327694 UEN327693:UEO327694 UOJ327693:UOK327694 UYF327693:UYG327694 VIB327693:VIC327694 VRX327693:VRY327694 WBT327693:WBU327694 WLP327693:WLQ327694 WVL327693:WVM327694 D393229:E393230 IZ393229:JA393230 SV393229:SW393230 ACR393229:ACS393230 AMN393229:AMO393230 AWJ393229:AWK393230 BGF393229:BGG393230 BQB393229:BQC393230 BZX393229:BZY393230 CJT393229:CJU393230 CTP393229:CTQ393230 DDL393229:DDM393230 DNH393229:DNI393230 DXD393229:DXE393230 EGZ393229:EHA393230 EQV393229:EQW393230 FAR393229:FAS393230 FKN393229:FKO393230 FUJ393229:FUK393230 GEF393229:GEG393230 GOB393229:GOC393230 GXX393229:GXY393230 HHT393229:HHU393230 HRP393229:HRQ393230 IBL393229:IBM393230 ILH393229:ILI393230 IVD393229:IVE393230 JEZ393229:JFA393230 JOV393229:JOW393230 JYR393229:JYS393230 KIN393229:KIO393230 KSJ393229:KSK393230 LCF393229:LCG393230 LMB393229:LMC393230 LVX393229:LVY393230 MFT393229:MFU393230 MPP393229:MPQ393230 MZL393229:MZM393230 NJH393229:NJI393230 NTD393229:NTE393230 OCZ393229:ODA393230 OMV393229:OMW393230 OWR393229:OWS393230 PGN393229:PGO393230 PQJ393229:PQK393230 QAF393229:QAG393230 QKB393229:QKC393230 QTX393229:QTY393230 RDT393229:RDU393230 RNP393229:RNQ393230 RXL393229:RXM393230 SHH393229:SHI393230 SRD393229:SRE393230 TAZ393229:TBA393230 TKV393229:TKW393230 TUR393229:TUS393230 UEN393229:UEO393230 UOJ393229:UOK393230 UYF393229:UYG393230 VIB393229:VIC393230 VRX393229:VRY393230 WBT393229:WBU393230 WLP393229:WLQ393230 WVL393229:WVM393230 D458765:E458766 IZ458765:JA458766 SV458765:SW458766 ACR458765:ACS458766 AMN458765:AMO458766 AWJ458765:AWK458766 BGF458765:BGG458766 BQB458765:BQC458766 BZX458765:BZY458766 CJT458765:CJU458766 CTP458765:CTQ458766 DDL458765:DDM458766 DNH458765:DNI458766 DXD458765:DXE458766 EGZ458765:EHA458766 EQV458765:EQW458766 FAR458765:FAS458766 FKN458765:FKO458766 FUJ458765:FUK458766 GEF458765:GEG458766 GOB458765:GOC458766 GXX458765:GXY458766 HHT458765:HHU458766 HRP458765:HRQ458766 IBL458765:IBM458766 ILH458765:ILI458766 IVD458765:IVE458766 JEZ458765:JFA458766 JOV458765:JOW458766 JYR458765:JYS458766 KIN458765:KIO458766 KSJ458765:KSK458766 LCF458765:LCG458766 LMB458765:LMC458766 LVX458765:LVY458766 MFT458765:MFU458766 MPP458765:MPQ458766 MZL458765:MZM458766 NJH458765:NJI458766 NTD458765:NTE458766 OCZ458765:ODA458766 OMV458765:OMW458766 OWR458765:OWS458766 PGN458765:PGO458766 PQJ458765:PQK458766 QAF458765:QAG458766 QKB458765:QKC458766 QTX458765:QTY458766 RDT458765:RDU458766 RNP458765:RNQ458766 RXL458765:RXM458766 SHH458765:SHI458766 SRD458765:SRE458766 TAZ458765:TBA458766 TKV458765:TKW458766 TUR458765:TUS458766 UEN458765:UEO458766 UOJ458765:UOK458766 UYF458765:UYG458766 VIB458765:VIC458766 VRX458765:VRY458766 WBT458765:WBU458766 WLP458765:WLQ458766 WVL458765:WVM458766 D524301:E524302 IZ524301:JA524302 SV524301:SW524302 ACR524301:ACS524302 AMN524301:AMO524302 AWJ524301:AWK524302 BGF524301:BGG524302 BQB524301:BQC524302 BZX524301:BZY524302 CJT524301:CJU524302 CTP524301:CTQ524302 DDL524301:DDM524302 DNH524301:DNI524302 DXD524301:DXE524302 EGZ524301:EHA524302 EQV524301:EQW524302 FAR524301:FAS524302 FKN524301:FKO524302 FUJ524301:FUK524302 GEF524301:GEG524302 GOB524301:GOC524302 GXX524301:GXY524302 HHT524301:HHU524302 HRP524301:HRQ524302 IBL524301:IBM524302 ILH524301:ILI524302 IVD524301:IVE524302 JEZ524301:JFA524302 JOV524301:JOW524302 JYR524301:JYS524302 KIN524301:KIO524302 KSJ524301:KSK524302 LCF524301:LCG524302 LMB524301:LMC524302 LVX524301:LVY524302 MFT524301:MFU524302 MPP524301:MPQ524302 MZL524301:MZM524302 NJH524301:NJI524302 NTD524301:NTE524302 OCZ524301:ODA524302 OMV524301:OMW524302 OWR524301:OWS524302 PGN524301:PGO524302 PQJ524301:PQK524302 QAF524301:QAG524302 QKB524301:QKC524302 QTX524301:QTY524302 RDT524301:RDU524302 RNP524301:RNQ524302 RXL524301:RXM524302 SHH524301:SHI524302 SRD524301:SRE524302 TAZ524301:TBA524302 TKV524301:TKW524302 TUR524301:TUS524302 UEN524301:UEO524302 UOJ524301:UOK524302 UYF524301:UYG524302 VIB524301:VIC524302 VRX524301:VRY524302 WBT524301:WBU524302 WLP524301:WLQ524302 WVL524301:WVM524302 D589837:E589838 IZ589837:JA589838 SV589837:SW589838 ACR589837:ACS589838 AMN589837:AMO589838 AWJ589837:AWK589838 BGF589837:BGG589838 BQB589837:BQC589838 BZX589837:BZY589838 CJT589837:CJU589838 CTP589837:CTQ589838 DDL589837:DDM589838 DNH589837:DNI589838 DXD589837:DXE589838 EGZ589837:EHA589838 EQV589837:EQW589838 FAR589837:FAS589838 FKN589837:FKO589838 FUJ589837:FUK589838 GEF589837:GEG589838 GOB589837:GOC589838 GXX589837:GXY589838 HHT589837:HHU589838 HRP589837:HRQ589838 IBL589837:IBM589838 ILH589837:ILI589838 IVD589837:IVE589838 JEZ589837:JFA589838 JOV589837:JOW589838 JYR589837:JYS589838 KIN589837:KIO589838 KSJ589837:KSK589838 LCF589837:LCG589838 LMB589837:LMC589838 LVX589837:LVY589838 MFT589837:MFU589838 MPP589837:MPQ589838 MZL589837:MZM589838 NJH589837:NJI589838 NTD589837:NTE589838 OCZ589837:ODA589838 OMV589837:OMW589838 OWR589837:OWS589838 PGN589837:PGO589838 PQJ589837:PQK589838 QAF589837:QAG589838 QKB589837:QKC589838 QTX589837:QTY589838 RDT589837:RDU589838 RNP589837:RNQ589838 RXL589837:RXM589838 SHH589837:SHI589838 SRD589837:SRE589838 TAZ589837:TBA589838 TKV589837:TKW589838 TUR589837:TUS589838 UEN589837:UEO589838 UOJ589837:UOK589838 UYF589837:UYG589838 VIB589837:VIC589838 VRX589837:VRY589838 WBT589837:WBU589838 WLP589837:WLQ589838 WVL589837:WVM589838 D655373:E655374 IZ655373:JA655374 SV655373:SW655374 ACR655373:ACS655374 AMN655373:AMO655374 AWJ655373:AWK655374 BGF655373:BGG655374 BQB655373:BQC655374 BZX655373:BZY655374 CJT655373:CJU655374 CTP655373:CTQ655374 DDL655373:DDM655374 DNH655373:DNI655374 DXD655373:DXE655374 EGZ655373:EHA655374 EQV655373:EQW655374 FAR655373:FAS655374 FKN655373:FKO655374 FUJ655373:FUK655374 GEF655373:GEG655374 GOB655373:GOC655374 GXX655373:GXY655374 HHT655373:HHU655374 HRP655373:HRQ655374 IBL655373:IBM655374 ILH655373:ILI655374 IVD655373:IVE655374 JEZ655373:JFA655374 JOV655373:JOW655374 JYR655373:JYS655374 KIN655373:KIO655374 KSJ655373:KSK655374 LCF655373:LCG655374 LMB655373:LMC655374 LVX655373:LVY655374 MFT655373:MFU655374 MPP655373:MPQ655374 MZL655373:MZM655374 NJH655373:NJI655374 NTD655373:NTE655374 OCZ655373:ODA655374 OMV655373:OMW655374 OWR655373:OWS655374 PGN655373:PGO655374 PQJ655373:PQK655374 QAF655373:QAG655374 QKB655373:QKC655374 QTX655373:QTY655374 RDT655373:RDU655374 RNP655373:RNQ655374 RXL655373:RXM655374 SHH655373:SHI655374 SRD655373:SRE655374 TAZ655373:TBA655374 TKV655373:TKW655374 TUR655373:TUS655374 UEN655373:UEO655374 UOJ655373:UOK655374 UYF655373:UYG655374 VIB655373:VIC655374 VRX655373:VRY655374 WBT655373:WBU655374 WLP655373:WLQ655374 WVL655373:WVM655374 D720909:E720910 IZ720909:JA720910 SV720909:SW720910 ACR720909:ACS720910 AMN720909:AMO720910 AWJ720909:AWK720910 BGF720909:BGG720910 BQB720909:BQC720910 BZX720909:BZY720910 CJT720909:CJU720910 CTP720909:CTQ720910 DDL720909:DDM720910 DNH720909:DNI720910 DXD720909:DXE720910 EGZ720909:EHA720910 EQV720909:EQW720910 FAR720909:FAS720910 FKN720909:FKO720910 FUJ720909:FUK720910 GEF720909:GEG720910 GOB720909:GOC720910 GXX720909:GXY720910 HHT720909:HHU720910 HRP720909:HRQ720910 IBL720909:IBM720910 ILH720909:ILI720910 IVD720909:IVE720910 JEZ720909:JFA720910 JOV720909:JOW720910 JYR720909:JYS720910 KIN720909:KIO720910 KSJ720909:KSK720910 LCF720909:LCG720910 LMB720909:LMC720910 LVX720909:LVY720910 MFT720909:MFU720910 MPP720909:MPQ720910 MZL720909:MZM720910 NJH720909:NJI720910 NTD720909:NTE720910 OCZ720909:ODA720910 OMV720909:OMW720910 OWR720909:OWS720910 PGN720909:PGO720910 PQJ720909:PQK720910 QAF720909:QAG720910 QKB720909:QKC720910 QTX720909:QTY720910 RDT720909:RDU720910 RNP720909:RNQ720910 RXL720909:RXM720910 SHH720909:SHI720910 SRD720909:SRE720910 TAZ720909:TBA720910 TKV720909:TKW720910 TUR720909:TUS720910 UEN720909:UEO720910 UOJ720909:UOK720910 UYF720909:UYG720910 VIB720909:VIC720910 VRX720909:VRY720910 WBT720909:WBU720910 WLP720909:WLQ720910 WVL720909:WVM720910 D786445:E786446 IZ786445:JA786446 SV786445:SW786446 ACR786445:ACS786446 AMN786445:AMO786446 AWJ786445:AWK786446 BGF786445:BGG786446 BQB786445:BQC786446 BZX786445:BZY786446 CJT786445:CJU786446 CTP786445:CTQ786446 DDL786445:DDM786446 DNH786445:DNI786446 DXD786445:DXE786446 EGZ786445:EHA786446 EQV786445:EQW786446 FAR786445:FAS786446 FKN786445:FKO786446 FUJ786445:FUK786446 GEF786445:GEG786446 GOB786445:GOC786446 GXX786445:GXY786446 HHT786445:HHU786446 HRP786445:HRQ786446 IBL786445:IBM786446 ILH786445:ILI786446 IVD786445:IVE786446 JEZ786445:JFA786446 JOV786445:JOW786446 JYR786445:JYS786446 KIN786445:KIO786446 KSJ786445:KSK786446 LCF786445:LCG786446 LMB786445:LMC786446 LVX786445:LVY786446 MFT786445:MFU786446 MPP786445:MPQ786446 MZL786445:MZM786446 NJH786445:NJI786446 NTD786445:NTE786446 OCZ786445:ODA786446 OMV786445:OMW786446 OWR786445:OWS786446 PGN786445:PGO786446 PQJ786445:PQK786446 QAF786445:QAG786446 QKB786445:QKC786446 QTX786445:QTY786446 RDT786445:RDU786446 RNP786445:RNQ786446 RXL786445:RXM786446 SHH786445:SHI786446 SRD786445:SRE786446 TAZ786445:TBA786446 TKV786445:TKW786446 TUR786445:TUS786446 UEN786445:UEO786446 UOJ786445:UOK786446 UYF786445:UYG786446 VIB786445:VIC786446 VRX786445:VRY786446 WBT786445:WBU786446 WLP786445:WLQ786446 WVL786445:WVM786446 D851981:E851982 IZ851981:JA851982 SV851981:SW851982 ACR851981:ACS851982 AMN851981:AMO851982 AWJ851981:AWK851982 BGF851981:BGG851982 BQB851981:BQC851982 BZX851981:BZY851982 CJT851981:CJU851982 CTP851981:CTQ851982 DDL851981:DDM851982 DNH851981:DNI851982 DXD851981:DXE851982 EGZ851981:EHA851982 EQV851981:EQW851982 FAR851981:FAS851982 FKN851981:FKO851982 FUJ851981:FUK851982 GEF851981:GEG851982 GOB851981:GOC851982 GXX851981:GXY851982 HHT851981:HHU851982 HRP851981:HRQ851982 IBL851981:IBM851982 ILH851981:ILI851982 IVD851981:IVE851982 JEZ851981:JFA851982 JOV851981:JOW851982 JYR851981:JYS851982 KIN851981:KIO851982 KSJ851981:KSK851982 LCF851981:LCG851982 LMB851981:LMC851982 LVX851981:LVY851982 MFT851981:MFU851982 MPP851981:MPQ851982 MZL851981:MZM851982 NJH851981:NJI851982 NTD851981:NTE851982 OCZ851981:ODA851982 OMV851981:OMW851982 OWR851981:OWS851982 PGN851981:PGO851982 PQJ851981:PQK851982 QAF851981:QAG851982 QKB851981:QKC851982 QTX851981:QTY851982 RDT851981:RDU851982 RNP851981:RNQ851982 RXL851981:RXM851982 SHH851981:SHI851982 SRD851981:SRE851982 TAZ851981:TBA851982 TKV851981:TKW851982 TUR851981:TUS851982 UEN851981:UEO851982 UOJ851981:UOK851982 UYF851981:UYG851982 VIB851981:VIC851982 VRX851981:VRY851982 WBT851981:WBU851982 WLP851981:WLQ851982 WVL851981:WVM851982 D917517:E917518 IZ917517:JA917518 SV917517:SW917518 ACR917517:ACS917518 AMN917517:AMO917518 AWJ917517:AWK917518 BGF917517:BGG917518 BQB917517:BQC917518 BZX917517:BZY917518 CJT917517:CJU917518 CTP917517:CTQ917518 DDL917517:DDM917518 DNH917517:DNI917518 DXD917517:DXE917518 EGZ917517:EHA917518 EQV917517:EQW917518 FAR917517:FAS917518 FKN917517:FKO917518 FUJ917517:FUK917518 GEF917517:GEG917518 GOB917517:GOC917518 GXX917517:GXY917518 HHT917517:HHU917518 HRP917517:HRQ917518 IBL917517:IBM917518 ILH917517:ILI917518 IVD917517:IVE917518 JEZ917517:JFA917518 JOV917517:JOW917518 JYR917517:JYS917518 KIN917517:KIO917518 KSJ917517:KSK917518 LCF917517:LCG917518 LMB917517:LMC917518 LVX917517:LVY917518 MFT917517:MFU917518 MPP917517:MPQ917518 MZL917517:MZM917518 NJH917517:NJI917518 NTD917517:NTE917518 OCZ917517:ODA917518 OMV917517:OMW917518 OWR917517:OWS917518 PGN917517:PGO917518 PQJ917517:PQK917518 QAF917517:QAG917518 QKB917517:QKC917518 QTX917517:QTY917518 RDT917517:RDU917518 RNP917517:RNQ917518 RXL917517:RXM917518 SHH917517:SHI917518 SRD917517:SRE917518 TAZ917517:TBA917518 TKV917517:TKW917518 TUR917517:TUS917518 UEN917517:UEO917518 UOJ917517:UOK917518 UYF917517:UYG917518 VIB917517:VIC917518 VRX917517:VRY917518 WBT917517:WBU917518 WLP917517:WLQ917518 WVL917517:WVM917518 D983053:E983054 IZ983053:JA983054 SV983053:SW983054 ACR983053:ACS983054 AMN983053:AMO983054 AWJ983053:AWK983054 BGF983053:BGG983054 BQB983053:BQC983054 BZX983053:BZY983054 CJT983053:CJU983054 CTP983053:CTQ983054 DDL983053:DDM983054 DNH983053:DNI983054 DXD983053:DXE983054 EGZ983053:EHA983054 EQV983053:EQW983054 FAR983053:FAS983054 FKN983053:FKO983054 FUJ983053:FUK983054 GEF983053:GEG983054 GOB983053:GOC983054 GXX983053:GXY983054 HHT983053:HHU983054 HRP983053:HRQ983054 IBL983053:IBM983054 ILH983053:ILI983054 IVD983053:IVE983054 JEZ983053:JFA983054 JOV983053:JOW983054 JYR983053:JYS983054 KIN983053:KIO983054 KSJ983053:KSK983054 LCF983053:LCG983054 LMB983053:LMC983054 LVX983053:LVY983054 MFT983053:MFU983054 MPP983053:MPQ983054 MZL983053:MZM983054 NJH983053:NJI983054 NTD983053:NTE983054 OCZ983053:ODA983054 OMV983053:OMW983054 OWR983053:OWS983054 PGN983053:PGO983054 PQJ983053:PQK983054 QAF983053:QAG983054 QKB983053:QKC983054 QTX983053:QTY983054 RDT983053:RDU983054 RNP983053:RNQ983054 RXL983053:RXM983054 SHH983053:SHI983054 SRD983053:SRE983054 TAZ983053:TBA983054 TKV983053:TKW983054 TUR983053:TUS983054 UEN983053:UEO983054 UOJ983053:UOK983054 UYF983053:UYG983054 VIB983053:VIC983054 VRX983053:VRY983054 WBT983053:WBU983054 WLP983053:WLQ983054 WVL983053:WVM983054"/>
  </dataValidations>
  <printOptions horizontalCentered="1"/>
  <pageMargins left="0.31" right="0.25" top="0.52" bottom="0.67" header="0.23" footer="0.24"/>
  <pageSetup paperSize="9" scale="77" fitToHeight="0" orientation="portrait" r:id="rId4"/>
  <headerFooter alignWithMargins="0">
    <oddFooter>&amp;R&amp;"Book Antiqua,Bold"&amp;10Schedule-5/ Page &amp;P of &amp;N</oddFooter>
  </headerFooter>
  <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33"/>
  </sheetPr>
  <dimension ref="A1:X71"/>
  <sheetViews>
    <sheetView view="pageBreakPreview" topLeftCell="A7" zoomScaleNormal="100" zoomScaleSheetLayoutView="100" workbookViewId="0">
      <selection activeCell="D17" sqref="D17:E17"/>
    </sheetView>
  </sheetViews>
  <sheetFormatPr defaultColWidth="11.44140625" defaultRowHeight="15.6"/>
  <cols>
    <col min="1" max="1" width="11.88671875" style="61" customWidth="1"/>
    <col min="2" max="2" width="46.6640625" style="61" customWidth="1"/>
    <col min="3" max="3" width="20" style="61" customWidth="1"/>
    <col min="4" max="4" width="23.44140625" style="61" customWidth="1"/>
    <col min="5" max="5" width="22.88671875" style="61" customWidth="1"/>
    <col min="6" max="6" width="11.44140625" style="153" customWidth="1"/>
    <col min="7" max="7" width="34.109375" style="153" customWidth="1"/>
    <col min="8" max="8" width="11.44140625" style="153" customWidth="1"/>
    <col min="9" max="9" width="14" style="500" customWidth="1"/>
    <col min="10" max="10" width="14.44140625" style="500" customWidth="1"/>
    <col min="11" max="11" width="17.109375" style="500" customWidth="1"/>
    <col min="12" max="13" width="11.44140625" style="500" customWidth="1"/>
    <col min="14" max="14" width="21.33203125" style="500" customWidth="1"/>
    <col min="15" max="15" width="18.33203125" style="154" customWidth="1"/>
    <col min="16" max="17" width="11.44140625" style="154" customWidth="1"/>
    <col min="18" max="18" width="11.44140625" style="189" customWidth="1"/>
    <col min="19" max="24" width="11.44140625" style="153" customWidth="1"/>
    <col min="25" max="256" width="11.44140625" style="189"/>
    <col min="257" max="257" width="11.88671875" style="189" customWidth="1"/>
    <col min="258" max="258" width="46.6640625" style="189" customWidth="1"/>
    <col min="259" max="259" width="20" style="189" customWidth="1"/>
    <col min="260" max="260" width="23.44140625" style="189" customWidth="1"/>
    <col min="261" max="261" width="22.88671875" style="189" customWidth="1"/>
    <col min="262" max="262" width="11.44140625" style="189" customWidth="1"/>
    <col min="263" max="263" width="34.109375" style="189" customWidth="1"/>
    <col min="264" max="264" width="11.44140625" style="189" customWidth="1"/>
    <col min="265" max="272" width="0" style="189" hidden="1" customWidth="1"/>
    <col min="273" max="280" width="11.44140625" style="189" customWidth="1"/>
    <col min="281" max="512" width="11.44140625" style="189"/>
    <col min="513" max="513" width="11.88671875" style="189" customWidth="1"/>
    <col min="514" max="514" width="46.6640625" style="189" customWidth="1"/>
    <col min="515" max="515" width="20" style="189" customWidth="1"/>
    <col min="516" max="516" width="23.44140625" style="189" customWidth="1"/>
    <col min="517" max="517" width="22.88671875" style="189" customWidth="1"/>
    <col min="518" max="518" width="11.44140625" style="189" customWidth="1"/>
    <col min="519" max="519" width="34.109375" style="189" customWidth="1"/>
    <col min="520" max="520" width="11.44140625" style="189" customWidth="1"/>
    <col min="521" max="528" width="0" style="189" hidden="1" customWidth="1"/>
    <col min="529" max="536" width="11.44140625" style="189" customWidth="1"/>
    <col min="537" max="768" width="11.44140625" style="189"/>
    <col min="769" max="769" width="11.88671875" style="189" customWidth="1"/>
    <col min="770" max="770" width="46.6640625" style="189" customWidth="1"/>
    <col min="771" max="771" width="20" style="189" customWidth="1"/>
    <col min="772" max="772" width="23.44140625" style="189" customWidth="1"/>
    <col min="773" max="773" width="22.88671875" style="189" customWidth="1"/>
    <col min="774" max="774" width="11.44140625" style="189" customWidth="1"/>
    <col min="775" max="775" width="34.109375" style="189" customWidth="1"/>
    <col min="776" max="776" width="11.44140625" style="189" customWidth="1"/>
    <col min="777" max="784" width="0" style="189" hidden="1" customWidth="1"/>
    <col min="785" max="792" width="11.44140625" style="189" customWidth="1"/>
    <col min="793" max="1024" width="11.44140625" style="189"/>
    <col min="1025" max="1025" width="11.88671875" style="189" customWidth="1"/>
    <col min="1026" max="1026" width="46.6640625" style="189" customWidth="1"/>
    <col min="1027" max="1027" width="20" style="189" customWidth="1"/>
    <col min="1028" max="1028" width="23.44140625" style="189" customWidth="1"/>
    <col min="1029" max="1029" width="22.88671875" style="189" customWidth="1"/>
    <col min="1030" max="1030" width="11.44140625" style="189" customWidth="1"/>
    <col min="1031" max="1031" width="34.109375" style="189" customWidth="1"/>
    <col min="1032" max="1032" width="11.44140625" style="189" customWidth="1"/>
    <col min="1033" max="1040" width="0" style="189" hidden="1" customWidth="1"/>
    <col min="1041" max="1048" width="11.44140625" style="189" customWidth="1"/>
    <col min="1049" max="1280" width="11.44140625" style="189"/>
    <col min="1281" max="1281" width="11.88671875" style="189" customWidth="1"/>
    <col min="1282" max="1282" width="46.6640625" style="189" customWidth="1"/>
    <col min="1283" max="1283" width="20" style="189" customWidth="1"/>
    <col min="1284" max="1284" width="23.44140625" style="189" customWidth="1"/>
    <col min="1285" max="1285" width="22.88671875" style="189" customWidth="1"/>
    <col min="1286" max="1286" width="11.44140625" style="189" customWidth="1"/>
    <col min="1287" max="1287" width="34.109375" style="189" customWidth="1"/>
    <col min="1288" max="1288" width="11.44140625" style="189" customWidth="1"/>
    <col min="1289" max="1296" width="0" style="189" hidden="1" customWidth="1"/>
    <col min="1297" max="1304" width="11.44140625" style="189" customWidth="1"/>
    <col min="1305" max="1536" width="11.44140625" style="189"/>
    <col min="1537" max="1537" width="11.88671875" style="189" customWidth="1"/>
    <col min="1538" max="1538" width="46.6640625" style="189" customWidth="1"/>
    <col min="1539" max="1539" width="20" style="189" customWidth="1"/>
    <col min="1540" max="1540" width="23.44140625" style="189" customWidth="1"/>
    <col min="1541" max="1541" width="22.88671875" style="189" customWidth="1"/>
    <col min="1542" max="1542" width="11.44140625" style="189" customWidth="1"/>
    <col min="1543" max="1543" width="34.109375" style="189" customWidth="1"/>
    <col min="1544" max="1544" width="11.44140625" style="189" customWidth="1"/>
    <col min="1545" max="1552" width="0" style="189" hidden="1" customWidth="1"/>
    <col min="1553" max="1560" width="11.44140625" style="189" customWidth="1"/>
    <col min="1561" max="1792" width="11.44140625" style="189"/>
    <col min="1793" max="1793" width="11.88671875" style="189" customWidth="1"/>
    <col min="1794" max="1794" width="46.6640625" style="189" customWidth="1"/>
    <col min="1795" max="1795" width="20" style="189" customWidth="1"/>
    <col min="1796" max="1796" width="23.44140625" style="189" customWidth="1"/>
    <col min="1797" max="1797" width="22.88671875" style="189" customWidth="1"/>
    <col min="1798" max="1798" width="11.44140625" style="189" customWidth="1"/>
    <col min="1799" max="1799" width="34.109375" style="189" customWidth="1"/>
    <col min="1800" max="1800" width="11.44140625" style="189" customWidth="1"/>
    <col min="1801" max="1808" width="0" style="189" hidden="1" customWidth="1"/>
    <col min="1809" max="1816" width="11.44140625" style="189" customWidth="1"/>
    <col min="1817" max="2048" width="11.44140625" style="189"/>
    <col min="2049" max="2049" width="11.88671875" style="189" customWidth="1"/>
    <col min="2050" max="2050" width="46.6640625" style="189" customWidth="1"/>
    <col min="2051" max="2051" width="20" style="189" customWidth="1"/>
    <col min="2052" max="2052" width="23.44140625" style="189" customWidth="1"/>
    <col min="2053" max="2053" width="22.88671875" style="189" customWidth="1"/>
    <col min="2054" max="2054" width="11.44140625" style="189" customWidth="1"/>
    <col min="2055" max="2055" width="34.109375" style="189" customWidth="1"/>
    <col min="2056" max="2056" width="11.44140625" style="189" customWidth="1"/>
    <col min="2057" max="2064" width="0" style="189" hidden="1" customWidth="1"/>
    <col min="2065" max="2072" width="11.44140625" style="189" customWidth="1"/>
    <col min="2073" max="2304" width="11.44140625" style="189"/>
    <col min="2305" max="2305" width="11.88671875" style="189" customWidth="1"/>
    <col min="2306" max="2306" width="46.6640625" style="189" customWidth="1"/>
    <col min="2307" max="2307" width="20" style="189" customWidth="1"/>
    <col min="2308" max="2308" width="23.44140625" style="189" customWidth="1"/>
    <col min="2309" max="2309" width="22.88671875" style="189" customWidth="1"/>
    <col min="2310" max="2310" width="11.44140625" style="189" customWidth="1"/>
    <col min="2311" max="2311" width="34.109375" style="189" customWidth="1"/>
    <col min="2312" max="2312" width="11.44140625" style="189" customWidth="1"/>
    <col min="2313" max="2320" width="0" style="189" hidden="1" customWidth="1"/>
    <col min="2321" max="2328" width="11.44140625" style="189" customWidth="1"/>
    <col min="2329" max="2560" width="11.44140625" style="189"/>
    <col min="2561" max="2561" width="11.88671875" style="189" customWidth="1"/>
    <col min="2562" max="2562" width="46.6640625" style="189" customWidth="1"/>
    <col min="2563" max="2563" width="20" style="189" customWidth="1"/>
    <col min="2564" max="2564" width="23.44140625" style="189" customWidth="1"/>
    <col min="2565" max="2565" width="22.88671875" style="189" customWidth="1"/>
    <col min="2566" max="2566" width="11.44140625" style="189" customWidth="1"/>
    <col min="2567" max="2567" width="34.109375" style="189" customWidth="1"/>
    <col min="2568" max="2568" width="11.44140625" style="189" customWidth="1"/>
    <col min="2569" max="2576" width="0" style="189" hidden="1" customWidth="1"/>
    <col min="2577" max="2584" width="11.44140625" style="189" customWidth="1"/>
    <col min="2585" max="2816" width="11.44140625" style="189"/>
    <col min="2817" max="2817" width="11.88671875" style="189" customWidth="1"/>
    <col min="2818" max="2818" width="46.6640625" style="189" customWidth="1"/>
    <col min="2819" max="2819" width="20" style="189" customWidth="1"/>
    <col min="2820" max="2820" width="23.44140625" style="189" customWidth="1"/>
    <col min="2821" max="2821" width="22.88671875" style="189" customWidth="1"/>
    <col min="2822" max="2822" width="11.44140625" style="189" customWidth="1"/>
    <col min="2823" max="2823" width="34.109375" style="189" customWidth="1"/>
    <col min="2824" max="2824" width="11.44140625" style="189" customWidth="1"/>
    <col min="2825" max="2832" width="0" style="189" hidden="1" customWidth="1"/>
    <col min="2833" max="2840" width="11.44140625" style="189" customWidth="1"/>
    <col min="2841" max="3072" width="11.44140625" style="189"/>
    <col min="3073" max="3073" width="11.88671875" style="189" customWidth="1"/>
    <col min="3074" max="3074" width="46.6640625" style="189" customWidth="1"/>
    <col min="3075" max="3075" width="20" style="189" customWidth="1"/>
    <col min="3076" max="3076" width="23.44140625" style="189" customWidth="1"/>
    <col min="3077" max="3077" width="22.88671875" style="189" customWidth="1"/>
    <col min="3078" max="3078" width="11.44140625" style="189" customWidth="1"/>
    <col min="3079" max="3079" width="34.109375" style="189" customWidth="1"/>
    <col min="3080" max="3080" width="11.44140625" style="189" customWidth="1"/>
    <col min="3081" max="3088" width="0" style="189" hidden="1" customWidth="1"/>
    <col min="3089" max="3096" width="11.44140625" style="189" customWidth="1"/>
    <col min="3097" max="3328" width="11.44140625" style="189"/>
    <col min="3329" max="3329" width="11.88671875" style="189" customWidth="1"/>
    <col min="3330" max="3330" width="46.6640625" style="189" customWidth="1"/>
    <col min="3331" max="3331" width="20" style="189" customWidth="1"/>
    <col min="3332" max="3332" width="23.44140625" style="189" customWidth="1"/>
    <col min="3333" max="3333" width="22.88671875" style="189" customWidth="1"/>
    <col min="3334" max="3334" width="11.44140625" style="189" customWidth="1"/>
    <col min="3335" max="3335" width="34.109375" style="189" customWidth="1"/>
    <col min="3336" max="3336" width="11.44140625" style="189" customWidth="1"/>
    <col min="3337" max="3344" width="0" style="189" hidden="1" customWidth="1"/>
    <col min="3345" max="3352" width="11.44140625" style="189" customWidth="1"/>
    <col min="3353" max="3584" width="11.44140625" style="189"/>
    <col min="3585" max="3585" width="11.88671875" style="189" customWidth="1"/>
    <col min="3586" max="3586" width="46.6640625" style="189" customWidth="1"/>
    <col min="3587" max="3587" width="20" style="189" customWidth="1"/>
    <col min="3588" max="3588" width="23.44140625" style="189" customWidth="1"/>
    <col min="3589" max="3589" width="22.88671875" style="189" customWidth="1"/>
    <col min="3590" max="3590" width="11.44140625" style="189" customWidth="1"/>
    <col min="3591" max="3591" width="34.109375" style="189" customWidth="1"/>
    <col min="3592" max="3592" width="11.44140625" style="189" customWidth="1"/>
    <col min="3593" max="3600" width="0" style="189" hidden="1" customWidth="1"/>
    <col min="3601" max="3608" width="11.44140625" style="189" customWidth="1"/>
    <col min="3609" max="3840" width="11.44140625" style="189"/>
    <col min="3841" max="3841" width="11.88671875" style="189" customWidth="1"/>
    <col min="3842" max="3842" width="46.6640625" style="189" customWidth="1"/>
    <col min="3843" max="3843" width="20" style="189" customWidth="1"/>
    <col min="3844" max="3844" width="23.44140625" style="189" customWidth="1"/>
    <col min="3845" max="3845" width="22.88671875" style="189" customWidth="1"/>
    <col min="3846" max="3846" width="11.44140625" style="189" customWidth="1"/>
    <col min="3847" max="3847" width="34.109375" style="189" customWidth="1"/>
    <col min="3848" max="3848" width="11.44140625" style="189" customWidth="1"/>
    <col min="3849" max="3856" width="0" style="189" hidden="1" customWidth="1"/>
    <col min="3857" max="3864" width="11.44140625" style="189" customWidth="1"/>
    <col min="3865" max="4096" width="11.44140625" style="189"/>
    <col min="4097" max="4097" width="11.88671875" style="189" customWidth="1"/>
    <col min="4098" max="4098" width="46.6640625" style="189" customWidth="1"/>
    <col min="4099" max="4099" width="20" style="189" customWidth="1"/>
    <col min="4100" max="4100" width="23.44140625" style="189" customWidth="1"/>
    <col min="4101" max="4101" width="22.88671875" style="189" customWidth="1"/>
    <col min="4102" max="4102" width="11.44140625" style="189" customWidth="1"/>
    <col min="4103" max="4103" width="34.109375" style="189" customWidth="1"/>
    <col min="4104" max="4104" width="11.44140625" style="189" customWidth="1"/>
    <col min="4105" max="4112" width="0" style="189" hidden="1" customWidth="1"/>
    <col min="4113" max="4120" width="11.44140625" style="189" customWidth="1"/>
    <col min="4121" max="4352" width="11.44140625" style="189"/>
    <col min="4353" max="4353" width="11.88671875" style="189" customWidth="1"/>
    <col min="4354" max="4354" width="46.6640625" style="189" customWidth="1"/>
    <col min="4355" max="4355" width="20" style="189" customWidth="1"/>
    <col min="4356" max="4356" width="23.44140625" style="189" customWidth="1"/>
    <col min="4357" max="4357" width="22.88671875" style="189" customWidth="1"/>
    <col min="4358" max="4358" width="11.44140625" style="189" customWidth="1"/>
    <col min="4359" max="4359" width="34.109375" style="189" customWidth="1"/>
    <col min="4360" max="4360" width="11.44140625" style="189" customWidth="1"/>
    <col min="4361" max="4368" width="0" style="189" hidden="1" customWidth="1"/>
    <col min="4369" max="4376" width="11.44140625" style="189" customWidth="1"/>
    <col min="4377" max="4608" width="11.44140625" style="189"/>
    <col min="4609" max="4609" width="11.88671875" style="189" customWidth="1"/>
    <col min="4610" max="4610" width="46.6640625" style="189" customWidth="1"/>
    <col min="4611" max="4611" width="20" style="189" customWidth="1"/>
    <col min="4612" max="4612" width="23.44140625" style="189" customWidth="1"/>
    <col min="4613" max="4613" width="22.88671875" style="189" customWidth="1"/>
    <col min="4614" max="4614" width="11.44140625" style="189" customWidth="1"/>
    <col min="4615" max="4615" width="34.109375" style="189" customWidth="1"/>
    <col min="4616" max="4616" width="11.44140625" style="189" customWidth="1"/>
    <col min="4617" max="4624" width="0" style="189" hidden="1" customWidth="1"/>
    <col min="4625" max="4632" width="11.44140625" style="189" customWidth="1"/>
    <col min="4633" max="4864" width="11.44140625" style="189"/>
    <col min="4865" max="4865" width="11.88671875" style="189" customWidth="1"/>
    <col min="4866" max="4866" width="46.6640625" style="189" customWidth="1"/>
    <col min="4867" max="4867" width="20" style="189" customWidth="1"/>
    <col min="4868" max="4868" width="23.44140625" style="189" customWidth="1"/>
    <col min="4869" max="4869" width="22.88671875" style="189" customWidth="1"/>
    <col min="4870" max="4870" width="11.44140625" style="189" customWidth="1"/>
    <col min="4871" max="4871" width="34.109375" style="189" customWidth="1"/>
    <col min="4872" max="4872" width="11.44140625" style="189" customWidth="1"/>
    <col min="4873" max="4880" width="0" style="189" hidden="1" customWidth="1"/>
    <col min="4881" max="4888" width="11.44140625" style="189" customWidth="1"/>
    <col min="4889" max="5120" width="11.44140625" style="189"/>
    <col min="5121" max="5121" width="11.88671875" style="189" customWidth="1"/>
    <col min="5122" max="5122" width="46.6640625" style="189" customWidth="1"/>
    <col min="5123" max="5123" width="20" style="189" customWidth="1"/>
    <col min="5124" max="5124" width="23.44140625" style="189" customWidth="1"/>
    <col min="5125" max="5125" width="22.88671875" style="189" customWidth="1"/>
    <col min="5126" max="5126" width="11.44140625" style="189" customWidth="1"/>
    <col min="5127" max="5127" width="34.109375" style="189" customWidth="1"/>
    <col min="5128" max="5128" width="11.44140625" style="189" customWidth="1"/>
    <col min="5129" max="5136" width="0" style="189" hidden="1" customWidth="1"/>
    <col min="5137" max="5144" width="11.44140625" style="189" customWidth="1"/>
    <col min="5145" max="5376" width="11.44140625" style="189"/>
    <col min="5377" max="5377" width="11.88671875" style="189" customWidth="1"/>
    <col min="5378" max="5378" width="46.6640625" style="189" customWidth="1"/>
    <col min="5379" max="5379" width="20" style="189" customWidth="1"/>
    <col min="5380" max="5380" width="23.44140625" style="189" customWidth="1"/>
    <col min="5381" max="5381" width="22.88671875" style="189" customWidth="1"/>
    <col min="5382" max="5382" width="11.44140625" style="189" customWidth="1"/>
    <col min="5383" max="5383" width="34.109375" style="189" customWidth="1"/>
    <col min="5384" max="5384" width="11.44140625" style="189" customWidth="1"/>
    <col min="5385" max="5392" width="0" style="189" hidden="1" customWidth="1"/>
    <col min="5393" max="5400" width="11.44140625" style="189" customWidth="1"/>
    <col min="5401" max="5632" width="11.44140625" style="189"/>
    <col min="5633" max="5633" width="11.88671875" style="189" customWidth="1"/>
    <col min="5634" max="5634" width="46.6640625" style="189" customWidth="1"/>
    <col min="5635" max="5635" width="20" style="189" customWidth="1"/>
    <col min="5636" max="5636" width="23.44140625" style="189" customWidth="1"/>
    <col min="5637" max="5637" width="22.88671875" style="189" customWidth="1"/>
    <col min="5638" max="5638" width="11.44140625" style="189" customWidth="1"/>
    <col min="5639" max="5639" width="34.109375" style="189" customWidth="1"/>
    <col min="5640" max="5640" width="11.44140625" style="189" customWidth="1"/>
    <col min="5641" max="5648" width="0" style="189" hidden="1" customWidth="1"/>
    <col min="5649" max="5656" width="11.44140625" style="189" customWidth="1"/>
    <col min="5657" max="5888" width="11.44140625" style="189"/>
    <col min="5889" max="5889" width="11.88671875" style="189" customWidth="1"/>
    <col min="5890" max="5890" width="46.6640625" style="189" customWidth="1"/>
    <col min="5891" max="5891" width="20" style="189" customWidth="1"/>
    <col min="5892" max="5892" width="23.44140625" style="189" customWidth="1"/>
    <col min="5893" max="5893" width="22.88671875" style="189" customWidth="1"/>
    <col min="5894" max="5894" width="11.44140625" style="189" customWidth="1"/>
    <col min="5895" max="5895" width="34.109375" style="189" customWidth="1"/>
    <col min="5896" max="5896" width="11.44140625" style="189" customWidth="1"/>
    <col min="5897" max="5904" width="0" style="189" hidden="1" customWidth="1"/>
    <col min="5905" max="5912" width="11.44140625" style="189" customWidth="1"/>
    <col min="5913" max="6144" width="11.44140625" style="189"/>
    <col min="6145" max="6145" width="11.88671875" style="189" customWidth="1"/>
    <col min="6146" max="6146" width="46.6640625" style="189" customWidth="1"/>
    <col min="6147" max="6147" width="20" style="189" customWidth="1"/>
    <col min="6148" max="6148" width="23.44140625" style="189" customWidth="1"/>
    <col min="6149" max="6149" width="22.88671875" style="189" customWidth="1"/>
    <col min="6150" max="6150" width="11.44140625" style="189" customWidth="1"/>
    <col min="6151" max="6151" width="34.109375" style="189" customWidth="1"/>
    <col min="6152" max="6152" width="11.44140625" style="189" customWidth="1"/>
    <col min="6153" max="6160" width="0" style="189" hidden="1" customWidth="1"/>
    <col min="6161" max="6168" width="11.44140625" style="189" customWidth="1"/>
    <col min="6169" max="6400" width="11.44140625" style="189"/>
    <col min="6401" max="6401" width="11.88671875" style="189" customWidth="1"/>
    <col min="6402" max="6402" width="46.6640625" style="189" customWidth="1"/>
    <col min="6403" max="6403" width="20" style="189" customWidth="1"/>
    <col min="6404" max="6404" width="23.44140625" style="189" customWidth="1"/>
    <col min="6405" max="6405" width="22.88671875" style="189" customWidth="1"/>
    <col min="6406" max="6406" width="11.44140625" style="189" customWidth="1"/>
    <col min="6407" max="6407" width="34.109375" style="189" customWidth="1"/>
    <col min="6408" max="6408" width="11.44140625" style="189" customWidth="1"/>
    <col min="6409" max="6416" width="0" style="189" hidden="1" customWidth="1"/>
    <col min="6417" max="6424" width="11.44140625" style="189" customWidth="1"/>
    <col min="6425" max="6656" width="11.44140625" style="189"/>
    <col min="6657" max="6657" width="11.88671875" style="189" customWidth="1"/>
    <col min="6658" max="6658" width="46.6640625" style="189" customWidth="1"/>
    <col min="6659" max="6659" width="20" style="189" customWidth="1"/>
    <col min="6660" max="6660" width="23.44140625" style="189" customWidth="1"/>
    <col min="6661" max="6661" width="22.88671875" style="189" customWidth="1"/>
    <col min="6662" max="6662" width="11.44140625" style="189" customWidth="1"/>
    <col min="6663" max="6663" width="34.109375" style="189" customWidth="1"/>
    <col min="6664" max="6664" width="11.44140625" style="189" customWidth="1"/>
    <col min="6665" max="6672" width="0" style="189" hidden="1" customWidth="1"/>
    <col min="6673" max="6680" width="11.44140625" style="189" customWidth="1"/>
    <col min="6681" max="6912" width="11.44140625" style="189"/>
    <col min="6913" max="6913" width="11.88671875" style="189" customWidth="1"/>
    <col min="6914" max="6914" width="46.6640625" style="189" customWidth="1"/>
    <col min="6915" max="6915" width="20" style="189" customWidth="1"/>
    <col min="6916" max="6916" width="23.44140625" style="189" customWidth="1"/>
    <col min="6917" max="6917" width="22.88671875" style="189" customWidth="1"/>
    <col min="6918" max="6918" width="11.44140625" style="189" customWidth="1"/>
    <col min="6919" max="6919" width="34.109375" style="189" customWidth="1"/>
    <col min="6920" max="6920" width="11.44140625" style="189" customWidth="1"/>
    <col min="6921" max="6928" width="0" style="189" hidden="1" customWidth="1"/>
    <col min="6929" max="6936" width="11.44140625" style="189" customWidth="1"/>
    <col min="6937" max="7168" width="11.44140625" style="189"/>
    <col min="7169" max="7169" width="11.88671875" style="189" customWidth="1"/>
    <col min="7170" max="7170" width="46.6640625" style="189" customWidth="1"/>
    <col min="7171" max="7171" width="20" style="189" customWidth="1"/>
    <col min="7172" max="7172" width="23.44140625" style="189" customWidth="1"/>
    <col min="7173" max="7173" width="22.88671875" style="189" customWidth="1"/>
    <col min="7174" max="7174" width="11.44140625" style="189" customWidth="1"/>
    <col min="7175" max="7175" width="34.109375" style="189" customWidth="1"/>
    <col min="7176" max="7176" width="11.44140625" style="189" customWidth="1"/>
    <col min="7177" max="7184" width="0" style="189" hidden="1" customWidth="1"/>
    <col min="7185" max="7192" width="11.44140625" style="189" customWidth="1"/>
    <col min="7193" max="7424" width="11.44140625" style="189"/>
    <col min="7425" max="7425" width="11.88671875" style="189" customWidth="1"/>
    <col min="7426" max="7426" width="46.6640625" style="189" customWidth="1"/>
    <col min="7427" max="7427" width="20" style="189" customWidth="1"/>
    <col min="7428" max="7428" width="23.44140625" style="189" customWidth="1"/>
    <col min="7429" max="7429" width="22.88671875" style="189" customWidth="1"/>
    <col min="7430" max="7430" width="11.44140625" style="189" customWidth="1"/>
    <col min="7431" max="7431" width="34.109375" style="189" customWidth="1"/>
    <col min="7432" max="7432" width="11.44140625" style="189" customWidth="1"/>
    <col min="7433" max="7440" width="0" style="189" hidden="1" customWidth="1"/>
    <col min="7441" max="7448" width="11.44140625" style="189" customWidth="1"/>
    <col min="7449" max="7680" width="11.44140625" style="189"/>
    <col min="7681" max="7681" width="11.88671875" style="189" customWidth="1"/>
    <col min="7682" max="7682" width="46.6640625" style="189" customWidth="1"/>
    <col min="7683" max="7683" width="20" style="189" customWidth="1"/>
    <col min="7684" max="7684" width="23.44140625" style="189" customWidth="1"/>
    <col min="7685" max="7685" width="22.88671875" style="189" customWidth="1"/>
    <col min="7686" max="7686" width="11.44140625" style="189" customWidth="1"/>
    <col min="7687" max="7687" width="34.109375" style="189" customWidth="1"/>
    <col min="7688" max="7688" width="11.44140625" style="189" customWidth="1"/>
    <col min="7689" max="7696" width="0" style="189" hidden="1" customWidth="1"/>
    <col min="7697" max="7704" width="11.44140625" style="189" customWidth="1"/>
    <col min="7705" max="7936" width="11.44140625" style="189"/>
    <col min="7937" max="7937" width="11.88671875" style="189" customWidth="1"/>
    <col min="7938" max="7938" width="46.6640625" style="189" customWidth="1"/>
    <col min="7939" max="7939" width="20" style="189" customWidth="1"/>
    <col min="7940" max="7940" width="23.44140625" style="189" customWidth="1"/>
    <col min="7941" max="7941" width="22.88671875" style="189" customWidth="1"/>
    <col min="7942" max="7942" width="11.44140625" style="189" customWidth="1"/>
    <col min="7943" max="7943" width="34.109375" style="189" customWidth="1"/>
    <col min="7944" max="7944" width="11.44140625" style="189" customWidth="1"/>
    <col min="7945" max="7952" width="0" style="189" hidden="1" customWidth="1"/>
    <col min="7953" max="7960" width="11.44140625" style="189" customWidth="1"/>
    <col min="7961" max="8192" width="11.44140625" style="189"/>
    <col min="8193" max="8193" width="11.88671875" style="189" customWidth="1"/>
    <col min="8194" max="8194" width="46.6640625" style="189" customWidth="1"/>
    <col min="8195" max="8195" width="20" style="189" customWidth="1"/>
    <col min="8196" max="8196" width="23.44140625" style="189" customWidth="1"/>
    <col min="8197" max="8197" width="22.88671875" style="189" customWidth="1"/>
    <col min="8198" max="8198" width="11.44140625" style="189" customWidth="1"/>
    <col min="8199" max="8199" width="34.109375" style="189" customWidth="1"/>
    <col min="8200" max="8200" width="11.44140625" style="189" customWidth="1"/>
    <col min="8201" max="8208" width="0" style="189" hidden="1" customWidth="1"/>
    <col min="8209" max="8216" width="11.44140625" style="189" customWidth="1"/>
    <col min="8217" max="8448" width="11.44140625" style="189"/>
    <col min="8449" max="8449" width="11.88671875" style="189" customWidth="1"/>
    <col min="8450" max="8450" width="46.6640625" style="189" customWidth="1"/>
    <col min="8451" max="8451" width="20" style="189" customWidth="1"/>
    <col min="8452" max="8452" width="23.44140625" style="189" customWidth="1"/>
    <col min="8453" max="8453" width="22.88671875" style="189" customWidth="1"/>
    <col min="8454" max="8454" width="11.44140625" style="189" customWidth="1"/>
    <col min="8455" max="8455" width="34.109375" style="189" customWidth="1"/>
    <col min="8456" max="8456" width="11.44140625" style="189" customWidth="1"/>
    <col min="8457" max="8464" width="0" style="189" hidden="1" customWidth="1"/>
    <col min="8465" max="8472" width="11.44140625" style="189" customWidth="1"/>
    <col min="8473" max="8704" width="11.44140625" style="189"/>
    <col min="8705" max="8705" width="11.88671875" style="189" customWidth="1"/>
    <col min="8706" max="8706" width="46.6640625" style="189" customWidth="1"/>
    <col min="8707" max="8707" width="20" style="189" customWidth="1"/>
    <col min="8708" max="8708" width="23.44140625" style="189" customWidth="1"/>
    <col min="8709" max="8709" width="22.88671875" style="189" customWidth="1"/>
    <col min="8710" max="8710" width="11.44140625" style="189" customWidth="1"/>
    <col min="8711" max="8711" width="34.109375" style="189" customWidth="1"/>
    <col min="8712" max="8712" width="11.44140625" style="189" customWidth="1"/>
    <col min="8713" max="8720" width="0" style="189" hidden="1" customWidth="1"/>
    <col min="8721" max="8728" width="11.44140625" style="189" customWidth="1"/>
    <col min="8729" max="8960" width="11.44140625" style="189"/>
    <col min="8961" max="8961" width="11.88671875" style="189" customWidth="1"/>
    <col min="8962" max="8962" width="46.6640625" style="189" customWidth="1"/>
    <col min="8963" max="8963" width="20" style="189" customWidth="1"/>
    <col min="8964" max="8964" width="23.44140625" style="189" customWidth="1"/>
    <col min="8965" max="8965" width="22.88671875" style="189" customWidth="1"/>
    <col min="8966" max="8966" width="11.44140625" style="189" customWidth="1"/>
    <col min="8967" max="8967" width="34.109375" style="189" customWidth="1"/>
    <col min="8968" max="8968" width="11.44140625" style="189" customWidth="1"/>
    <col min="8969" max="8976" width="0" style="189" hidden="1" customWidth="1"/>
    <col min="8977" max="8984" width="11.44140625" style="189" customWidth="1"/>
    <col min="8985" max="9216" width="11.44140625" style="189"/>
    <col min="9217" max="9217" width="11.88671875" style="189" customWidth="1"/>
    <col min="9218" max="9218" width="46.6640625" style="189" customWidth="1"/>
    <col min="9219" max="9219" width="20" style="189" customWidth="1"/>
    <col min="9220" max="9220" width="23.44140625" style="189" customWidth="1"/>
    <col min="9221" max="9221" width="22.88671875" style="189" customWidth="1"/>
    <col min="9222" max="9222" width="11.44140625" style="189" customWidth="1"/>
    <col min="9223" max="9223" width="34.109375" style="189" customWidth="1"/>
    <col min="9224" max="9224" width="11.44140625" style="189" customWidth="1"/>
    <col min="9225" max="9232" width="0" style="189" hidden="1" customWidth="1"/>
    <col min="9233" max="9240" width="11.44140625" style="189" customWidth="1"/>
    <col min="9241" max="9472" width="11.44140625" style="189"/>
    <col min="9473" max="9473" width="11.88671875" style="189" customWidth="1"/>
    <col min="9474" max="9474" width="46.6640625" style="189" customWidth="1"/>
    <col min="9475" max="9475" width="20" style="189" customWidth="1"/>
    <col min="9476" max="9476" width="23.44140625" style="189" customWidth="1"/>
    <col min="9477" max="9477" width="22.88671875" style="189" customWidth="1"/>
    <col min="9478" max="9478" width="11.44140625" style="189" customWidth="1"/>
    <col min="9479" max="9479" width="34.109375" style="189" customWidth="1"/>
    <col min="9480" max="9480" width="11.44140625" style="189" customWidth="1"/>
    <col min="9481" max="9488" width="0" style="189" hidden="1" customWidth="1"/>
    <col min="9489" max="9496" width="11.44140625" style="189" customWidth="1"/>
    <col min="9497" max="9728" width="11.44140625" style="189"/>
    <col min="9729" max="9729" width="11.88671875" style="189" customWidth="1"/>
    <col min="9730" max="9730" width="46.6640625" style="189" customWidth="1"/>
    <col min="9731" max="9731" width="20" style="189" customWidth="1"/>
    <col min="9732" max="9732" width="23.44140625" style="189" customWidth="1"/>
    <col min="9733" max="9733" width="22.88671875" style="189" customWidth="1"/>
    <col min="9734" max="9734" width="11.44140625" style="189" customWidth="1"/>
    <col min="9735" max="9735" width="34.109375" style="189" customWidth="1"/>
    <col min="9736" max="9736" width="11.44140625" style="189" customWidth="1"/>
    <col min="9737" max="9744" width="0" style="189" hidden="1" customWidth="1"/>
    <col min="9745" max="9752" width="11.44140625" style="189" customWidth="1"/>
    <col min="9753" max="9984" width="11.44140625" style="189"/>
    <col min="9985" max="9985" width="11.88671875" style="189" customWidth="1"/>
    <col min="9986" max="9986" width="46.6640625" style="189" customWidth="1"/>
    <col min="9987" max="9987" width="20" style="189" customWidth="1"/>
    <col min="9988" max="9988" width="23.44140625" style="189" customWidth="1"/>
    <col min="9989" max="9989" width="22.88671875" style="189" customWidth="1"/>
    <col min="9990" max="9990" width="11.44140625" style="189" customWidth="1"/>
    <col min="9991" max="9991" width="34.109375" style="189" customWidth="1"/>
    <col min="9992" max="9992" width="11.44140625" style="189" customWidth="1"/>
    <col min="9993" max="10000" width="0" style="189" hidden="1" customWidth="1"/>
    <col min="10001" max="10008" width="11.44140625" style="189" customWidth="1"/>
    <col min="10009" max="10240" width="11.44140625" style="189"/>
    <col min="10241" max="10241" width="11.88671875" style="189" customWidth="1"/>
    <col min="10242" max="10242" width="46.6640625" style="189" customWidth="1"/>
    <col min="10243" max="10243" width="20" style="189" customWidth="1"/>
    <col min="10244" max="10244" width="23.44140625" style="189" customWidth="1"/>
    <col min="10245" max="10245" width="22.88671875" style="189" customWidth="1"/>
    <col min="10246" max="10246" width="11.44140625" style="189" customWidth="1"/>
    <col min="10247" max="10247" width="34.109375" style="189" customWidth="1"/>
    <col min="10248" max="10248" width="11.44140625" style="189" customWidth="1"/>
    <col min="10249" max="10256" width="0" style="189" hidden="1" customWidth="1"/>
    <col min="10257" max="10264" width="11.44140625" style="189" customWidth="1"/>
    <col min="10265" max="10496" width="11.44140625" style="189"/>
    <col min="10497" max="10497" width="11.88671875" style="189" customWidth="1"/>
    <col min="10498" max="10498" width="46.6640625" style="189" customWidth="1"/>
    <col min="10499" max="10499" width="20" style="189" customWidth="1"/>
    <col min="10500" max="10500" width="23.44140625" style="189" customWidth="1"/>
    <col min="10501" max="10501" width="22.88671875" style="189" customWidth="1"/>
    <col min="10502" max="10502" width="11.44140625" style="189" customWidth="1"/>
    <col min="10503" max="10503" width="34.109375" style="189" customWidth="1"/>
    <col min="10504" max="10504" width="11.44140625" style="189" customWidth="1"/>
    <col min="10505" max="10512" width="0" style="189" hidden="1" customWidth="1"/>
    <col min="10513" max="10520" width="11.44140625" style="189" customWidth="1"/>
    <col min="10521" max="10752" width="11.44140625" style="189"/>
    <col min="10753" max="10753" width="11.88671875" style="189" customWidth="1"/>
    <col min="10754" max="10754" width="46.6640625" style="189" customWidth="1"/>
    <col min="10755" max="10755" width="20" style="189" customWidth="1"/>
    <col min="10756" max="10756" width="23.44140625" style="189" customWidth="1"/>
    <col min="10757" max="10757" width="22.88671875" style="189" customWidth="1"/>
    <col min="10758" max="10758" width="11.44140625" style="189" customWidth="1"/>
    <col min="10759" max="10759" width="34.109375" style="189" customWidth="1"/>
    <col min="10760" max="10760" width="11.44140625" style="189" customWidth="1"/>
    <col min="10761" max="10768" width="0" style="189" hidden="1" customWidth="1"/>
    <col min="10769" max="10776" width="11.44140625" style="189" customWidth="1"/>
    <col min="10777" max="11008" width="11.44140625" style="189"/>
    <col min="11009" max="11009" width="11.88671875" style="189" customWidth="1"/>
    <col min="11010" max="11010" width="46.6640625" style="189" customWidth="1"/>
    <col min="11011" max="11011" width="20" style="189" customWidth="1"/>
    <col min="11012" max="11012" width="23.44140625" style="189" customWidth="1"/>
    <col min="11013" max="11013" width="22.88671875" style="189" customWidth="1"/>
    <col min="11014" max="11014" width="11.44140625" style="189" customWidth="1"/>
    <col min="11015" max="11015" width="34.109375" style="189" customWidth="1"/>
    <col min="11016" max="11016" width="11.44140625" style="189" customWidth="1"/>
    <col min="11017" max="11024" width="0" style="189" hidden="1" customWidth="1"/>
    <col min="11025" max="11032" width="11.44140625" style="189" customWidth="1"/>
    <col min="11033" max="11264" width="11.44140625" style="189"/>
    <col min="11265" max="11265" width="11.88671875" style="189" customWidth="1"/>
    <col min="11266" max="11266" width="46.6640625" style="189" customWidth="1"/>
    <col min="11267" max="11267" width="20" style="189" customWidth="1"/>
    <col min="11268" max="11268" width="23.44140625" style="189" customWidth="1"/>
    <col min="11269" max="11269" width="22.88671875" style="189" customWidth="1"/>
    <col min="11270" max="11270" width="11.44140625" style="189" customWidth="1"/>
    <col min="11271" max="11271" width="34.109375" style="189" customWidth="1"/>
    <col min="11272" max="11272" width="11.44140625" style="189" customWidth="1"/>
    <col min="11273" max="11280" width="0" style="189" hidden="1" customWidth="1"/>
    <col min="11281" max="11288" width="11.44140625" style="189" customWidth="1"/>
    <col min="11289" max="11520" width="11.44140625" style="189"/>
    <col min="11521" max="11521" width="11.88671875" style="189" customWidth="1"/>
    <col min="11522" max="11522" width="46.6640625" style="189" customWidth="1"/>
    <col min="11523" max="11523" width="20" style="189" customWidth="1"/>
    <col min="11524" max="11524" width="23.44140625" style="189" customWidth="1"/>
    <col min="11525" max="11525" width="22.88671875" style="189" customWidth="1"/>
    <col min="11526" max="11526" width="11.44140625" style="189" customWidth="1"/>
    <col min="11527" max="11527" width="34.109375" style="189" customWidth="1"/>
    <col min="11528" max="11528" width="11.44140625" style="189" customWidth="1"/>
    <col min="11529" max="11536" width="0" style="189" hidden="1" customWidth="1"/>
    <col min="11537" max="11544" width="11.44140625" style="189" customWidth="1"/>
    <col min="11545" max="11776" width="11.44140625" style="189"/>
    <col min="11777" max="11777" width="11.88671875" style="189" customWidth="1"/>
    <col min="11778" max="11778" width="46.6640625" style="189" customWidth="1"/>
    <col min="11779" max="11779" width="20" style="189" customWidth="1"/>
    <col min="11780" max="11780" width="23.44140625" style="189" customWidth="1"/>
    <col min="11781" max="11781" width="22.88671875" style="189" customWidth="1"/>
    <col min="11782" max="11782" width="11.44140625" style="189" customWidth="1"/>
    <col min="11783" max="11783" width="34.109375" style="189" customWidth="1"/>
    <col min="11784" max="11784" width="11.44140625" style="189" customWidth="1"/>
    <col min="11785" max="11792" width="0" style="189" hidden="1" customWidth="1"/>
    <col min="11793" max="11800" width="11.44140625" style="189" customWidth="1"/>
    <col min="11801" max="12032" width="11.44140625" style="189"/>
    <col min="12033" max="12033" width="11.88671875" style="189" customWidth="1"/>
    <col min="12034" max="12034" width="46.6640625" style="189" customWidth="1"/>
    <col min="12035" max="12035" width="20" style="189" customWidth="1"/>
    <col min="12036" max="12036" width="23.44140625" style="189" customWidth="1"/>
    <col min="12037" max="12037" width="22.88671875" style="189" customWidth="1"/>
    <col min="12038" max="12038" width="11.44140625" style="189" customWidth="1"/>
    <col min="12039" max="12039" width="34.109375" style="189" customWidth="1"/>
    <col min="12040" max="12040" width="11.44140625" style="189" customWidth="1"/>
    <col min="12041" max="12048" width="0" style="189" hidden="1" customWidth="1"/>
    <col min="12049" max="12056" width="11.44140625" style="189" customWidth="1"/>
    <col min="12057" max="12288" width="11.44140625" style="189"/>
    <col min="12289" max="12289" width="11.88671875" style="189" customWidth="1"/>
    <col min="12290" max="12290" width="46.6640625" style="189" customWidth="1"/>
    <col min="12291" max="12291" width="20" style="189" customWidth="1"/>
    <col min="12292" max="12292" width="23.44140625" style="189" customWidth="1"/>
    <col min="12293" max="12293" width="22.88671875" style="189" customWidth="1"/>
    <col min="12294" max="12294" width="11.44140625" style="189" customWidth="1"/>
    <col min="12295" max="12295" width="34.109375" style="189" customWidth="1"/>
    <col min="12296" max="12296" width="11.44140625" style="189" customWidth="1"/>
    <col min="12297" max="12304" width="0" style="189" hidden="1" customWidth="1"/>
    <col min="12305" max="12312" width="11.44140625" style="189" customWidth="1"/>
    <col min="12313" max="12544" width="11.44140625" style="189"/>
    <col min="12545" max="12545" width="11.88671875" style="189" customWidth="1"/>
    <col min="12546" max="12546" width="46.6640625" style="189" customWidth="1"/>
    <col min="12547" max="12547" width="20" style="189" customWidth="1"/>
    <col min="12548" max="12548" width="23.44140625" style="189" customWidth="1"/>
    <col min="12549" max="12549" width="22.88671875" style="189" customWidth="1"/>
    <col min="12550" max="12550" width="11.44140625" style="189" customWidth="1"/>
    <col min="12551" max="12551" width="34.109375" style="189" customWidth="1"/>
    <col min="12552" max="12552" width="11.44140625" style="189" customWidth="1"/>
    <col min="12553" max="12560" width="0" style="189" hidden="1" customWidth="1"/>
    <col min="12561" max="12568" width="11.44140625" style="189" customWidth="1"/>
    <col min="12569" max="12800" width="11.44140625" style="189"/>
    <col min="12801" max="12801" width="11.88671875" style="189" customWidth="1"/>
    <col min="12802" max="12802" width="46.6640625" style="189" customWidth="1"/>
    <col min="12803" max="12803" width="20" style="189" customWidth="1"/>
    <col min="12804" max="12804" width="23.44140625" style="189" customWidth="1"/>
    <col min="12805" max="12805" width="22.88671875" style="189" customWidth="1"/>
    <col min="12806" max="12806" width="11.44140625" style="189" customWidth="1"/>
    <col min="12807" max="12807" width="34.109375" style="189" customWidth="1"/>
    <col min="12808" max="12808" width="11.44140625" style="189" customWidth="1"/>
    <col min="12809" max="12816" width="0" style="189" hidden="1" customWidth="1"/>
    <col min="12817" max="12824" width="11.44140625" style="189" customWidth="1"/>
    <col min="12825" max="13056" width="11.44140625" style="189"/>
    <col min="13057" max="13057" width="11.88671875" style="189" customWidth="1"/>
    <col min="13058" max="13058" width="46.6640625" style="189" customWidth="1"/>
    <col min="13059" max="13059" width="20" style="189" customWidth="1"/>
    <col min="13060" max="13060" width="23.44140625" style="189" customWidth="1"/>
    <col min="13061" max="13061" width="22.88671875" style="189" customWidth="1"/>
    <col min="13062" max="13062" width="11.44140625" style="189" customWidth="1"/>
    <col min="13063" max="13063" width="34.109375" style="189" customWidth="1"/>
    <col min="13064" max="13064" width="11.44140625" style="189" customWidth="1"/>
    <col min="13065" max="13072" width="0" style="189" hidden="1" customWidth="1"/>
    <col min="13073" max="13080" width="11.44140625" style="189" customWidth="1"/>
    <col min="13081" max="13312" width="11.44140625" style="189"/>
    <col min="13313" max="13313" width="11.88671875" style="189" customWidth="1"/>
    <col min="13314" max="13314" width="46.6640625" style="189" customWidth="1"/>
    <col min="13315" max="13315" width="20" style="189" customWidth="1"/>
    <col min="13316" max="13316" width="23.44140625" style="189" customWidth="1"/>
    <col min="13317" max="13317" width="22.88671875" style="189" customWidth="1"/>
    <col min="13318" max="13318" width="11.44140625" style="189" customWidth="1"/>
    <col min="13319" max="13319" width="34.109375" style="189" customWidth="1"/>
    <col min="13320" max="13320" width="11.44140625" style="189" customWidth="1"/>
    <col min="13321" max="13328" width="0" style="189" hidden="1" customWidth="1"/>
    <col min="13329" max="13336" width="11.44140625" style="189" customWidth="1"/>
    <col min="13337" max="13568" width="11.44140625" style="189"/>
    <col min="13569" max="13569" width="11.88671875" style="189" customWidth="1"/>
    <col min="13570" max="13570" width="46.6640625" style="189" customWidth="1"/>
    <col min="13571" max="13571" width="20" style="189" customWidth="1"/>
    <col min="13572" max="13572" width="23.44140625" style="189" customWidth="1"/>
    <col min="13573" max="13573" width="22.88671875" style="189" customWidth="1"/>
    <col min="13574" max="13574" width="11.44140625" style="189" customWidth="1"/>
    <col min="13575" max="13575" width="34.109375" style="189" customWidth="1"/>
    <col min="13576" max="13576" width="11.44140625" style="189" customWidth="1"/>
    <col min="13577" max="13584" width="0" style="189" hidden="1" customWidth="1"/>
    <col min="13585" max="13592" width="11.44140625" style="189" customWidth="1"/>
    <col min="13593" max="13824" width="11.44140625" style="189"/>
    <col min="13825" max="13825" width="11.88671875" style="189" customWidth="1"/>
    <col min="13826" max="13826" width="46.6640625" style="189" customWidth="1"/>
    <col min="13827" max="13827" width="20" style="189" customWidth="1"/>
    <col min="13828" max="13828" width="23.44140625" style="189" customWidth="1"/>
    <col min="13829" max="13829" width="22.88671875" style="189" customWidth="1"/>
    <col min="13830" max="13830" width="11.44140625" style="189" customWidth="1"/>
    <col min="13831" max="13831" width="34.109375" style="189" customWidth="1"/>
    <col min="13832" max="13832" width="11.44140625" style="189" customWidth="1"/>
    <col min="13833" max="13840" width="0" style="189" hidden="1" customWidth="1"/>
    <col min="13841" max="13848" width="11.44140625" style="189" customWidth="1"/>
    <col min="13849" max="14080" width="11.44140625" style="189"/>
    <col min="14081" max="14081" width="11.88671875" style="189" customWidth="1"/>
    <col min="14082" max="14082" width="46.6640625" style="189" customWidth="1"/>
    <col min="14083" max="14083" width="20" style="189" customWidth="1"/>
    <col min="14084" max="14084" width="23.44140625" style="189" customWidth="1"/>
    <col min="14085" max="14085" width="22.88671875" style="189" customWidth="1"/>
    <col min="14086" max="14086" width="11.44140625" style="189" customWidth="1"/>
    <col min="14087" max="14087" width="34.109375" style="189" customWidth="1"/>
    <col min="14088" max="14088" width="11.44140625" style="189" customWidth="1"/>
    <col min="14089" max="14096" width="0" style="189" hidden="1" customWidth="1"/>
    <col min="14097" max="14104" width="11.44140625" style="189" customWidth="1"/>
    <col min="14105" max="14336" width="11.44140625" style="189"/>
    <col min="14337" max="14337" width="11.88671875" style="189" customWidth="1"/>
    <col min="14338" max="14338" width="46.6640625" style="189" customWidth="1"/>
    <col min="14339" max="14339" width="20" style="189" customWidth="1"/>
    <col min="14340" max="14340" width="23.44140625" style="189" customWidth="1"/>
    <col min="14341" max="14341" width="22.88671875" style="189" customWidth="1"/>
    <col min="14342" max="14342" width="11.44140625" style="189" customWidth="1"/>
    <col min="14343" max="14343" width="34.109375" style="189" customWidth="1"/>
    <col min="14344" max="14344" width="11.44140625" style="189" customWidth="1"/>
    <col min="14345" max="14352" width="0" style="189" hidden="1" customWidth="1"/>
    <col min="14353" max="14360" width="11.44140625" style="189" customWidth="1"/>
    <col min="14361" max="14592" width="11.44140625" style="189"/>
    <col min="14593" max="14593" width="11.88671875" style="189" customWidth="1"/>
    <col min="14594" max="14594" width="46.6640625" style="189" customWidth="1"/>
    <col min="14595" max="14595" width="20" style="189" customWidth="1"/>
    <col min="14596" max="14596" width="23.44140625" style="189" customWidth="1"/>
    <col min="14597" max="14597" width="22.88671875" style="189" customWidth="1"/>
    <col min="14598" max="14598" width="11.44140625" style="189" customWidth="1"/>
    <col min="14599" max="14599" width="34.109375" style="189" customWidth="1"/>
    <col min="14600" max="14600" width="11.44140625" style="189" customWidth="1"/>
    <col min="14601" max="14608" width="0" style="189" hidden="1" customWidth="1"/>
    <col min="14609" max="14616" width="11.44140625" style="189" customWidth="1"/>
    <col min="14617" max="14848" width="11.44140625" style="189"/>
    <col min="14849" max="14849" width="11.88671875" style="189" customWidth="1"/>
    <col min="14850" max="14850" width="46.6640625" style="189" customWidth="1"/>
    <col min="14851" max="14851" width="20" style="189" customWidth="1"/>
    <col min="14852" max="14852" width="23.44140625" style="189" customWidth="1"/>
    <col min="14853" max="14853" width="22.88671875" style="189" customWidth="1"/>
    <col min="14854" max="14854" width="11.44140625" style="189" customWidth="1"/>
    <col min="14855" max="14855" width="34.109375" style="189" customWidth="1"/>
    <col min="14856" max="14856" width="11.44140625" style="189" customWidth="1"/>
    <col min="14857" max="14864" width="0" style="189" hidden="1" customWidth="1"/>
    <col min="14865" max="14872" width="11.44140625" style="189" customWidth="1"/>
    <col min="14873" max="15104" width="11.44140625" style="189"/>
    <col min="15105" max="15105" width="11.88671875" style="189" customWidth="1"/>
    <col min="15106" max="15106" width="46.6640625" style="189" customWidth="1"/>
    <col min="15107" max="15107" width="20" style="189" customWidth="1"/>
    <col min="15108" max="15108" width="23.44140625" style="189" customWidth="1"/>
    <col min="15109" max="15109" width="22.88671875" style="189" customWidth="1"/>
    <col min="15110" max="15110" width="11.44140625" style="189" customWidth="1"/>
    <col min="15111" max="15111" width="34.109375" style="189" customWidth="1"/>
    <col min="15112" max="15112" width="11.44140625" style="189" customWidth="1"/>
    <col min="15113" max="15120" width="0" style="189" hidden="1" customWidth="1"/>
    <col min="15121" max="15128" width="11.44140625" style="189" customWidth="1"/>
    <col min="15129" max="15360" width="11.44140625" style="189"/>
    <col min="15361" max="15361" width="11.88671875" style="189" customWidth="1"/>
    <col min="15362" max="15362" width="46.6640625" style="189" customWidth="1"/>
    <col min="15363" max="15363" width="20" style="189" customWidth="1"/>
    <col min="15364" max="15364" width="23.44140625" style="189" customWidth="1"/>
    <col min="15365" max="15365" width="22.88671875" style="189" customWidth="1"/>
    <col min="15366" max="15366" width="11.44140625" style="189" customWidth="1"/>
    <col min="15367" max="15367" width="34.109375" style="189" customWidth="1"/>
    <col min="15368" max="15368" width="11.44140625" style="189" customWidth="1"/>
    <col min="15369" max="15376" width="0" style="189" hidden="1" customWidth="1"/>
    <col min="15377" max="15384" width="11.44140625" style="189" customWidth="1"/>
    <col min="15385" max="15616" width="11.44140625" style="189"/>
    <col min="15617" max="15617" width="11.88671875" style="189" customWidth="1"/>
    <col min="15618" max="15618" width="46.6640625" style="189" customWidth="1"/>
    <col min="15619" max="15619" width="20" style="189" customWidth="1"/>
    <col min="15620" max="15620" width="23.44140625" style="189" customWidth="1"/>
    <col min="15621" max="15621" width="22.88671875" style="189" customWidth="1"/>
    <col min="15622" max="15622" width="11.44140625" style="189" customWidth="1"/>
    <col min="15623" max="15623" width="34.109375" style="189" customWidth="1"/>
    <col min="15624" max="15624" width="11.44140625" style="189" customWidth="1"/>
    <col min="15625" max="15632" width="0" style="189" hidden="1" customWidth="1"/>
    <col min="15633" max="15640" width="11.44140625" style="189" customWidth="1"/>
    <col min="15641" max="15872" width="11.44140625" style="189"/>
    <col min="15873" max="15873" width="11.88671875" style="189" customWidth="1"/>
    <col min="15874" max="15874" width="46.6640625" style="189" customWidth="1"/>
    <col min="15875" max="15875" width="20" style="189" customWidth="1"/>
    <col min="15876" max="15876" width="23.44140625" style="189" customWidth="1"/>
    <col min="15877" max="15877" width="22.88671875" style="189" customWidth="1"/>
    <col min="15878" max="15878" width="11.44140625" style="189" customWidth="1"/>
    <col min="15879" max="15879" width="34.109375" style="189" customWidth="1"/>
    <col min="15880" max="15880" width="11.44140625" style="189" customWidth="1"/>
    <col min="15881" max="15888" width="0" style="189" hidden="1" customWidth="1"/>
    <col min="15889" max="15896" width="11.44140625" style="189" customWidth="1"/>
    <col min="15897" max="16128" width="11.44140625" style="189"/>
    <col min="16129" max="16129" width="11.88671875" style="189" customWidth="1"/>
    <col min="16130" max="16130" width="46.6640625" style="189" customWidth="1"/>
    <col min="16131" max="16131" width="20" style="189" customWidth="1"/>
    <col min="16132" max="16132" width="23.44140625" style="189" customWidth="1"/>
    <col min="16133" max="16133" width="22.88671875" style="189" customWidth="1"/>
    <col min="16134" max="16134" width="11.44140625" style="189" customWidth="1"/>
    <col min="16135" max="16135" width="34.109375" style="189" customWidth="1"/>
    <col min="16136" max="16136" width="11.44140625" style="189" customWidth="1"/>
    <col min="16137" max="16144" width="0" style="189" hidden="1" customWidth="1"/>
    <col min="16145" max="16152" width="11.44140625" style="189" customWidth="1"/>
    <col min="16153" max="16384" width="11.44140625" style="189"/>
  </cols>
  <sheetData>
    <row r="1" spans="1:15" ht="18" customHeight="1">
      <c r="A1" s="149" t="str">
        <f>Cover!B3</f>
        <v>Specification No.: CC-CS/93-NER/SS-4007/3/G2</v>
      </c>
      <c r="B1" s="150"/>
      <c r="C1" s="151"/>
      <c r="D1" s="151"/>
      <c r="E1" s="152" t="s">
        <v>119</v>
      </c>
    </row>
    <row r="2" spans="1:15" ht="8.1" customHeight="1">
      <c r="A2" s="155"/>
      <c r="B2" s="156"/>
      <c r="C2" s="157"/>
      <c r="D2" s="157"/>
      <c r="E2" s="158"/>
      <c r="F2" s="159"/>
    </row>
    <row r="3" spans="1:15" ht="65.25" customHeight="1">
      <c r="A3" s="1002" t="str">
        <f>Cover!$B$2</f>
        <v>Substation Package SIK-SS01 including Transformers for (1) 220/132kV Legship Pool (New) s/s,  (2) 132/66/11kV Dikchu pool (new) s/s, (3) 66/11kV Makha (New) s/s, (4) 66/11kV Temi (New) s/s (5) 66/11kV Khamdong (New) s/s, (6) 66/11kV Kumrek (New) s/s, (7) 66/11kV Namthang (New) s/s, (8) 66/11kV Rorathang (New) s/s, (9) 66/11kV Mamring s/s Extn under “Comprehensive Scheme for Strengthening of Trans. Sys. &amp; Dist. Sys. In Sikkim”</v>
      </c>
      <c r="B3" s="1002"/>
      <c r="C3" s="1002"/>
      <c r="D3" s="1002"/>
      <c r="E3" s="1002"/>
    </row>
    <row r="4" spans="1:15" ht="21.9" customHeight="1">
      <c r="A4" s="1000" t="s">
        <v>316</v>
      </c>
      <c r="B4" s="1000"/>
      <c r="C4" s="1000"/>
      <c r="D4" s="1000"/>
      <c r="E4" s="1000"/>
    </row>
    <row r="5" spans="1:15" ht="12" customHeight="1">
      <c r="A5" s="160"/>
      <c r="B5" s="161"/>
      <c r="C5" s="161"/>
      <c r="D5" s="161"/>
      <c r="E5" s="161"/>
    </row>
    <row r="6" spans="1:15" ht="18" customHeight="1">
      <c r="A6" s="55" t="str">
        <f>'Sch-1'!A6</f>
        <v>Bidder’s Name and Address  (Lead Partner) :</v>
      </c>
      <c r="D6" s="162" t="s">
        <v>1</v>
      </c>
    </row>
    <row r="7" spans="1:15" ht="18" customHeight="1">
      <c r="A7" s="163" t="str">
        <f>'[1]Sch-1'!A7</f>
        <v/>
      </c>
      <c r="D7" s="164" t="str">
        <f>'Sch-1'!L7</f>
        <v>Contract Services</v>
      </c>
    </row>
    <row r="8" spans="1:15" ht="18" customHeight="1">
      <c r="A8" s="62" t="s">
        <v>42</v>
      </c>
      <c r="B8" s="998" t="str">
        <f>IF('Sch-1'!C8=0, "", 'Sch-1'!C8)</f>
        <v/>
      </c>
      <c r="C8" s="998"/>
      <c r="D8" s="164" t="str">
        <f>'Sch-1'!L8</f>
        <v>Power Grid Corporation of India Ltd.,</v>
      </c>
    </row>
    <row r="9" spans="1:15" ht="18" customHeight="1">
      <c r="A9" s="62" t="s">
        <v>43</v>
      </c>
      <c r="B9" s="998" t="str">
        <f>IF('Sch-1'!C9=0, "", 'Sch-1'!C9)</f>
        <v/>
      </c>
      <c r="C9" s="998"/>
      <c r="D9" s="164" t="str">
        <f>'Sch-1'!L9</f>
        <v>"Saudamini", Plot No.-2</v>
      </c>
    </row>
    <row r="10" spans="1:15" ht="18" customHeight="1">
      <c r="A10" s="63"/>
      <c r="B10" s="998" t="str">
        <f>IF('Sch-1'!C10=0, "", 'Sch-1'!C10)</f>
        <v/>
      </c>
      <c r="C10" s="998"/>
      <c r="D10" s="164" t="str">
        <f>'Sch-1'!L10</f>
        <v xml:space="preserve">Sector-29, </v>
      </c>
    </row>
    <row r="11" spans="1:15" ht="18" customHeight="1">
      <c r="A11" s="63"/>
      <c r="B11" s="998" t="str">
        <f>IF('Sch-1'!C11=0, "", 'Sch-1'!C11)</f>
        <v/>
      </c>
      <c r="C11" s="998"/>
      <c r="D11" s="164" t="str">
        <f>'Sch-1'!L11</f>
        <v>Gurgaon (Haryana) - 122001</v>
      </c>
    </row>
    <row r="12" spans="1:15" ht="8.1" customHeight="1"/>
    <row r="13" spans="1:15" ht="21.9" customHeight="1">
      <c r="A13" s="165" t="s">
        <v>120</v>
      </c>
      <c r="B13" s="989" t="s">
        <v>121</v>
      </c>
      <c r="C13" s="990"/>
      <c r="D13" s="991" t="s">
        <v>122</v>
      </c>
      <c r="E13" s="992"/>
      <c r="I13" s="993"/>
      <c r="J13" s="993"/>
      <c r="K13" s="993"/>
      <c r="M13" s="994"/>
      <c r="N13" s="994"/>
      <c r="O13" s="994"/>
    </row>
    <row r="14" spans="1:15" ht="18" customHeight="1">
      <c r="A14" s="166" t="s">
        <v>123</v>
      </c>
      <c r="B14" s="986" t="s">
        <v>317</v>
      </c>
      <c r="C14" s="995"/>
      <c r="D14" s="996">
        <f>'Sch-1'!R1288+'Sch-7'!R19</f>
        <v>0</v>
      </c>
      <c r="E14" s="997"/>
      <c r="F14" s="189"/>
      <c r="G14" s="189"/>
      <c r="I14" s="501"/>
      <c r="K14" s="501"/>
      <c r="M14" s="501"/>
      <c r="O14" s="167"/>
    </row>
    <row r="15" spans="1:15" ht="75.75" customHeight="1">
      <c r="A15" s="168"/>
      <c r="B15" s="985" t="s">
        <v>318</v>
      </c>
      <c r="C15" s="985"/>
      <c r="D15" s="985"/>
      <c r="E15" s="985"/>
      <c r="G15" s="169"/>
    </row>
    <row r="16" spans="1:15" ht="18" customHeight="1">
      <c r="A16" s="166" t="s">
        <v>124</v>
      </c>
      <c r="B16" s="986" t="s">
        <v>319</v>
      </c>
      <c r="C16" s="987"/>
      <c r="D16" s="988">
        <f>'Sch-3'!U1257+'Sch-4A'!T23+'Sch-4B'!T20</f>
        <v>0</v>
      </c>
      <c r="E16" s="988"/>
      <c r="F16" s="618"/>
      <c r="I16" s="501"/>
      <c r="K16" s="502"/>
      <c r="M16" s="501"/>
      <c r="O16" s="170"/>
    </row>
    <row r="17" spans="1:15" ht="72.75" customHeight="1">
      <c r="A17" s="168"/>
      <c r="B17" s="985" t="s">
        <v>320</v>
      </c>
      <c r="C17" s="985"/>
      <c r="D17" s="985"/>
      <c r="E17" s="985"/>
      <c r="G17" s="171"/>
      <c r="I17" s="503"/>
      <c r="M17" s="503"/>
    </row>
    <row r="18" spans="1:15" ht="24" customHeight="1">
      <c r="A18" s="531"/>
      <c r="B18" s="983" t="s">
        <v>321</v>
      </c>
      <c r="C18" s="983"/>
      <c r="D18" s="984">
        <f>SUM(D14,D16)</f>
        <v>0</v>
      </c>
      <c r="E18" s="984"/>
      <c r="K18" s="504"/>
      <c r="O18" s="172"/>
    </row>
    <row r="19" spans="1:15" ht="18" customHeight="1">
      <c r="A19" s="173"/>
      <c r="B19" s="174"/>
      <c r="C19" s="174"/>
      <c r="D19" s="175"/>
      <c r="E19" s="175"/>
    </row>
    <row r="20" spans="1:15" ht="30" customHeight="1">
      <c r="A20" s="176"/>
      <c r="B20" s="176"/>
      <c r="C20" s="177"/>
      <c r="D20" s="176"/>
      <c r="E20" s="176"/>
    </row>
    <row r="21" spans="1:15" ht="30" customHeight="1">
      <c r="A21" s="178" t="s">
        <v>129</v>
      </c>
      <c r="B21" s="179" t="str">
        <f>'Sch-4A'!C25</f>
        <v>--</v>
      </c>
      <c r="C21" s="177" t="s">
        <v>130</v>
      </c>
      <c r="D21" s="180">
        <f>'Sch-4A'!O25</f>
        <v>0</v>
      </c>
      <c r="F21" s="181"/>
    </row>
    <row r="22" spans="1:15" ht="30" customHeight="1">
      <c r="A22" s="178" t="s">
        <v>131</v>
      </c>
      <c r="B22" s="182">
        <f>'Sch-4A'!C26</f>
        <v>0</v>
      </c>
      <c r="C22" s="177" t="s">
        <v>132</v>
      </c>
      <c r="D22" s="180">
        <f>'Sch-4A'!O26</f>
        <v>0</v>
      </c>
      <c r="F22" s="181"/>
    </row>
    <row r="23" spans="1:15" ht="30" customHeight="1">
      <c r="A23" s="183"/>
      <c r="B23" s="184"/>
      <c r="C23" s="177"/>
      <c r="D23" s="153"/>
      <c r="E23" s="153"/>
      <c r="F23" s="181"/>
    </row>
    <row r="24" spans="1:15" ht="33" customHeight="1">
      <c r="A24" s="183"/>
      <c r="B24" s="184"/>
      <c r="C24" s="159"/>
      <c r="D24" s="185"/>
      <c r="E24" s="186"/>
      <c r="F24" s="181"/>
    </row>
    <row r="25" spans="1:15" ht="21.9" customHeight="1">
      <c r="A25" s="187"/>
      <c r="B25" s="187"/>
      <c r="C25" s="187"/>
      <c r="D25" s="187"/>
      <c r="E25" s="188"/>
    </row>
    <row r="26" spans="1:15" ht="21.9" customHeight="1">
      <c r="A26" s="187"/>
      <c r="B26" s="187"/>
      <c r="C26" s="187"/>
      <c r="D26" s="187"/>
      <c r="E26" s="188"/>
    </row>
    <row r="27" spans="1:15" ht="21.9" customHeight="1">
      <c r="A27" s="187"/>
      <c r="B27" s="187"/>
      <c r="C27" s="187"/>
      <c r="D27" s="187"/>
      <c r="E27" s="188"/>
    </row>
    <row r="28" spans="1:15" ht="21.9" customHeight="1">
      <c r="A28" s="187"/>
      <c r="B28" s="187"/>
      <c r="C28" s="187"/>
      <c r="D28" s="187"/>
      <c r="E28" s="188"/>
    </row>
    <row r="29" spans="1:15" ht="21.9" customHeight="1">
      <c r="A29" s="187"/>
      <c r="B29" s="187"/>
      <c r="C29" s="187"/>
      <c r="D29" s="187"/>
      <c r="E29" s="188"/>
    </row>
    <row r="30" spans="1:15" ht="21.9" customHeight="1">
      <c r="A30" s="187"/>
      <c r="B30" s="187"/>
      <c r="C30" s="187"/>
      <c r="D30" s="187"/>
      <c r="E30" s="188"/>
    </row>
    <row r="31" spans="1:15" ht="24.9" customHeight="1">
      <c r="A31" s="186"/>
      <c r="B31" s="186"/>
      <c r="C31" s="186"/>
      <c r="D31" s="186"/>
      <c r="E31" s="186"/>
    </row>
    <row r="32" spans="1:15" ht="24.9" customHeight="1">
      <c r="A32" s="186"/>
      <c r="B32" s="186"/>
      <c r="C32" s="186"/>
      <c r="D32" s="186"/>
      <c r="E32" s="186"/>
    </row>
    <row r="33" spans="1:5" ht="24.9" customHeight="1">
      <c r="A33" s="186"/>
      <c r="B33" s="186"/>
      <c r="C33" s="186"/>
      <c r="D33" s="186"/>
      <c r="E33" s="186"/>
    </row>
    <row r="34" spans="1:5" ht="24.9" customHeight="1">
      <c r="A34" s="186"/>
      <c r="B34" s="186"/>
      <c r="C34" s="186"/>
      <c r="D34" s="186"/>
      <c r="E34" s="186"/>
    </row>
    <row r="35" spans="1:5" ht="24.9" customHeight="1">
      <c r="A35" s="186"/>
      <c r="B35" s="186"/>
      <c r="C35" s="186"/>
      <c r="D35" s="186"/>
      <c r="E35" s="186"/>
    </row>
    <row r="36" spans="1:5" ht="24.9" customHeight="1">
      <c r="A36" s="186"/>
      <c r="B36" s="186"/>
      <c r="C36" s="186"/>
      <c r="D36" s="186"/>
      <c r="E36" s="186"/>
    </row>
    <row r="37" spans="1:5" ht="24.9" customHeight="1">
      <c r="A37" s="186"/>
      <c r="B37" s="186"/>
      <c r="C37" s="186"/>
      <c r="D37" s="186"/>
      <c r="E37" s="186"/>
    </row>
    <row r="38" spans="1:5" ht="24.9" customHeight="1">
      <c r="A38" s="186"/>
      <c r="B38" s="186"/>
      <c r="C38" s="186"/>
      <c r="D38" s="186"/>
      <c r="E38" s="186"/>
    </row>
    <row r="39" spans="1:5" ht="24.9" customHeight="1">
      <c r="A39" s="186"/>
      <c r="B39" s="186"/>
      <c r="C39" s="186"/>
      <c r="D39" s="186"/>
      <c r="E39" s="186"/>
    </row>
    <row r="40" spans="1:5" ht="24.9" customHeight="1">
      <c r="A40" s="186"/>
      <c r="B40" s="186"/>
      <c r="C40" s="186"/>
      <c r="D40" s="186"/>
      <c r="E40" s="186"/>
    </row>
    <row r="41" spans="1:5" ht="24.9" customHeight="1">
      <c r="A41" s="186"/>
      <c r="B41" s="186"/>
      <c r="C41" s="186"/>
      <c r="D41" s="186"/>
      <c r="E41" s="186"/>
    </row>
    <row r="42" spans="1:5" ht="24.9" customHeight="1">
      <c r="A42" s="186"/>
      <c r="B42" s="186"/>
      <c r="C42" s="186"/>
      <c r="D42" s="186"/>
      <c r="E42" s="186"/>
    </row>
    <row r="43" spans="1:5" ht="24.9" customHeight="1">
      <c r="A43" s="186"/>
      <c r="B43" s="186"/>
      <c r="C43" s="186"/>
      <c r="D43" s="186"/>
      <c r="E43" s="186"/>
    </row>
    <row r="44" spans="1:5" ht="24.9" customHeight="1">
      <c r="A44" s="186"/>
      <c r="B44" s="186"/>
      <c r="C44" s="186"/>
      <c r="D44" s="186"/>
      <c r="E44" s="186"/>
    </row>
    <row r="45" spans="1:5" ht="24.9" customHeight="1">
      <c r="A45" s="186"/>
      <c r="B45" s="186"/>
      <c r="C45" s="186"/>
      <c r="D45" s="186"/>
      <c r="E45" s="186"/>
    </row>
    <row r="46" spans="1:5" ht="24.9" customHeight="1">
      <c r="A46" s="186"/>
      <c r="B46" s="186"/>
      <c r="C46" s="186"/>
      <c r="D46" s="186"/>
      <c r="E46" s="186"/>
    </row>
    <row r="47" spans="1:5" ht="24.9" customHeight="1">
      <c r="A47" s="186"/>
      <c r="B47" s="186"/>
      <c r="C47" s="186"/>
      <c r="D47" s="186"/>
      <c r="E47" s="186"/>
    </row>
    <row r="48" spans="1:5" ht="24.9" customHeight="1">
      <c r="A48" s="186"/>
      <c r="B48" s="186"/>
      <c r="C48" s="186"/>
      <c r="D48" s="186"/>
      <c r="E48" s="186"/>
    </row>
    <row r="49" spans="1:5" ht="24.9" customHeight="1">
      <c r="A49" s="186"/>
      <c r="B49" s="186"/>
      <c r="C49" s="186"/>
      <c r="D49" s="186"/>
      <c r="E49" s="186"/>
    </row>
    <row r="50" spans="1:5" ht="24.9" customHeight="1">
      <c r="A50" s="186"/>
      <c r="B50" s="186"/>
      <c r="C50" s="186"/>
      <c r="D50" s="186"/>
      <c r="E50" s="186"/>
    </row>
    <row r="51" spans="1:5" ht="24.9" customHeight="1">
      <c r="A51" s="186"/>
      <c r="B51" s="186"/>
      <c r="C51" s="186"/>
      <c r="D51" s="186"/>
      <c r="E51" s="186"/>
    </row>
    <row r="52" spans="1:5" ht="24.9" customHeight="1">
      <c r="A52" s="186"/>
      <c r="B52" s="186"/>
      <c r="C52" s="186"/>
      <c r="D52" s="186"/>
      <c r="E52" s="186"/>
    </row>
    <row r="53" spans="1:5" ht="24.9" customHeight="1">
      <c r="A53" s="186"/>
      <c r="B53" s="186"/>
      <c r="C53" s="186"/>
      <c r="D53" s="186"/>
      <c r="E53" s="186"/>
    </row>
    <row r="54" spans="1:5">
      <c r="A54" s="186"/>
      <c r="B54" s="186"/>
      <c r="C54" s="186"/>
      <c r="D54" s="186"/>
      <c r="E54" s="186"/>
    </row>
    <row r="55" spans="1:5">
      <c r="A55" s="186"/>
      <c r="B55" s="186"/>
      <c r="C55" s="186"/>
      <c r="D55" s="186"/>
      <c r="E55" s="186"/>
    </row>
    <row r="56" spans="1:5">
      <c r="A56" s="186"/>
      <c r="B56" s="186"/>
      <c r="C56" s="186"/>
      <c r="D56" s="186"/>
      <c r="E56" s="186"/>
    </row>
    <row r="57" spans="1:5">
      <c r="A57" s="186"/>
      <c r="B57" s="186"/>
      <c r="C57" s="186"/>
      <c r="D57" s="186"/>
      <c r="E57" s="186"/>
    </row>
    <row r="58" spans="1:5">
      <c r="A58" s="186"/>
      <c r="B58" s="186"/>
      <c r="C58" s="186"/>
      <c r="D58" s="186"/>
      <c r="E58" s="186"/>
    </row>
    <row r="59" spans="1:5">
      <c r="A59" s="186"/>
      <c r="B59" s="186"/>
      <c r="C59" s="186"/>
      <c r="D59" s="186"/>
      <c r="E59" s="186"/>
    </row>
    <row r="60" spans="1:5">
      <c r="A60" s="186"/>
      <c r="B60" s="186"/>
      <c r="C60" s="186"/>
      <c r="D60" s="186"/>
      <c r="E60" s="186"/>
    </row>
    <row r="61" spans="1:5">
      <c r="A61" s="186"/>
      <c r="B61" s="186"/>
      <c r="C61" s="186"/>
      <c r="D61" s="186"/>
      <c r="E61" s="186"/>
    </row>
    <row r="62" spans="1:5">
      <c r="A62" s="186"/>
      <c r="B62" s="186"/>
      <c r="C62" s="186"/>
      <c r="D62" s="186"/>
      <c r="E62" s="186"/>
    </row>
    <row r="63" spans="1:5">
      <c r="A63" s="186"/>
      <c r="B63" s="186"/>
      <c r="C63" s="186"/>
      <c r="D63" s="186"/>
      <c r="E63" s="186"/>
    </row>
    <row r="64" spans="1:5">
      <c r="A64" s="186"/>
      <c r="B64" s="186"/>
      <c r="C64" s="186"/>
      <c r="D64" s="186"/>
      <c r="E64" s="186"/>
    </row>
    <row r="65" spans="1:5">
      <c r="A65" s="186"/>
      <c r="B65" s="186"/>
      <c r="C65" s="186"/>
      <c r="D65" s="186"/>
      <c r="E65" s="186"/>
    </row>
    <row r="66" spans="1:5">
      <c r="A66" s="186"/>
      <c r="B66" s="186"/>
      <c r="C66" s="186"/>
      <c r="D66" s="186"/>
      <c r="E66" s="186"/>
    </row>
    <row r="67" spans="1:5">
      <c r="A67" s="186"/>
      <c r="B67" s="186"/>
      <c r="C67" s="186"/>
      <c r="D67" s="186"/>
      <c r="E67" s="186"/>
    </row>
    <row r="68" spans="1:5">
      <c r="A68" s="186"/>
      <c r="B68" s="186"/>
      <c r="C68" s="186"/>
      <c r="D68" s="186"/>
      <c r="E68" s="186"/>
    </row>
    <row r="69" spans="1:5">
      <c r="A69" s="186"/>
      <c r="B69" s="186"/>
      <c r="C69" s="186"/>
      <c r="D69" s="186"/>
      <c r="E69" s="186"/>
    </row>
    <row r="70" spans="1:5">
      <c r="A70" s="186"/>
      <c r="B70" s="186"/>
      <c r="C70" s="186"/>
      <c r="D70" s="186"/>
      <c r="E70" s="186"/>
    </row>
    <row r="71" spans="1:5">
      <c r="A71" s="186"/>
      <c r="B71" s="186"/>
      <c r="C71" s="186"/>
      <c r="D71" s="186"/>
      <c r="E71" s="186"/>
    </row>
  </sheetData>
  <sheetProtection selectLockedCells="1"/>
  <dataConsolidate/>
  <customSheetViews>
    <customSheetView guid="{22CC5C8B-E1A0-44D5-9004-AA64A7EE9D42}" showPageBreaks="1" printArea="1" hiddenColumns="1" state="hidden" view="pageBreakPreview" topLeftCell="A7">
      <selection activeCell="D17" sqref="D17:E17"/>
      <pageMargins left="0.31" right="0.25" top="0.52" bottom="0.67" header="0.23" footer="0.24"/>
      <printOptions horizontalCentered="1"/>
      <pageSetup paperSize="9" scale="78" fitToHeight="0" orientation="portrait" r:id="rId1"/>
      <headerFooter alignWithMargins="0">
        <oddFooter>&amp;R&amp;"Book Antiqua,Bold"&amp;10Schedule-5/ Page &amp;P of &amp;N</oddFooter>
      </headerFooter>
    </customSheetView>
    <customSheetView guid="{BF4E98EC-B3A8-42CF-8525-78BE0EF2C154}" showPageBreaks="1" printArea="1" hiddenColumns="1" state="hidden" view="pageBreakPreview" topLeftCell="A10">
      <selection activeCell="D18" sqref="D18:E18"/>
      <pageMargins left="0.31" right="0.25" top="0.52" bottom="0.67" header="0.23" footer="0.24"/>
      <printOptions horizontalCentered="1"/>
      <pageSetup paperSize="9" scale="78" fitToHeight="0" orientation="portrait" r:id="rId2"/>
      <headerFooter alignWithMargins="0">
        <oddFooter>&amp;R&amp;"Book Antiqua,Bold"&amp;10Schedule-5/ Page &amp;P of &amp;N</oddFooter>
      </headerFooter>
    </customSheetView>
    <customSheetView guid="{83920EE0-E8FD-48B1-9AB8-BA60512AB904}" showPageBreaks="1" printArea="1" hiddenColumns="1" state="hidden" view="pageBreakPreview" topLeftCell="A10">
      <selection activeCell="D18" sqref="D18:E18"/>
      <pageMargins left="0.31" right="0.25" top="0.52" bottom="0.67" header="0.23" footer="0.24"/>
      <printOptions horizontalCentered="1"/>
      <pageSetup paperSize="9" scale="78" fitToHeight="0" orientation="portrait" r:id="rId3"/>
      <headerFooter alignWithMargins="0">
        <oddFooter>&amp;R&amp;"Book Antiqua,Bold"&amp;10Schedule-5/ Page &amp;P of &amp;N</oddFooter>
      </headerFooter>
    </customSheetView>
  </customSheetViews>
  <mergeCells count="20">
    <mergeCell ref="B11:C11"/>
    <mergeCell ref="A3:E3"/>
    <mergeCell ref="A4:E4"/>
    <mergeCell ref="B8:C8"/>
    <mergeCell ref="B9:C9"/>
    <mergeCell ref="B10:C10"/>
    <mergeCell ref="B13:C13"/>
    <mergeCell ref="D13:E13"/>
    <mergeCell ref="I13:K13"/>
    <mergeCell ref="M13:O13"/>
    <mergeCell ref="B14:C14"/>
    <mergeCell ref="D14:E14"/>
    <mergeCell ref="B18:C18"/>
    <mergeCell ref="D18:E18"/>
    <mergeCell ref="B15:C15"/>
    <mergeCell ref="D15:E15"/>
    <mergeCell ref="B16:C16"/>
    <mergeCell ref="D16:E16"/>
    <mergeCell ref="B17:C17"/>
    <mergeCell ref="D17:E17"/>
  </mergeCells>
  <dataValidations count="10">
    <dataValidation allowBlank="1" showInputMessage="1" showErrorMessage="1" prompt="You may write remarks regarding Other Taxes &amp; Duties here." sqref="D65549:E65550 IZ65549:JA65550 SV65549:SW65550 ACR65549:ACS65550 AMN65549:AMO65550 AWJ65549:AWK65550 BGF65549:BGG65550 BQB65549:BQC65550 BZX65549:BZY65550 CJT65549:CJU65550 CTP65549:CTQ65550 DDL65549:DDM65550 DNH65549:DNI65550 DXD65549:DXE65550 EGZ65549:EHA65550 EQV65549:EQW65550 FAR65549:FAS65550 FKN65549:FKO65550 FUJ65549:FUK65550 GEF65549:GEG65550 GOB65549:GOC65550 GXX65549:GXY65550 HHT65549:HHU65550 HRP65549:HRQ65550 IBL65549:IBM65550 ILH65549:ILI65550 IVD65549:IVE65550 JEZ65549:JFA65550 JOV65549:JOW65550 JYR65549:JYS65550 KIN65549:KIO65550 KSJ65549:KSK65550 LCF65549:LCG65550 LMB65549:LMC65550 LVX65549:LVY65550 MFT65549:MFU65550 MPP65549:MPQ65550 MZL65549:MZM65550 NJH65549:NJI65550 NTD65549:NTE65550 OCZ65549:ODA65550 OMV65549:OMW65550 OWR65549:OWS65550 PGN65549:PGO65550 PQJ65549:PQK65550 QAF65549:QAG65550 QKB65549:QKC65550 QTX65549:QTY65550 RDT65549:RDU65550 RNP65549:RNQ65550 RXL65549:RXM65550 SHH65549:SHI65550 SRD65549:SRE65550 TAZ65549:TBA65550 TKV65549:TKW65550 TUR65549:TUS65550 UEN65549:UEO65550 UOJ65549:UOK65550 UYF65549:UYG65550 VIB65549:VIC65550 VRX65549:VRY65550 WBT65549:WBU65550 WLP65549:WLQ65550 WVL65549:WVM65550 D131085:E131086 IZ131085:JA131086 SV131085:SW131086 ACR131085:ACS131086 AMN131085:AMO131086 AWJ131085:AWK131086 BGF131085:BGG131086 BQB131085:BQC131086 BZX131085:BZY131086 CJT131085:CJU131086 CTP131085:CTQ131086 DDL131085:DDM131086 DNH131085:DNI131086 DXD131085:DXE131086 EGZ131085:EHA131086 EQV131085:EQW131086 FAR131085:FAS131086 FKN131085:FKO131086 FUJ131085:FUK131086 GEF131085:GEG131086 GOB131085:GOC131086 GXX131085:GXY131086 HHT131085:HHU131086 HRP131085:HRQ131086 IBL131085:IBM131086 ILH131085:ILI131086 IVD131085:IVE131086 JEZ131085:JFA131086 JOV131085:JOW131086 JYR131085:JYS131086 KIN131085:KIO131086 KSJ131085:KSK131086 LCF131085:LCG131086 LMB131085:LMC131086 LVX131085:LVY131086 MFT131085:MFU131086 MPP131085:MPQ131086 MZL131085:MZM131086 NJH131085:NJI131086 NTD131085:NTE131086 OCZ131085:ODA131086 OMV131085:OMW131086 OWR131085:OWS131086 PGN131085:PGO131086 PQJ131085:PQK131086 QAF131085:QAG131086 QKB131085:QKC131086 QTX131085:QTY131086 RDT131085:RDU131086 RNP131085:RNQ131086 RXL131085:RXM131086 SHH131085:SHI131086 SRD131085:SRE131086 TAZ131085:TBA131086 TKV131085:TKW131086 TUR131085:TUS131086 UEN131085:UEO131086 UOJ131085:UOK131086 UYF131085:UYG131086 VIB131085:VIC131086 VRX131085:VRY131086 WBT131085:WBU131086 WLP131085:WLQ131086 WVL131085:WVM131086 D196621:E196622 IZ196621:JA196622 SV196621:SW196622 ACR196621:ACS196622 AMN196621:AMO196622 AWJ196621:AWK196622 BGF196621:BGG196622 BQB196621:BQC196622 BZX196621:BZY196622 CJT196621:CJU196622 CTP196621:CTQ196622 DDL196621:DDM196622 DNH196621:DNI196622 DXD196621:DXE196622 EGZ196621:EHA196622 EQV196621:EQW196622 FAR196621:FAS196622 FKN196621:FKO196622 FUJ196621:FUK196622 GEF196621:GEG196622 GOB196621:GOC196622 GXX196621:GXY196622 HHT196621:HHU196622 HRP196621:HRQ196622 IBL196621:IBM196622 ILH196621:ILI196622 IVD196621:IVE196622 JEZ196621:JFA196622 JOV196621:JOW196622 JYR196621:JYS196622 KIN196621:KIO196622 KSJ196621:KSK196622 LCF196621:LCG196622 LMB196621:LMC196622 LVX196621:LVY196622 MFT196621:MFU196622 MPP196621:MPQ196622 MZL196621:MZM196622 NJH196621:NJI196622 NTD196621:NTE196622 OCZ196621:ODA196622 OMV196621:OMW196622 OWR196621:OWS196622 PGN196621:PGO196622 PQJ196621:PQK196622 QAF196621:QAG196622 QKB196621:QKC196622 QTX196621:QTY196622 RDT196621:RDU196622 RNP196621:RNQ196622 RXL196621:RXM196622 SHH196621:SHI196622 SRD196621:SRE196622 TAZ196621:TBA196622 TKV196621:TKW196622 TUR196621:TUS196622 UEN196621:UEO196622 UOJ196621:UOK196622 UYF196621:UYG196622 VIB196621:VIC196622 VRX196621:VRY196622 WBT196621:WBU196622 WLP196621:WLQ196622 WVL196621:WVM196622 D262157:E262158 IZ262157:JA262158 SV262157:SW262158 ACR262157:ACS262158 AMN262157:AMO262158 AWJ262157:AWK262158 BGF262157:BGG262158 BQB262157:BQC262158 BZX262157:BZY262158 CJT262157:CJU262158 CTP262157:CTQ262158 DDL262157:DDM262158 DNH262157:DNI262158 DXD262157:DXE262158 EGZ262157:EHA262158 EQV262157:EQW262158 FAR262157:FAS262158 FKN262157:FKO262158 FUJ262157:FUK262158 GEF262157:GEG262158 GOB262157:GOC262158 GXX262157:GXY262158 HHT262157:HHU262158 HRP262157:HRQ262158 IBL262157:IBM262158 ILH262157:ILI262158 IVD262157:IVE262158 JEZ262157:JFA262158 JOV262157:JOW262158 JYR262157:JYS262158 KIN262157:KIO262158 KSJ262157:KSK262158 LCF262157:LCG262158 LMB262157:LMC262158 LVX262157:LVY262158 MFT262157:MFU262158 MPP262157:MPQ262158 MZL262157:MZM262158 NJH262157:NJI262158 NTD262157:NTE262158 OCZ262157:ODA262158 OMV262157:OMW262158 OWR262157:OWS262158 PGN262157:PGO262158 PQJ262157:PQK262158 QAF262157:QAG262158 QKB262157:QKC262158 QTX262157:QTY262158 RDT262157:RDU262158 RNP262157:RNQ262158 RXL262157:RXM262158 SHH262157:SHI262158 SRD262157:SRE262158 TAZ262157:TBA262158 TKV262157:TKW262158 TUR262157:TUS262158 UEN262157:UEO262158 UOJ262157:UOK262158 UYF262157:UYG262158 VIB262157:VIC262158 VRX262157:VRY262158 WBT262157:WBU262158 WLP262157:WLQ262158 WVL262157:WVM262158 D327693:E327694 IZ327693:JA327694 SV327693:SW327694 ACR327693:ACS327694 AMN327693:AMO327694 AWJ327693:AWK327694 BGF327693:BGG327694 BQB327693:BQC327694 BZX327693:BZY327694 CJT327693:CJU327694 CTP327693:CTQ327694 DDL327693:DDM327694 DNH327693:DNI327694 DXD327693:DXE327694 EGZ327693:EHA327694 EQV327693:EQW327694 FAR327693:FAS327694 FKN327693:FKO327694 FUJ327693:FUK327694 GEF327693:GEG327694 GOB327693:GOC327694 GXX327693:GXY327694 HHT327693:HHU327694 HRP327693:HRQ327694 IBL327693:IBM327694 ILH327693:ILI327694 IVD327693:IVE327694 JEZ327693:JFA327694 JOV327693:JOW327694 JYR327693:JYS327694 KIN327693:KIO327694 KSJ327693:KSK327694 LCF327693:LCG327694 LMB327693:LMC327694 LVX327693:LVY327694 MFT327693:MFU327694 MPP327693:MPQ327694 MZL327693:MZM327694 NJH327693:NJI327694 NTD327693:NTE327694 OCZ327693:ODA327694 OMV327693:OMW327694 OWR327693:OWS327694 PGN327693:PGO327694 PQJ327693:PQK327694 QAF327693:QAG327694 QKB327693:QKC327694 QTX327693:QTY327694 RDT327693:RDU327694 RNP327693:RNQ327694 RXL327693:RXM327694 SHH327693:SHI327694 SRD327693:SRE327694 TAZ327693:TBA327694 TKV327693:TKW327694 TUR327693:TUS327694 UEN327693:UEO327694 UOJ327693:UOK327694 UYF327693:UYG327694 VIB327693:VIC327694 VRX327693:VRY327694 WBT327693:WBU327694 WLP327693:WLQ327694 WVL327693:WVM327694 D393229:E393230 IZ393229:JA393230 SV393229:SW393230 ACR393229:ACS393230 AMN393229:AMO393230 AWJ393229:AWK393230 BGF393229:BGG393230 BQB393229:BQC393230 BZX393229:BZY393230 CJT393229:CJU393230 CTP393229:CTQ393230 DDL393229:DDM393230 DNH393229:DNI393230 DXD393229:DXE393230 EGZ393229:EHA393230 EQV393229:EQW393230 FAR393229:FAS393230 FKN393229:FKO393230 FUJ393229:FUK393230 GEF393229:GEG393230 GOB393229:GOC393230 GXX393229:GXY393230 HHT393229:HHU393230 HRP393229:HRQ393230 IBL393229:IBM393230 ILH393229:ILI393230 IVD393229:IVE393230 JEZ393229:JFA393230 JOV393229:JOW393230 JYR393229:JYS393230 KIN393229:KIO393230 KSJ393229:KSK393230 LCF393229:LCG393230 LMB393229:LMC393230 LVX393229:LVY393230 MFT393229:MFU393230 MPP393229:MPQ393230 MZL393229:MZM393230 NJH393229:NJI393230 NTD393229:NTE393230 OCZ393229:ODA393230 OMV393229:OMW393230 OWR393229:OWS393230 PGN393229:PGO393230 PQJ393229:PQK393230 QAF393229:QAG393230 QKB393229:QKC393230 QTX393229:QTY393230 RDT393229:RDU393230 RNP393229:RNQ393230 RXL393229:RXM393230 SHH393229:SHI393230 SRD393229:SRE393230 TAZ393229:TBA393230 TKV393229:TKW393230 TUR393229:TUS393230 UEN393229:UEO393230 UOJ393229:UOK393230 UYF393229:UYG393230 VIB393229:VIC393230 VRX393229:VRY393230 WBT393229:WBU393230 WLP393229:WLQ393230 WVL393229:WVM393230 D458765:E458766 IZ458765:JA458766 SV458765:SW458766 ACR458765:ACS458766 AMN458765:AMO458766 AWJ458765:AWK458766 BGF458765:BGG458766 BQB458765:BQC458766 BZX458765:BZY458766 CJT458765:CJU458766 CTP458765:CTQ458766 DDL458765:DDM458766 DNH458765:DNI458766 DXD458765:DXE458766 EGZ458765:EHA458766 EQV458765:EQW458766 FAR458765:FAS458766 FKN458765:FKO458766 FUJ458765:FUK458766 GEF458765:GEG458766 GOB458765:GOC458766 GXX458765:GXY458766 HHT458765:HHU458766 HRP458765:HRQ458766 IBL458765:IBM458766 ILH458765:ILI458766 IVD458765:IVE458766 JEZ458765:JFA458766 JOV458765:JOW458766 JYR458765:JYS458766 KIN458765:KIO458766 KSJ458765:KSK458766 LCF458765:LCG458766 LMB458765:LMC458766 LVX458765:LVY458766 MFT458765:MFU458766 MPP458765:MPQ458766 MZL458765:MZM458766 NJH458765:NJI458766 NTD458765:NTE458766 OCZ458765:ODA458766 OMV458765:OMW458766 OWR458765:OWS458766 PGN458765:PGO458766 PQJ458765:PQK458766 QAF458765:QAG458766 QKB458765:QKC458766 QTX458765:QTY458766 RDT458765:RDU458766 RNP458765:RNQ458766 RXL458765:RXM458766 SHH458765:SHI458766 SRD458765:SRE458766 TAZ458765:TBA458766 TKV458765:TKW458766 TUR458765:TUS458766 UEN458765:UEO458766 UOJ458765:UOK458766 UYF458765:UYG458766 VIB458765:VIC458766 VRX458765:VRY458766 WBT458765:WBU458766 WLP458765:WLQ458766 WVL458765:WVM458766 D524301:E524302 IZ524301:JA524302 SV524301:SW524302 ACR524301:ACS524302 AMN524301:AMO524302 AWJ524301:AWK524302 BGF524301:BGG524302 BQB524301:BQC524302 BZX524301:BZY524302 CJT524301:CJU524302 CTP524301:CTQ524302 DDL524301:DDM524302 DNH524301:DNI524302 DXD524301:DXE524302 EGZ524301:EHA524302 EQV524301:EQW524302 FAR524301:FAS524302 FKN524301:FKO524302 FUJ524301:FUK524302 GEF524301:GEG524302 GOB524301:GOC524302 GXX524301:GXY524302 HHT524301:HHU524302 HRP524301:HRQ524302 IBL524301:IBM524302 ILH524301:ILI524302 IVD524301:IVE524302 JEZ524301:JFA524302 JOV524301:JOW524302 JYR524301:JYS524302 KIN524301:KIO524302 KSJ524301:KSK524302 LCF524301:LCG524302 LMB524301:LMC524302 LVX524301:LVY524302 MFT524301:MFU524302 MPP524301:MPQ524302 MZL524301:MZM524302 NJH524301:NJI524302 NTD524301:NTE524302 OCZ524301:ODA524302 OMV524301:OMW524302 OWR524301:OWS524302 PGN524301:PGO524302 PQJ524301:PQK524302 QAF524301:QAG524302 QKB524301:QKC524302 QTX524301:QTY524302 RDT524301:RDU524302 RNP524301:RNQ524302 RXL524301:RXM524302 SHH524301:SHI524302 SRD524301:SRE524302 TAZ524301:TBA524302 TKV524301:TKW524302 TUR524301:TUS524302 UEN524301:UEO524302 UOJ524301:UOK524302 UYF524301:UYG524302 VIB524301:VIC524302 VRX524301:VRY524302 WBT524301:WBU524302 WLP524301:WLQ524302 WVL524301:WVM524302 D589837:E589838 IZ589837:JA589838 SV589837:SW589838 ACR589837:ACS589838 AMN589837:AMO589838 AWJ589837:AWK589838 BGF589837:BGG589838 BQB589837:BQC589838 BZX589837:BZY589838 CJT589837:CJU589838 CTP589837:CTQ589838 DDL589837:DDM589838 DNH589837:DNI589838 DXD589837:DXE589838 EGZ589837:EHA589838 EQV589837:EQW589838 FAR589837:FAS589838 FKN589837:FKO589838 FUJ589837:FUK589838 GEF589837:GEG589838 GOB589837:GOC589838 GXX589837:GXY589838 HHT589837:HHU589838 HRP589837:HRQ589838 IBL589837:IBM589838 ILH589837:ILI589838 IVD589837:IVE589838 JEZ589837:JFA589838 JOV589837:JOW589838 JYR589837:JYS589838 KIN589837:KIO589838 KSJ589837:KSK589838 LCF589837:LCG589838 LMB589837:LMC589838 LVX589837:LVY589838 MFT589837:MFU589838 MPP589837:MPQ589838 MZL589837:MZM589838 NJH589837:NJI589838 NTD589837:NTE589838 OCZ589837:ODA589838 OMV589837:OMW589838 OWR589837:OWS589838 PGN589837:PGO589838 PQJ589837:PQK589838 QAF589837:QAG589838 QKB589837:QKC589838 QTX589837:QTY589838 RDT589837:RDU589838 RNP589837:RNQ589838 RXL589837:RXM589838 SHH589837:SHI589838 SRD589837:SRE589838 TAZ589837:TBA589838 TKV589837:TKW589838 TUR589837:TUS589838 UEN589837:UEO589838 UOJ589837:UOK589838 UYF589837:UYG589838 VIB589837:VIC589838 VRX589837:VRY589838 WBT589837:WBU589838 WLP589837:WLQ589838 WVL589837:WVM589838 D655373:E655374 IZ655373:JA655374 SV655373:SW655374 ACR655373:ACS655374 AMN655373:AMO655374 AWJ655373:AWK655374 BGF655373:BGG655374 BQB655373:BQC655374 BZX655373:BZY655374 CJT655373:CJU655374 CTP655373:CTQ655374 DDL655373:DDM655374 DNH655373:DNI655374 DXD655373:DXE655374 EGZ655373:EHA655374 EQV655373:EQW655374 FAR655373:FAS655374 FKN655373:FKO655374 FUJ655373:FUK655374 GEF655373:GEG655374 GOB655373:GOC655374 GXX655373:GXY655374 HHT655373:HHU655374 HRP655373:HRQ655374 IBL655373:IBM655374 ILH655373:ILI655374 IVD655373:IVE655374 JEZ655373:JFA655374 JOV655373:JOW655374 JYR655373:JYS655374 KIN655373:KIO655374 KSJ655373:KSK655374 LCF655373:LCG655374 LMB655373:LMC655374 LVX655373:LVY655374 MFT655373:MFU655374 MPP655373:MPQ655374 MZL655373:MZM655374 NJH655373:NJI655374 NTD655373:NTE655374 OCZ655373:ODA655374 OMV655373:OMW655374 OWR655373:OWS655374 PGN655373:PGO655374 PQJ655373:PQK655374 QAF655373:QAG655374 QKB655373:QKC655374 QTX655373:QTY655374 RDT655373:RDU655374 RNP655373:RNQ655374 RXL655373:RXM655374 SHH655373:SHI655374 SRD655373:SRE655374 TAZ655373:TBA655374 TKV655373:TKW655374 TUR655373:TUS655374 UEN655373:UEO655374 UOJ655373:UOK655374 UYF655373:UYG655374 VIB655373:VIC655374 VRX655373:VRY655374 WBT655373:WBU655374 WLP655373:WLQ655374 WVL655373:WVM655374 D720909:E720910 IZ720909:JA720910 SV720909:SW720910 ACR720909:ACS720910 AMN720909:AMO720910 AWJ720909:AWK720910 BGF720909:BGG720910 BQB720909:BQC720910 BZX720909:BZY720910 CJT720909:CJU720910 CTP720909:CTQ720910 DDL720909:DDM720910 DNH720909:DNI720910 DXD720909:DXE720910 EGZ720909:EHA720910 EQV720909:EQW720910 FAR720909:FAS720910 FKN720909:FKO720910 FUJ720909:FUK720910 GEF720909:GEG720910 GOB720909:GOC720910 GXX720909:GXY720910 HHT720909:HHU720910 HRP720909:HRQ720910 IBL720909:IBM720910 ILH720909:ILI720910 IVD720909:IVE720910 JEZ720909:JFA720910 JOV720909:JOW720910 JYR720909:JYS720910 KIN720909:KIO720910 KSJ720909:KSK720910 LCF720909:LCG720910 LMB720909:LMC720910 LVX720909:LVY720910 MFT720909:MFU720910 MPP720909:MPQ720910 MZL720909:MZM720910 NJH720909:NJI720910 NTD720909:NTE720910 OCZ720909:ODA720910 OMV720909:OMW720910 OWR720909:OWS720910 PGN720909:PGO720910 PQJ720909:PQK720910 QAF720909:QAG720910 QKB720909:QKC720910 QTX720909:QTY720910 RDT720909:RDU720910 RNP720909:RNQ720910 RXL720909:RXM720910 SHH720909:SHI720910 SRD720909:SRE720910 TAZ720909:TBA720910 TKV720909:TKW720910 TUR720909:TUS720910 UEN720909:UEO720910 UOJ720909:UOK720910 UYF720909:UYG720910 VIB720909:VIC720910 VRX720909:VRY720910 WBT720909:WBU720910 WLP720909:WLQ720910 WVL720909:WVM720910 D786445:E786446 IZ786445:JA786446 SV786445:SW786446 ACR786445:ACS786446 AMN786445:AMO786446 AWJ786445:AWK786446 BGF786445:BGG786446 BQB786445:BQC786446 BZX786445:BZY786446 CJT786445:CJU786446 CTP786445:CTQ786446 DDL786445:DDM786446 DNH786445:DNI786446 DXD786445:DXE786446 EGZ786445:EHA786446 EQV786445:EQW786446 FAR786445:FAS786446 FKN786445:FKO786446 FUJ786445:FUK786446 GEF786445:GEG786446 GOB786445:GOC786446 GXX786445:GXY786446 HHT786445:HHU786446 HRP786445:HRQ786446 IBL786445:IBM786446 ILH786445:ILI786446 IVD786445:IVE786446 JEZ786445:JFA786446 JOV786445:JOW786446 JYR786445:JYS786446 KIN786445:KIO786446 KSJ786445:KSK786446 LCF786445:LCG786446 LMB786445:LMC786446 LVX786445:LVY786446 MFT786445:MFU786446 MPP786445:MPQ786446 MZL786445:MZM786446 NJH786445:NJI786446 NTD786445:NTE786446 OCZ786445:ODA786446 OMV786445:OMW786446 OWR786445:OWS786446 PGN786445:PGO786446 PQJ786445:PQK786446 QAF786445:QAG786446 QKB786445:QKC786446 QTX786445:QTY786446 RDT786445:RDU786446 RNP786445:RNQ786446 RXL786445:RXM786446 SHH786445:SHI786446 SRD786445:SRE786446 TAZ786445:TBA786446 TKV786445:TKW786446 TUR786445:TUS786446 UEN786445:UEO786446 UOJ786445:UOK786446 UYF786445:UYG786446 VIB786445:VIC786446 VRX786445:VRY786446 WBT786445:WBU786446 WLP786445:WLQ786446 WVL786445:WVM786446 D851981:E851982 IZ851981:JA851982 SV851981:SW851982 ACR851981:ACS851982 AMN851981:AMO851982 AWJ851981:AWK851982 BGF851981:BGG851982 BQB851981:BQC851982 BZX851981:BZY851982 CJT851981:CJU851982 CTP851981:CTQ851982 DDL851981:DDM851982 DNH851981:DNI851982 DXD851981:DXE851982 EGZ851981:EHA851982 EQV851981:EQW851982 FAR851981:FAS851982 FKN851981:FKO851982 FUJ851981:FUK851982 GEF851981:GEG851982 GOB851981:GOC851982 GXX851981:GXY851982 HHT851981:HHU851982 HRP851981:HRQ851982 IBL851981:IBM851982 ILH851981:ILI851982 IVD851981:IVE851982 JEZ851981:JFA851982 JOV851981:JOW851982 JYR851981:JYS851982 KIN851981:KIO851982 KSJ851981:KSK851982 LCF851981:LCG851982 LMB851981:LMC851982 LVX851981:LVY851982 MFT851981:MFU851982 MPP851981:MPQ851982 MZL851981:MZM851982 NJH851981:NJI851982 NTD851981:NTE851982 OCZ851981:ODA851982 OMV851981:OMW851982 OWR851981:OWS851982 PGN851981:PGO851982 PQJ851981:PQK851982 QAF851981:QAG851982 QKB851981:QKC851982 QTX851981:QTY851982 RDT851981:RDU851982 RNP851981:RNQ851982 RXL851981:RXM851982 SHH851981:SHI851982 SRD851981:SRE851982 TAZ851981:TBA851982 TKV851981:TKW851982 TUR851981:TUS851982 UEN851981:UEO851982 UOJ851981:UOK851982 UYF851981:UYG851982 VIB851981:VIC851982 VRX851981:VRY851982 WBT851981:WBU851982 WLP851981:WLQ851982 WVL851981:WVM851982 D917517:E917518 IZ917517:JA917518 SV917517:SW917518 ACR917517:ACS917518 AMN917517:AMO917518 AWJ917517:AWK917518 BGF917517:BGG917518 BQB917517:BQC917518 BZX917517:BZY917518 CJT917517:CJU917518 CTP917517:CTQ917518 DDL917517:DDM917518 DNH917517:DNI917518 DXD917517:DXE917518 EGZ917517:EHA917518 EQV917517:EQW917518 FAR917517:FAS917518 FKN917517:FKO917518 FUJ917517:FUK917518 GEF917517:GEG917518 GOB917517:GOC917518 GXX917517:GXY917518 HHT917517:HHU917518 HRP917517:HRQ917518 IBL917517:IBM917518 ILH917517:ILI917518 IVD917517:IVE917518 JEZ917517:JFA917518 JOV917517:JOW917518 JYR917517:JYS917518 KIN917517:KIO917518 KSJ917517:KSK917518 LCF917517:LCG917518 LMB917517:LMC917518 LVX917517:LVY917518 MFT917517:MFU917518 MPP917517:MPQ917518 MZL917517:MZM917518 NJH917517:NJI917518 NTD917517:NTE917518 OCZ917517:ODA917518 OMV917517:OMW917518 OWR917517:OWS917518 PGN917517:PGO917518 PQJ917517:PQK917518 QAF917517:QAG917518 QKB917517:QKC917518 QTX917517:QTY917518 RDT917517:RDU917518 RNP917517:RNQ917518 RXL917517:RXM917518 SHH917517:SHI917518 SRD917517:SRE917518 TAZ917517:TBA917518 TKV917517:TKW917518 TUR917517:TUS917518 UEN917517:UEO917518 UOJ917517:UOK917518 UYF917517:UYG917518 VIB917517:VIC917518 VRX917517:VRY917518 WBT917517:WBU917518 WLP917517:WLQ917518 WVL917517:WVM917518 D983053:E983054 IZ983053:JA983054 SV983053:SW983054 ACR983053:ACS983054 AMN983053:AMO983054 AWJ983053:AWK983054 BGF983053:BGG983054 BQB983053:BQC983054 BZX983053:BZY983054 CJT983053:CJU983054 CTP983053:CTQ983054 DDL983053:DDM983054 DNH983053:DNI983054 DXD983053:DXE983054 EGZ983053:EHA983054 EQV983053:EQW983054 FAR983053:FAS983054 FKN983053:FKO983054 FUJ983053:FUK983054 GEF983053:GEG983054 GOB983053:GOC983054 GXX983053:GXY983054 HHT983053:HHU983054 HRP983053:HRQ983054 IBL983053:IBM983054 ILH983053:ILI983054 IVD983053:IVE983054 JEZ983053:JFA983054 JOV983053:JOW983054 JYR983053:JYS983054 KIN983053:KIO983054 KSJ983053:KSK983054 LCF983053:LCG983054 LMB983053:LMC983054 LVX983053:LVY983054 MFT983053:MFU983054 MPP983053:MPQ983054 MZL983053:MZM983054 NJH983053:NJI983054 NTD983053:NTE983054 OCZ983053:ODA983054 OMV983053:OMW983054 OWR983053:OWS983054 PGN983053:PGO983054 PQJ983053:PQK983054 QAF983053:QAG983054 QKB983053:QKC983054 QTX983053:QTY983054 RDT983053:RDU983054 RNP983053:RNQ983054 RXL983053:RXM983054 SHH983053:SHI983054 SRD983053:SRE983054 TAZ983053:TBA983054 TKV983053:TKW983054 TUR983053:TUS983054 UEN983053:UEO983054 UOJ983053:UOK983054 UYF983053:UYG983054 VIB983053:VIC983054 VRX983053:VRY983054 WBT983053:WBU983054 WLP983053:WLQ983054 WVL983053:WVM983054"/>
    <dataValidation allowBlank="1" showInputMessage="1" showErrorMessage="1" prompt="You may write remarks regarding Entry Tax here." sqref="D65546:E65547 IZ65546:JA65547 SV65546:SW65547 ACR65546:ACS65547 AMN65546:AMO65547 AWJ65546:AWK65547 BGF65546:BGG65547 BQB65546:BQC65547 BZX65546:BZY65547 CJT65546:CJU65547 CTP65546:CTQ65547 DDL65546:DDM65547 DNH65546:DNI65547 DXD65546:DXE65547 EGZ65546:EHA65547 EQV65546:EQW65547 FAR65546:FAS65547 FKN65546:FKO65547 FUJ65546:FUK65547 GEF65546:GEG65547 GOB65546:GOC65547 GXX65546:GXY65547 HHT65546:HHU65547 HRP65546:HRQ65547 IBL65546:IBM65547 ILH65546:ILI65547 IVD65546:IVE65547 JEZ65546:JFA65547 JOV65546:JOW65547 JYR65546:JYS65547 KIN65546:KIO65547 KSJ65546:KSK65547 LCF65546:LCG65547 LMB65546:LMC65547 LVX65546:LVY65547 MFT65546:MFU65547 MPP65546:MPQ65547 MZL65546:MZM65547 NJH65546:NJI65547 NTD65546:NTE65547 OCZ65546:ODA65547 OMV65546:OMW65547 OWR65546:OWS65547 PGN65546:PGO65547 PQJ65546:PQK65547 QAF65546:QAG65547 QKB65546:QKC65547 QTX65546:QTY65547 RDT65546:RDU65547 RNP65546:RNQ65547 RXL65546:RXM65547 SHH65546:SHI65547 SRD65546:SRE65547 TAZ65546:TBA65547 TKV65546:TKW65547 TUR65546:TUS65547 UEN65546:UEO65547 UOJ65546:UOK65547 UYF65546:UYG65547 VIB65546:VIC65547 VRX65546:VRY65547 WBT65546:WBU65547 WLP65546:WLQ65547 WVL65546:WVM65547 D131082:E131083 IZ131082:JA131083 SV131082:SW131083 ACR131082:ACS131083 AMN131082:AMO131083 AWJ131082:AWK131083 BGF131082:BGG131083 BQB131082:BQC131083 BZX131082:BZY131083 CJT131082:CJU131083 CTP131082:CTQ131083 DDL131082:DDM131083 DNH131082:DNI131083 DXD131082:DXE131083 EGZ131082:EHA131083 EQV131082:EQW131083 FAR131082:FAS131083 FKN131082:FKO131083 FUJ131082:FUK131083 GEF131082:GEG131083 GOB131082:GOC131083 GXX131082:GXY131083 HHT131082:HHU131083 HRP131082:HRQ131083 IBL131082:IBM131083 ILH131082:ILI131083 IVD131082:IVE131083 JEZ131082:JFA131083 JOV131082:JOW131083 JYR131082:JYS131083 KIN131082:KIO131083 KSJ131082:KSK131083 LCF131082:LCG131083 LMB131082:LMC131083 LVX131082:LVY131083 MFT131082:MFU131083 MPP131082:MPQ131083 MZL131082:MZM131083 NJH131082:NJI131083 NTD131082:NTE131083 OCZ131082:ODA131083 OMV131082:OMW131083 OWR131082:OWS131083 PGN131082:PGO131083 PQJ131082:PQK131083 QAF131082:QAG131083 QKB131082:QKC131083 QTX131082:QTY131083 RDT131082:RDU131083 RNP131082:RNQ131083 RXL131082:RXM131083 SHH131082:SHI131083 SRD131082:SRE131083 TAZ131082:TBA131083 TKV131082:TKW131083 TUR131082:TUS131083 UEN131082:UEO131083 UOJ131082:UOK131083 UYF131082:UYG131083 VIB131082:VIC131083 VRX131082:VRY131083 WBT131082:WBU131083 WLP131082:WLQ131083 WVL131082:WVM131083 D196618:E196619 IZ196618:JA196619 SV196618:SW196619 ACR196618:ACS196619 AMN196618:AMO196619 AWJ196618:AWK196619 BGF196618:BGG196619 BQB196618:BQC196619 BZX196618:BZY196619 CJT196618:CJU196619 CTP196618:CTQ196619 DDL196618:DDM196619 DNH196618:DNI196619 DXD196618:DXE196619 EGZ196618:EHA196619 EQV196618:EQW196619 FAR196618:FAS196619 FKN196618:FKO196619 FUJ196618:FUK196619 GEF196618:GEG196619 GOB196618:GOC196619 GXX196618:GXY196619 HHT196618:HHU196619 HRP196618:HRQ196619 IBL196618:IBM196619 ILH196618:ILI196619 IVD196618:IVE196619 JEZ196618:JFA196619 JOV196618:JOW196619 JYR196618:JYS196619 KIN196618:KIO196619 KSJ196618:KSK196619 LCF196618:LCG196619 LMB196618:LMC196619 LVX196618:LVY196619 MFT196618:MFU196619 MPP196618:MPQ196619 MZL196618:MZM196619 NJH196618:NJI196619 NTD196618:NTE196619 OCZ196618:ODA196619 OMV196618:OMW196619 OWR196618:OWS196619 PGN196618:PGO196619 PQJ196618:PQK196619 QAF196618:QAG196619 QKB196618:QKC196619 QTX196618:QTY196619 RDT196618:RDU196619 RNP196618:RNQ196619 RXL196618:RXM196619 SHH196618:SHI196619 SRD196618:SRE196619 TAZ196618:TBA196619 TKV196618:TKW196619 TUR196618:TUS196619 UEN196618:UEO196619 UOJ196618:UOK196619 UYF196618:UYG196619 VIB196618:VIC196619 VRX196618:VRY196619 WBT196618:WBU196619 WLP196618:WLQ196619 WVL196618:WVM196619 D262154:E262155 IZ262154:JA262155 SV262154:SW262155 ACR262154:ACS262155 AMN262154:AMO262155 AWJ262154:AWK262155 BGF262154:BGG262155 BQB262154:BQC262155 BZX262154:BZY262155 CJT262154:CJU262155 CTP262154:CTQ262155 DDL262154:DDM262155 DNH262154:DNI262155 DXD262154:DXE262155 EGZ262154:EHA262155 EQV262154:EQW262155 FAR262154:FAS262155 FKN262154:FKO262155 FUJ262154:FUK262155 GEF262154:GEG262155 GOB262154:GOC262155 GXX262154:GXY262155 HHT262154:HHU262155 HRP262154:HRQ262155 IBL262154:IBM262155 ILH262154:ILI262155 IVD262154:IVE262155 JEZ262154:JFA262155 JOV262154:JOW262155 JYR262154:JYS262155 KIN262154:KIO262155 KSJ262154:KSK262155 LCF262154:LCG262155 LMB262154:LMC262155 LVX262154:LVY262155 MFT262154:MFU262155 MPP262154:MPQ262155 MZL262154:MZM262155 NJH262154:NJI262155 NTD262154:NTE262155 OCZ262154:ODA262155 OMV262154:OMW262155 OWR262154:OWS262155 PGN262154:PGO262155 PQJ262154:PQK262155 QAF262154:QAG262155 QKB262154:QKC262155 QTX262154:QTY262155 RDT262154:RDU262155 RNP262154:RNQ262155 RXL262154:RXM262155 SHH262154:SHI262155 SRD262154:SRE262155 TAZ262154:TBA262155 TKV262154:TKW262155 TUR262154:TUS262155 UEN262154:UEO262155 UOJ262154:UOK262155 UYF262154:UYG262155 VIB262154:VIC262155 VRX262154:VRY262155 WBT262154:WBU262155 WLP262154:WLQ262155 WVL262154:WVM262155 D327690:E327691 IZ327690:JA327691 SV327690:SW327691 ACR327690:ACS327691 AMN327690:AMO327691 AWJ327690:AWK327691 BGF327690:BGG327691 BQB327690:BQC327691 BZX327690:BZY327691 CJT327690:CJU327691 CTP327690:CTQ327691 DDL327690:DDM327691 DNH327690:DNI327691 DXD327690:DXE327691 EGZ327690:EHA327691 EQV327690:EQW327691 FAR327690:FAS327691 FKN327690:FKO327691 FUJ327690:FUK327691 GEF327690:GEG327691 GOB327690:GOC327691 GXX327690:GXY327691 HHT327690:HHU327691 HRP327690:HRQ327691 IBL327690:IBM327691 ILH327690:ILI327691 IVD327690:IVE327691 JEZ327690:JFA327691 JOV327690:JOW327691 JYR327690:JYS327691 KIN327690:KIO327691 KSJ327690:KSK327691 LCF327690:LCG327691 LMB327690:LMC327691 LVX327690:LVY327691 MFT327690:MFU327691 MPP327690:MPQ327691 MZL327690:MZM327691 NJH327690:NJI327691 NTD327690:NTE327691 OCZ327690:ODA327691 OMV327690:OMW327691 OWR327690:OWS327691 PGN327690:PGO327691 PQJ327690:PQK327691 QAF327690:QAG327691 QKB327690:QKC327691 QTX327690:QTY327691 RDT327690:RDU327691 RNP327690:RNQ327691 RXL327690:RXM327691 SHH327690:SHI327691 SRD327690:SRE327691 TAZ327690:TBA327691 TKV327690:TKW327691 TUR327690:TUS327691 UEN327690:UEO327691 UOJ327690:UOK327691 UYF327690:UYG327691 VIB327690:VIC327691 VRX327690:VRY327691 WBT327690:WBU327691 WLP327690:WLQ327691 WVL327690:WVM327691 D393226:E393227 IZ393226:JA393227 SV393226:SW393227 ACR393226:ACS393227 AMN393226:AMO393227 AWJ393226:AWK393227 BGF393226:BGG393227 BQB393226:BQC393227 BZX393226:BZY393227 CJT393226:CJU393227 CTP393226:CTQ393227 DDL393226:DDM393227 DNH393226:DNI393227 DXD393226:DXE393227 EGZ393226:EHA393227 EQV393226:EQW393227 FAR393226:FAS393227 FKN393226:FKO393227 FUJ393226:FUK393227 GEF393226:GEG393227 GOB393226:GOC393227 GXX393226:GXY393227 HHT393226:HHU393227 HRP393226:HRQ393227 IBL393226:IBM393227 ILH393226:ILI393227 IVD393226:IVE393227 JEZ393226:JFA393227 JOV393226:JOW393227 JYR393226:JYS393227 KIN393226:KIO393227 KSJ393226:KSK393227 LCF393226:LCG393227 LMB393226:LMC393227 LVX393226:LVY393227 MFT393226:MFU393227 MPP393226:MPQ393227 MZL393226:MZM393227 NJH393226:NJI393227 NTD393226:NTE393227 OCZ393226:ODA393227 OMV393226:OMW393227 OWR393226:OWS393227 PGN393226:PGO393227 PQJ393226:PQK393227 QAF393226:QAG393227 QKB393226:QKC393227 QTX393226:QTY393227 RDT393226:RDU393227 RNP393226:RNQ393227 RXL393226:RXM393227 SHH393226:SHI393227 SRD393226:SRE393227 TAZ393226:TBA393227 TKV393226:TKW393227 TUR393226:TUS393227 UEN393226:UEO393227 UOJ393226:UOK393227 UYF393226:UYG393227 VIB393226:VIC393227 VRX393226:VRY393227 WBT393226:WBU393227 WLP393226:WLQ393227 WVL393226:WVM393227 D458762:E458763 IZ458762:JA458763 SV458762:SW458763 ACR458762:ACS458763 AMN458762:AMO458763 AWJ458762:AWK458763 BGF458762:BGG458763 BQB458762:BQC458763 BZX458762:BZY458763 CJT458762:CJU458763 CTP458762:CTQ458763 DDL458762:DDM458763 DNH458762:DNI458763 DXD458762:DXE458763 EGZ458762:EHA458763 EQV458762:EQW458763 FAR458762:FAS458763 FKN458762:FKO458763 FUJ458762:FUK458763 GEF458762:GEG458763 GOB458762:GOC458763 GXX458762:GXY458763 HHT458762:HHU458763 HRP458762:HRQ458763 IBL458762:IBM458763 ILH458762:ILI458763 IVD458762:IVE458763 JEZ458762:JFA458763 JOV458762:JOW458763 JYR458762:JYS458763 KIN458762:KIO458763 KSJ458762:KSK458763 LCF458762:LCG458763 LMB458762:LMC458763 LVX458762:LVY458763 MFT458762:MFU458763 MPP458762:MPQ458763 MZL458762:MZM458763 NJH458762:NJI458763 NTD458762:NTE458763 OCZ458762:ODA458763 OMV458762:OMW458763 OWR458762:OWS458763 PGN458762:PGO458763 PQJ458762:PQK458763 QAF458762:QAG458763 QKB458762:QKC458763 QTX458762:QTY458763 RDT458762:RDU458763 RNP458762:RNQ458763 RXL458762:RXM458763 SHH458762:SHI458763 SRD458762:SRE458763 TAZ458762:TBA458763 TKV458762:TKW458763 TUR458762:TUS458763 UEN458762:UEO458763 UOJ458762:UOK458763 UYF458762:UYG458763 VIB458762:VIC458763 VRX458762:VRY458763 WBT458762:WBU458763 WLP458762:WLQ458763 WVL458762:WVM458763 D524298:E524299 IZ524298:JA524299 SV524298:SW524299 ACR524298:ACS524299 AMN524298:AMO524299 AWJ524298:AWK524299 BGF524298:BGG524299 BQB524298:BQC524299 BZX524298:BZY524299 CJT524298:CJU524299 CTP524298:CTQ524299 DDL524298:DDM524299 DNH524298:DNI524299 DXD524298:DXE524299 EGZ524298:EHA524299 EQV524298:EQW524299 FAR524298:FAS524299 FKN524298:FKO524299 FUJ524298:FUK524299 GEF524298:GEG524299 GOB524298:GOC524299 GXX524298:GXY524299 HHT524298:HHU524299 HRP524298:HRQ524299 IBL524298:IBM524299 ILH524298:ILI524299 IVD524298:IVE524299 JEZ524298:JFA524299 JOV524298:JOW524299 JYR524298:JYS524299 KIN524298:KIO524299 KSJ524298:KSK524299 LCF524298:LCG524299 LMB524298:LMC524299 LVX524298:LVY524299 MFT524298:MFU524299 MPP524298:MPQ524299 MZL524298:MZM524299 NJH524298:NJI524299 NTD524298:NTE524299 OCZ524298:ODA524299 OMV524298:OMW524299 OWR524298:OWS524299 PGN524298:PGO524299 PQJ524298:PQK524299 QAF524298:QAG524299 QKB524298:QKC524299 QTX524298:QTY524299 RDT524298:RDU524299 RNP524298:RNQ524299 RXL524298:RXM524299 SHH524298:SHI524299 SRD524298:SRE524299 TAZ524298:TBA524299 TKV524298:TKW524299 TUR524298:TUS524299 UEN524298:UEO524299 UOJ524298:UOK524299 UYF524298:UYG524299 VIB524298:VIC524299 VRX524298:VRY524299 WBT524298:WBU524299 WLP524298:WLQ524299 WVL524298:WVM524299 D589834:E589835 IZ589834:JA589835 SV589834:SW589835 ACR589834:ACS589835 AMN589834:AMO589835 AWJ589834:AWK589835 BGF589834:BGG589835 BQB589834:BQC589835 BZX589834:BZY589835 CJT589834:CJU589835 CTP589834:CTQ589835 DDL589834:DDM589835 DNH589834:DNI589835 DXD589834:DXE589835 EGZ589834:EHA589835 EQV589834:EQW589835 FAR589834:FAS589835 FKN589834:FKO589835 FUJ589834:FUK589835 GEF589834:GEG589835 GOB589834:GOC589835 GXX589834:GXY589835 HHT589834:HHU589835 HRP589834:HRQ589835 IBL589834:IBM589835 ILH589834:ILI589835 IVD589834:IVE589835 JEZ589834:JFA589835 JOV589834:JOW589835 JYR589834:JYS589835 KIN589834:KIO589835 KSJ589834:KSK589835 LCF589834:LCG589835 LMB589834:LMC589835 LVX589834:LVY589835 MFT589834:MFU589835 MPP589834:MPQ589835 MZL589834:MZM589835 NJH589834:NJI589835 NTD589834:NTE589835 OCZ589834:ODA589835 OMV589834:OMW589835 OWR589834:OWS589835 PGN589834:PGO589835 PQJ589834:PQK589835 QAF589834:QAG589835 QKB589834:QKC589835 QTX589834:QTY589835 RDT589834:RDU589835 RNP589834:RNQ589835 RXL589834:RXM589835 SHH589834:SHI589835 SRD589834:SRE589835 TAZ589834:TBA589835 TKV589834:TKW589835 TUR589834:TUS589835 UEN589834:UEO589835 UOJ589834:UOK589835 UYF589834:UYG589835 VIB589834:VIC589835 VRX589834:VRY589835 WBT589834:WBU589835 WLP589834:WLQ589835 WVL589834:WVM589835 D655370:E655371 IZ655370:JA655371 SV655370:SW655371 ACR655370:ACS655371 AMN655370:AMO655371 AWJ655370:AWK655371 BGF655370:BGG655371 BQB655370:BQC655371 BZX655370:BZY655371 CJT655370:CJU655371 CTP655370:CTQ655371 DDL655370:DDM655371 DNH655370:DNI655371 DXD655370:DXE655371 EGZ655370:EHA655371 EQV655370:EQW655371 FAR655370:FAS655371 FKN655370:FKO655371 FUJ655370:FUK655371 GEF655370:GEG655371 GOB655370:GOC655371 GXX655370:GXY655371 HHT655370:HHU655371 HRP655370:HRQ655371 IBL655370:IBM655371 ILH655370:ILI655371 IVD655370:IVE655371 JEZ655370:JFA655371 JOV655370:JOW655371 JYR655370:JYS655371 KIN655370:KIO655371 KSJ655370:KSK655371 LCF655370:LCG655371 LMB655370:LMC655371 LVX655370:LVY655371 MFT655370:MFU655371 MPP655370:MPQ655371 MZL655370:MZM655371 NJH655370:NJI655371 NTD655370:NTE655371 OCZ655370:ODA655371 OMV655370:OMW655371 OWR655370:OWS655371 PGN655370:PGO655371 PQJ655370:PQK655371 QAF655370:QAG655371 QKB655370:QKC655371 QTX655370:QTY655371 RDT655370:RDU655371 RNP655370:RNQ655371 RXL655370:RXM655371 SHH655370:SHI655371 SRD655370:SRE655371 TAZ655370:TBA655371 TKV655370:TKW655371 TUR655370:TUS655371 UEN655370:UEO655371 UOJ655370:UOK655371 UYF655370:UYG655371 VIB655370:VIC655371 VRX655370:VRY655371 WBT655370:WBU655371 WLP655370:WLQ655371 WVL655370:WVM655371 D720906:E720907 IZ720906:JA720907 SV720906:SW720907 ACR720906:ACS720907 AMN720906:AMO720907 AWJ720906:AWK720907 BGF720906:BGG720907 BQB720906:BQC720907 BZX720906:BZY720907 CJT720906:CJU720907 CTP720906:CTQ720907 DDL720906:DDM720907 DNH720906:DNI720907 DXD720906:DXE720907 EGZ720906:EHA720907 EQV720906:EQW720907 FAR720906:FAS720907 FKN720906:FKO720907 FUJ720906:FUK720907 GEF720906:GEG720907 GOB720906:GOC720907 GXX720906:GXY720907 HHT720906:HHU720907 HRP720906:HRQ720907 IBL720906:IBM720907 ILH720906:ILI720907 IVD720906:IVE720907 JEZ720906:JFA720907 JOV720906:JOW720907 JYR720906:JYS720907 KIN720906:KIO720907 KSJ720906:KSK720907 LCF720906:LCG720907 LMB720906:LMC720907 LVX720906:LVY720907 MFT720906:MFU720907 MPP720906:MPQ720907 MZL720906:MZM720907 NJH720906:NJI720907 NTD720906:NTE720907 OCZ720906:ODA720907 OMV720906:OMW720907 OWR720906:OWS720907 PGN720906:PGO720907 PQJ720906:PQK720907 QAF720906:QAG720907 QKB720906:QKC720907 QTX720906:QTY720907 RDT720906:RDU720907 RNP720906:RNQ720907 RXL720906:RXM720907 SHH720906:SHI720907 SRD720906:SRE720907 TAZ720906:TBA720907 TKV720906:TKW720907 TUR720906:TUS720907 UEN720906:UEO720907 UOJ720906:UOK720907 UYF720906:UYG720907 VIB720906:VIC720907 VRX720906:VRY720907 WBT720906:WBU720907 WLP720906:WLQ720907 WVL720906:WVM720907 D786442:E786443 IZ786442:JA786443 SV786442:SW786443 ACR786442:ACS786443 AMN786442:AMO786443 AWJ786442:AWK786443 BGF786442:BGG786443 BQB786442:BQC786443 BZX786442:BZY786443 CJT786442:CJU786443 CTP786442:CTQ786443 DDL786442:DDM786443 DNH786442:DNI786443 DXD786442:DXE786443 EGZ786442:EHA786443 EQV786442:EQW786443 FAR786442:FAS786443 FKN786442:FKO786443 FUJ786442:FUK786443 GEF786442:GEG786443 GOB786442:GOC786443 GXX786442:GXY786443 HHT786442:HHU786443 HRP786442:HRQ786443 IBL786442:IBM786443 ILH786442:ILI786443 IVD786442:IVE786443 JEZ786442:JFA786443 JOV786442:JOW786443 JYR786442:JYS786443 KIN786442:KIO786443 KSJ786442:KSK786443 LCF786442:LCG786443 LMB786442:LMC786443 LVX786442:LVY786443 MFT786442:MFU786443 MPP786442:MPQ786443 MZL786442:MZM786443 NJH786442:NJI786443 NTD786442:NTE786443 OCZ786442:ODA786443 OMV786442:OMW786443 OWR786442:OWS786443 PGN786442:PGO786443 PQJ786442:PQK786443 QAF786442:QAG786443 QKB786442:QKC786443 QTX786442:QTY786443 RDT786442:RDU786443 RNP786442:RNQ786443 RXL786442:RXM786443 SHH786442:SHI786443 SRD786442:SRE786443 TAZ786442:TBA786443 TKV786442:TKW786443 TUR786442:TUS786443 UEN786442:UEO786443 UOJ786442:UOK786443 UYF786442:UYG786443 VIB786442:VIC786443 VRX786442:VRY786443 WBT786442:WBU786443 WLP786442:WLQ786443 WVL786442:WVM786443 D851978:E851979 IZ851978:JA851979 SV851978:SW851979 ACR851978:ACS851979 AMN851978:AMO851979 AWJ851978:AWK851979 BGF851978:BGG851979 BQB851978:BQC851979 BZX851978:BZY851979 CJT851978:CJU851979 CTP851978:CTQ851979 DDL851978:DDM851979 DNH851978:DNI851979 DXD851978:DXE851979 EGZ851978:EHA851979 EQV851978:EQW851979 FAR851978:FAS851979 FKN851978:FKO851979 FUJ851978:FUK851979 GEF851978:GEG851979 GOB851978:GOC851979 GXX851978:GXY851979 HHT851978:HHU851979 HRP851978:HRQ851979 IBL851978:IBM851979 ILH851978:ILI851979 IVD851978:IVE851979 JEZ851978:JFA851979 JOV851978:JOW851979 JYR851978:JYS851979 KIN851978:KIO851979 KSJ851978:KSK851979 LCF851978:LCG851979 LMB851978:LMC851979 LVX851978:LVY851979 MFT851978:MFU851979 MPP851978:MPQ851979 MZL851978:MZM851979 NJH851978:NJI851979 NTD851978:NTE851979 OCZ851978:ODA851979 OMV851978:OMW851979 OWR851978:OWS851979 PGN851978:PGO851979 PQJ851978:PQK851979 QAF851978:QAG851979 QKB851978:QKC851979 QTX851978:QTY851979 RDT851978:RDU851979 RNP851978:RNQ851979 RXL851978:RXM851979 SHH851978:SHI851979 SRD851978:SRE851979 TAZ851978:TBA851979 TKV851978:TKW851979 TUR851978:TUS851979 UEN851978:UEO851979 UOJ851978:UOK851979 UYF851978:UYG851979 VIB851978:VIC851979 VRX851978:VRY851979 WBT851978:WBU851979 WLP851978:WLQ851979 WVL851978:WVM851979 D917514:E917515 IZ917514:JA917515 SV917514:SW917515 ACR917514:ACS917515 AMN917514:AMO917515 AWJ917514:AWK917515 BGF917514:BGG917515 BQB917514:BQC917515 BZX917514:BZY917515 CJT917514:CJU917515 CTP917514:CTQ917515 DDL917514:DDM917515 DNH917514:DNI917515 DXD917514:DXE917515 EGZ917514:EHA917515 EQV917514:EQW917515 FAR917514:FAS917515 FKN917514:FKO917515 FUJ917514:FUK917515 GEF917514:GEG917515 GOB917514:GOC917515 GXX917514:GXY917515 HHT917514:HHU917515 HRP917514:HRQ917515 IBL917514:IBM917515 ILH917514:ILI917515 IVD917514:IVE917515 JEZ917514:JFA917515 JOV917514:JOW917515 JYR917514:JYS917515 KIN917514:KIO917515 KSJ917514:KSK917515 LCF917514:LCG917515 LMB917514:LMC917515 LVX917514:LVY917515 MFT917514:MFU917515 MPP917514:MPQ917515 MZL917514:MZM917515 NJH917514:NJI917515 NTD917514:NTE917515 OCZ917514:ODA917515 OMV917514:OMW917515 OWR917514:OWS917515 PGN917514:PGO917515 PQJ917514:PQK917515 QAF917514:QAG917515 QKB917514:QKC917515 QTX917514:QTY917515 RDT917514:RDU917515 RNP917514:RNQ917515 RXL917514:RXM917515 SHH917514:SHI917515 SRD917514:SRE917515 TAZ917514:TBA917515 TKV917514:TKW917515 TUR917514:TUS917515 UEN917514:UEO917515 UOJ917514:UOK917515 UYF917514:UYG917515 VIB917514:VIC917515 VRX917514:VRY917515 WBT917514:WBU917515 WLP917514:WLQ917515 WVL917514:WVM917515 D983050:E983051 IZ983050:JA983051 SV983050:SW983051 ACR983050:ACS983051 AMN983050:AMO983051 AWJ983050:AWK983051 BGF983050:BGG983051 BQB983050:BQC983051 BZX983050:BZY983051 CJT983050:CJU983051 CTP983050:CTQ983051 DDL983050:DDM983051 DNH983050:DNI983051 DXD983050:DXE983051 EGZ983050:EHA983051 EQV983050:EQW983051 FAR983050:FAS983051 FKN983050:FKO983051 FUJ983050:FUK983051 GEF983050:GEG983051 GOB983050:GOC983051 GXX983050:GXY983051 HHT983050:HHU983051 HRP983050:HRQ983051 IBL983050:IBM983051 ILH983050:ILI983051 IVD983050:IVE983051 JEZ983050:JFA983051 JOV983050:JOW983051 JYR983050:JYS983051 KIN983050:KIO983051 KSJ983050:KSK983051 LCF983050:LCG983051 LMB983050:LMC983051 LVX983050:LVY983051 MFT983050:MFU983051 MPP983050:MPQ983051 MZL983050:MZM983051 NJH983050:NJI983051 NTD983050:NTE983051 OCZ983050:ODA983051 OMV983050:OMW983051 OWR983050:OWS983051 PGN983050:PGO983051 PQJ983050:PQK983051 QAF983050:QAG983051 QKB983050:QKC983051 QTX983050:QTY983051 RDT983050:RDU983051 RNP983050:RNQ983051 RXL983050:RXM983051 SHH983050:SHI983051 SRD983050:SRE983051 TAZ983050:TBA983051 TKV983050:TKW983051 TUR983050:TUS983051 UEN983050:UEO983051 UOJ983050:UOK983051 UYF983050:UYG983051 VIB983050:VIC983051 VRX983050:VRY983051 WBT983050:WBU983051 WLP983050:WLQ983051 WVL983050:WVM983051"/>
    <dataValidation type="decimal" operator="greaterThanOrEqual" allowBlank="1" showInputMessage="1" showErrorMessage="1" error="Enter Numeric figure in Percent only." prompt="Enter rate of VAT for Direct supply items indicated in Sch-1. Amount of VAT shall be displayed in the cell against TOTAL VAT." sqref="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formula1>0</formula1>
    </dataValidation>
    <dataValidation type="whole" operator="greaterThanOrEqual" allowBlank="1" showInputMessage="1" showErrorMessage="1" error="Enter Numeric Figure only." prompt="Enter the amount on which Sales tax is payable. Amount of Sales Tax related to this at the rate indicated in the column below will be displayed in the cell against TOTAL SALES TAX." sqref="C65534:C65535 IY65534:IY65535 SU65534:SU65535 ACQ65534:ACQ65535 AMM65534:AMM65535 AWI65534:AWI65535 BGE65534:BGE65535 BQA65534:BQA65535 BZW65534:BZW65535 CJS65534:CJS65535 CTO65534:CTO65535 DDK65534:DDK65535 DNG65534:DNG65535 DXC65534:DXC65535 EGY65534:EGY65535 EQU65534:EQU65535 FAQ65534:FAQ65535 FKM65534:FKM65535 FUI65534:FUI65535 GEE65534:GEE65535 GOA65534:GOA65535 GXW65534:GXW65535 HHS65534:HHS65535 HRO65534:HRO65535 IBK65534:IBK65535 ILG65534:ILG65535 IVC65534:IVC65535 JEY65534:JEY65535 JOU65534:JOU65535 JYQ65534:JYQ65535 KIM65534:KIM65535 KSI65534:KSI65535 LCE65534:LCE65535 LMA65534:LMA65535 LVW65534:LVW65535 MFS65534:MFS65535 MPO65534:MPO65535 MZK65534:MZK65535 NJG65534:NJG65535 NTC65534:NTC65535 OCY65534:OCY65535 OMU65534:OMU65535 OWQ65534:OWQ65535 PGM65534:PGM65535 PQI65534:PQI65535 QAE65534:QAE65535 QKA65534:QKA65535 QTW65534:QTW65535 RDS65534:RDS65535 RNO65534:RNO65535 RXK65534:RXK65535 SHG65534:SHG65535 SRC65534:SRC65535 TAY65534:TAY65535 TKU65534:TKU65535 TUQ65534:TUQ65535 UEM65534:UEM65535 UOI65534:UOI65535 UYE65534:UYE65535 VIA65534:VIA65535 VRW65534:VRW65535 WBS65534:WBS65535 WLO65534:WLO65535 WVK65534:WVK65535 C131070:C131071 IY131070:IY131071 SU131070:SU131071 ACQ131070:ACQ131071 AMM131070:AMM131071 AWI131070:AWI131071 BGE131070:BGE131071 BQA131070:BQA131071 BZW131070:BZW131071 CJS131070:CJS131071 CTO131070:CTO131071 DDK131070:DDK131071 DNG131070:DNG131071 DXC131070:DXC131071 EGY131070:EGY131071 EQU131070:EQU131071 FAQ131070:FAQ131071 FKM131070:FKM131071 FUI131070:FUI131071 GEE131070:GEE131071 GOA131070:GOA131071 GXW131070:GXW131071 HHS131070:HHS131071 HRO131070:HRO131071 IBK131070:IBK131071 ILG131070:ILG131071 IVC131070:IVC131071 JEY131070:JEY131071 JOU131070:JOU131071 JYQ131070:JYQ131071 KIM131070:KIM131071 KSI131070:KSI131071 LCE131070:LCE131071 LMA131070:LMA131071 LVW131070:LVW131071 MFS131070:MFS131071 MPO131070:MPO131071 MZK131070:MZK131071 NJG131070:NJG131071 NTC131070:NTC131071 OCY131070:OCY131071 OMU131070:OMU131071 OWQ131070:OWQ131071 PGM131070:PGM131071 PQI131070:PQI131071 QAE131070:QAE131071 QKA131070:QKA131071 QTW131070:QTW131071 RDS131070:RDS131071 RNO131070:RNO131071 RXK131070:RXK131071 SHG131070:SHG131071 SRC131070:SRC131071 TAY131070:TAY131071 TKU131070:TKU131071 TUQ131070:TUQ131071 UEM131070:UEM131071 UOI131070:UOI131071 UYE131070:UYE131071 VIA131070:VIA131071 VRW131070:VRW131071 WBS131070:WBS131071 WLO131070:WLO131071 WVK131070:WVK131071 C196606:C196607 IY196606:IY196607 SU196606:SU196607 ACQ196606:ACQ196607 AMM196606:AMM196607 AWI196606:AWI196607 BGE196606:BGE196607 BQA196606:BQA196607 BZW196606:BZW196607 CJS196606:CJS196607 CTO196606:CTO196607 DDK196606:DDK196607 DNG196606:DNG196607 DXC196606:DXC196607 EGY196606:EGY196607 EQU196606:EQU196607 FAQ196606:FAQ196607 FKM196606:FKM196607 FUI196606:FUI196607 GEE196606:GEE196607 GOA196606:GOA196607 GXW196606:GXW196607 HHS196606:HHS196607 HRO196606:HRO196607 IBK196606:IBK196607 ILG196606:ILG196607 IVC196606:IVC196607 JEY196606:JEY196607 JOU196606:JOU196607 JYQ196606:JYQ196607 KIM196606:KIM196607 KSI196606:KSI196607 LCE196606:LCE196607 LMA196606:LMA196607 LVW196606:LVW196607 MFS196606:MFS196607 MPO196606:MPO196607 MZK196606:MZK196607 NJG196606:NJG196607 NTC196606:NTC196607 OCY196606:OCY196607 OMU196606:OMU196607 OWQ196606:OWQ196607 PGM196606:PGM196607 PQI196606:PQI196607 QAE196606:QAE196607 QKA196606:QKA196607 QTW196606:QTW196607 RDS196606:RDS196607 RNO196606:RNO196607 RXK196606:RXK196607 SHG196606:SHG196607 SRC196606:SRC196607 TAY196606:TAY196607 TKU196606:TKU196607 TUQ196606:TUQ196607 UEM196606:UEM196607 UOI196606:UOI196607 UYE196606:UYE196607 VIA196606:VIA196607 VRW196606:VRW196607 WBS196606:WBS196607 WLO196606:WLO196607 WVK196606:WVK196607 C262142:C262143 IY262142:IY262143 SU262142:SU262143 ACQ262142:ACQ262143 AMM262142:AMM262143 AWI262142:AWI262143 BGE262142:BGE262143 BQA262142:BQA262143 BZW262142:BZW262143 CJS262142:CJS262143 CTO262142:CTO262143 DDK262142:DDK262143 DNG262142:DNG262143 DXC262142:DXC262143 EGY262142:EGY262143 EQU262142:EQU262143 FAQ262142:FAQ262143 FKM262142:FKM262143 FUI262142:FUI262143 GEE262142:GEE262143 GOA262142:GOA262143 GXW262142:GXW262143 HHS262142:HHS262143 HRO262142:HRO262143 IBK262142:IBK262143 ILG262142:ILG262143 IVC262142:IVC262143 JEY262142:JEY262143 JOU262142:JOU262143 JYQ262142:JYQ262143 KIM262142:KIM262143 KSI262142:KSI262143 LCE262142:LCE262143 LMA262142:LMA262143 LVW262142:LVW262143 MFS262142:MFS262143 MPO262142:MPO262143 MZK262142:MZK262143 NJG262142:NJG262143 NTC262142:NTC262143 OCY262142:OCY262143 OMU262142:OMU262143 OWQ262142:OWQ262143 PGM262142:PGM262143 PQI262142:PQI262143 QAE262142:QAE262143 QKA262142:QKA262143 QTW262142:QTW262143 RDS262142:RDS262143 RNO262142:RNO262143 RXK262142:RXK262143 SHG262142:SHG262143 SRC262142:SRC262143 TAY262142:TAY262143 TKU262142:TKU262143 TUQ262142:TUQ262143 UEM262142:UEM262143 UOI262142:UOI262143 UYE262142:UYE262143 VIA262142:VIA262143 VRW262142:VRW262143 WBS262142:WBS262143 WLO262142:WLO262143 WVK262142:WVK262143 C327678:C327679 IY327678:IY327679 SU327678:SU327679 ACQ327678:ACQ327679 AMM327678:AMM327679 AWI327678:AWI327679 BGE327678:BGE327679 BQA327678:BQA327679 BZW327678:BZW327679 CJS327678:CJS327679 CTO327678:CTO327679 DDK327678:DDK327679 DNG327678:DNG327679 DXC327678:DXC327679 EGY327678:EGY327679 EQU327678:EQU327679 FAQ327678:FAQ327679 FKM327678:FKM327679 FUI327678:FUI327679 GEE327678:GEE327679 GOA327678:GOA327679 GXW327678:GXW327679 HHS327678:HHS327679 HRO327678:HRO327679 IBK327678:IBK327679 ILG327678:ILG327679 IVC327678:IVC327679 JEY327678:JEY327679 JOU327678:JOU327679 JYQ327678:JYQ327679 KIM327678:KIM327679 KSI327678:KSI327679 LCE327678:LCE327679 LMA327678:LMA327679 LVW327678:LVW327679 MFS327678:MFS327679 MPO327678:MPO327679 MZK327678:MZK327679 NJG327678:NJG327679 NTC327678:NTC327679 OCY327678:OCY327679 OMU327678:OMU327679 OWQ327678:OWQ327679 PGM327678:PGM327679 PQI327678:PQI327679 QAE327678:QAE327679 QKA327678:QKA327679 QTW327678:QTW327679 RDS327678:RDS327679 RNO327678:RNO327679 RXK327678:RXK327679 SHG327678:SHG327679 SRC327678:SRC327679 TAY327678:TAY327679 TKU327678:TKU327679 TUQ327678:TUQ327679 UEM327678:UEM327679 UOI327678:UOI327679 UYE327678:UYE327679 VIA327678:VIA327679 VRW327678:VRW327679 WBS327678:WBS327679 WLO327678:WLO327679 WVK327678:WVK327679 C393214:C393215 IY393214:IY393215 SU393214:SU393215 ACQ393214:ACQ393215 AMM393214:AMM393215 AWI393214:AWI393215 BGE393214:BGE393215 BQA393214:BQA393215 BZW393214:BZW393215 CJS393214:CJS393215 CTO393214:CTO393215 DDK393214:DDK393215 DNG393214:DNG393215 DXC393214:DXC393215 EGY393214:EGY393215 EQU393214:EQU393215 FAQ393214:FAQ393215 FKM393214:FKM393215 FUI393214:FUI393215 GEE393214:GEE393215 GOA393214:GOA393215 GXW393214:GXW393215 HHS393214:HHS393215 HRO393214:HRO393215 IBK393214:IBK393215 ILG393214:ILG393215 IVC393214:IVC393215 JEY393214:JEY393215 JOU393214:JOU393215 JYQ393214:JYQ393215 KIM393214:KIM393215 KSI393214:KSI393215 LCE393214:LCE393215 LMA393214:LMA393215 LVW393214:LVW393215 MFS393214:MFS393215 MPO393214:MPO393215 MZK393214:MZK393215 NJG393214:NJG393215 NTC393214:NTC393215 OCY393214:OCY393215 OMU393214:OMU393215 OWQ393214:OWQ393215 PGM393214:PGM393215 PQI393214:PQI393215 QAE393214:QAE393215 QKA393214:QKA393215 QTW393214:QTW393215 RDS393214:RDS393215 RNO393214:RNO393215 RXK393214:RXK393215 SHG393214:SHG393215 SRC393214:SRC393215 TAY393214:TAY393215 TKU393214:TKU393215 TUQ393214:TUQ393215 UEM393214:UEM393215 UOI393214:UOI393215 UYE393214:UYE393215 VIA393214:VIA393215 VRW393214:VRW393215 WBS393214:WBS393215 WLO393214:WLO393215 WVK393214:WVK393215 C458750:C458751 IY458750:IY458751 SU458750:SU458751 ACQ458750:ACQ458751 AMM458750:AMM458751 AWI458750:AWI458751 BGE458750:BGE458751 BQA458750:BQA458751 BZW458750:BZW458751 CJS458750:CJS458751 CTO458750:CTO458751 DDK458750:DDK458751 DNG458750:DNG458751 DXC458750:DXC458751 EGY458750:EGY458751 EQU458750:EQU458751 FAQ458750:FAQ458751 FKM458750:FKM458751 FUI458750:FUI458751 GEE458750:GEE458751 GOA458750:GOA458751 GXW458750:GXW458751 HHS458750:HHS458751 HRO458750:HRO458751 IBK458750:IBK458751 ILG458750:ILG458751 IVC458750:IVC458751 JEY458750:JEY458751 JOU458750:JOU458751 JYQ458750:JYQ458751 KIM458750:KIM458751 KSI458750:KSI458751 LCE458750:LCE458751 LMA458750:LMA458751 LVW458750:LVW458751 MFS458750:MFS458751 MPO458750:MPO458751 MZK458750:MZK458751 NJG458750:NJG458751 NTC458750:NTC458751 OCY458750:OCY458751 OMU458750:OMU458751 OWQ458750:OWQ458751 PGM458750:PGM458751 PQI458750:PQI458751 QAE458750:QAE458751 QKA458750:QKA458751 QTW458750:QTW458751 RDS458750:RDS458751 RNO458750:RNO458751 RXK458750:RXK458751 SHG458750:SHG458751 SRC458750:SRC458751 TAY458750:TAY458751 TKU458750:TKU458751 TUQ458750:TUQ458751 UEM458750:UEM458751 UOI458750:UOI458751 UYE458750:UYE458751 VIA458750:VIA458751 VRW458750:VRW458751 WBS458750:WBS458751 WLO458750:WLO458751 WVK458750:WVK458751 C524286:C524287 IY524286:IY524287 SU524286:SU524287 ACQ524286:ACQ524287 AMM524286:AMM524287 AWI524286:AWI524287 BGE524286:BGE524287 BQA524286:BQA524287 BZW524286:BZW524287 CJS524286:CJS524287 CTO524286:CTO524287 DDK524286:DDK524287 DNG524286:DNG524287 DXC524286:DXC524287 EGY524286:EGY524287 EQU524286:EQU524287 FAQ524286:FAQ524287 FKM524286:FKM524287 FUI524286:FUI524287 GEE524286:GEE524287 GOA524286:GOA524287 GXW524286:GXW524287 HHS524286:HHS524287 HRO524286:HRO524287 IBK524286:IBK524287 ILG524286:ILG524287 IVC524286:IVC524287 JEY524286:JEY524287 JOU524286:JOU524287 JYQ524286:JYQ524287 KIM524286:KIM524287 KSI524286:KSI524287 LCE524286:LCE524287 LMA524286:LMA524287 LVW524286:LVW524287 MFS524286:MFS524287 MPO524286:MPO524287 MZK524286:MZK524287 NJG524286:NJG524287 NTC524286:NTC524287 OCY524286:OCY524287 OMU524286:OMU524287 OWQ524286:OWQ524287 PGM524286:PGM524287 PQI524286:PQI524287 QAE524286:QAE524287 QKA524286:QKA524287 QTW524286:QTW524287 RDS524286:RDS524287 RNO524286:RNO524287 RXK524286:RXK524287 SHG524286:SHG524287 SRC524286:SRC524287 TAY524286:TAY524287 TKU524286:TKU524287 TUQ524286:TUQ524287 UEM524286:UEM524287 UOI524286:UOI524287 UYE524286:UYE524287 VIA524286:VIA524287 VRW524286:VRW524287 WBS524286:WBS524287 WLO524286:WLO524287 WVK524286:WVK524287 C589822:C589823 IY589822:IY589823 SU589822:SU589823 ACQ589822:ACQ589823 AMM589822:AMM589823 AWI589822:AWI589823 BGE589822:BGE589823 BQA589822:BQA589823 BZW589822:BZW589823 CJS589822:CJS589823 CTO589822:CTO589823 DDK589822:DDK589823 DNG589822:DNG589823 DXC589822:DXC589823 EGY589822:EGY589823 EQU589822:EQU589823 FAQ589822:FAQ589823 FKM589822:FKM589823 FUI589822:FUI589823 GEE589822:GEE589823 GOA589822:GOA589823 GXW589822:GXW589823 HHS589822:HHS589823 HRO589822:HRO589823 IBK589822:IBK589823 ILG589822:ILG589823 IVC589822:IVC589823 JEY589822:JEY589823 JOU589822:JOU589823 JYQ589822:JYQ589823 KIM589822:KIM589823 KSI589822:KSI589823 LCE589822:LCE589823 LMA589822:LMA589823 LVW589822:LVW589823 MFS589822:MFS589823 MPO589822:MPO589823 MZK589822:MZK589823 NJG589822:NJG589823 NTC589822:NTC589823 OCY589822:OCY589823 OMU589822:OMU589823 OWQ589822:OWQ589823 PGM589822:PGM589823 PQI589822:PQI589823 QAE589822:QAE589823 QKA589822:QKA589823 QTW589822:QTW589823 RDS589822:RDS589823 RNO589822:RNO589823 RXK589822:RXK589823 SHG589822:SHG589823 SRC589822:SRC589823 TAY589822:TAY589823 TKU589822:TKU589823 TUQ589822:TUQ589823 UEM589822:UEM589823 UOI589822:UOI589823 UYE589822:UYE589823 VIA589822:VIA589823 VRW589822:VRW589823 WBS589822:WBS589823 WLO589822:WLO589823 WVK589822:WVK589823 C655358:C655359 IY655358:IY655359 SU655358:SU655359 ACQ655358:ACQ655359 AMM655358:AMM655359 AWI655358:AWI655359 BGE655358:BGE655359 BQA655358:BQA655359 BZW655358:BZW655359 CJS655358:CJS655359 CTO655358:CTO655359 DDK655358:DDK655359 DNG655358:DNG655359 DXC655358:DXC655359 EGY655358:EGY655359 EQU655358:EQU655359 FAQ655358:FAQ655359 FKM655358:FKM655359 FUI655358:FUI655359 GEE655358:GEE655359 GOA655358:GOA655359 GXW655358:GXW655359 HHS655358:HHS655359 HRO655358:HRO655359 IBK655358:IBK655359 ILG655358:ILG655359 IVC655358:IVC655359 JEY655358:JEY655359 JOU655358:JOU655359 JYQ655358:JYQ655359 KIM655358:KIM655359 KSI655358:KSI655359 LCE655358:LCE655359 LMA655358:LMA655359 LVW655358:LVW655359 MFS655358:MFS655359 MPO655358:MPO655359 MZK655358:MZK655359 NJG655358:NJG655359 NTC655358:NTC655359 OCY655358:OCY655359 OMU655358:OMU655359 OWQ655358:OWQ655359 PGM655358:PGM655359 PQI655358:PQI655359 QAE655358:QAE655359 QKA655358:QKA655359 QTW655358:QTW655359 RDS655358:RDS655359 RNO655358:RNO655359 RXK655358:RXK655359 SHG655358:SHG655359 SRC655358:SRC655359 TAY655358:TAY655359 TKU655358:TKU655359 TUQ655358:TUQ655359 UEM655358:UEM655359 UOI655358:UOI655359 UYE655358:UYE655359 VIA655358:VIA655359 VRW655358:VRW655359 WBS655358:WBS655359 WLO655358:WLO655359 WVK655358:WVK655359 C720894:C720895 IY720894:IY720895 SU720894:SU720895 ACQ720894:ACQ720895 AMM720894:AMM720895 AWI720894:AWI720895 BGE720894:BGE720895 BQA720894:BQA720895 BZW720894:BZW720895 CJS720894:CJS720895 CTO720894:CTO720895 DDK720894:DDK720895 DNG720894:DNG720895 DXC720894:DXC720895 EGY720894:EGY720895 EQU720894:EQU720895 FAQ720894:FAQ720895 FKM720894:FKM720895 FUI720894:FUI720895 GEE720894:GEE720895 GOA720894:GOA720895 GXW720894:GXW720895 HHS720894:HHS720895 HRO720894:HRO720895 IBK720894:IBK720895 ILG720894:ILG720895 IVC720894:IVC720895 JEY720894:JEY720895 JOU720894:JOU720895 JYQ720894:JYQ720895 KIM720894:KIM720895 KSI720894:KSI720895 LCE720894:LCE720895 LMA720894:LMA720895 LVW720894:LVW720895 MFS720894:MFS720895 MPO720894:MPO720895 MZK720894:MZK720895 NJG720894:NJG720895 NTC720894:NTC720895 OCY720894:OCY720895 OMU720894:OMU720895 OWQ720894:OWQ720895 PGM720894:PGM720895 PQI720894:PQI720895 QAE720894:QAE720895 QKA720894:QKA720895 QTW720894:QTW720895 RDS720894:RDS720895 RNO720894:RNO720895 RXK720894:RXK720895 SHG720894:SHG720895 SRC720894:SRC720895 TAY720894:TAY720895 TKU720894:TKU720895 TUQ720894:TUQ720895 UEM720894:UEM720895 UOI720894:UOI720895 UYE720894:UYE720895 VIA720894:VIA720895 VRW720894:VRW720895 WBS720894:WBS720895 WLO720894:WLO720895 WVK720894:WVK720895 C786430:C786431 IY786430:IY786431 SU786430:SU786431 ACQ786430:ACQ786431 AMM786430:AMM786431 AWI786430:AWI786431 BGE786430:BGE786431 BQA786430:BQA786431 BZW786430:BZW786431 CJS786430:CJS786431 CTO786430:CTO786431 DDK786430:DDK786431 DNG786430:DNG786431 DXC786430:DXC786431 EGY786430:EGY786431 EQU786430:EQU786431 FAQ786430:FAQ786431 FKM786430:FKM786431 FUI786430:FUI786431 GEE786430:GEE786431 GOA786430:GOA786431 GXW786430:GXW786431 HHS786430:HHS786431 HRO786430:HRO786431 IBK786430:IBK786431 ILG786430:ILG786431 IVC786430:IVC786431 JEY786430:JEY786431 JOU786430:JOU786431 JYQ786430:JYQ786431 KIM786430:KIM786431 KSI786430:KSI786431 LCE786430:LCE786431 LMA786430:LMA786431 LVW786430:LVW786431 MFS786430:MFS786431 MPO786430:MPO786431 MZK786430:MZK786431 NJG786430:NJG786431 NTC786430:NTC786431 OCY786430:OCY786431 OMU786430:OMU786431 OWQ786430:OWQ786431 PGM786430:PGM786431 PQI786430:PQI786431 QAE786430:QAE786431 QKA786430:QKA786431 QTW786430:QTW786431 RDS786430:RDS786431 RNO786430:RNO786431 RXK786430:RXK786431 SHG786430:SHG786431 SRC786430:SRC786431 TAY786430:TAY786431 TKU786430:TKU786431 TUQ786430:TUQ786431 UEM786430:UEM786431 UOI786430:UOI786431 UYE786430:UYE786431 VIA786430:VIA786431 VRW786430:VRW786431 WBS786430:WBS786431 WLO786430:WLO786431 WVK786430:WVK786431 C851966:C851967 IY851966:IY851967 SU851966:SU851967 ACQ851966:ACQ851967 AMM851966:AMM851967 AWI851966:AWI851967 BGE851966:BGE851967 BQA851966:BQA851967 BZW851966:BZW851967 CJS851966:CJS851967 CTO851966:CTO851967 DDK851966:DDK851967 DNG851966:DNG851967 DXC851966:DXC851967 EGY851966:EGY851967 EQU851966:EQU851967 FAQ851966:FAQ851967 FKM851966:FKM851967 FUI851966:FUI851967 GEE851966:GEE851967 GOA851966:GOA851967 GXW851966:GXW851967 HHS851966:HHS851967 HRO851966:HRO851967 IBK851966:IBK851967 ILG851966:ILG851967 IVC851966:IVC851967 JEY851966:JEY851967 JOU851966:JOU851967 JYQ851966:JYQ851967 KIM851966:KIM851967 KSI851966:KSI851967 LCE851966:LCE851967 LMA851966:LMA851967 LVW851966:LVW851967 MFS851966:MFS851967 MPO851966:MPO851967 MZK851966:MZK851967 NJG851966:NJG851967 NTC851966:NTC851967 OCY851966:OCY851967 OMU851966:OMU851967 OWQ851966:OWQ851967 PGM851966:PGM851967 PQI851966:PQI851967 QAE851966:QAE851967 QKA851966:QKA851967 QTW851966:QTW851967 RDS851966:RDS851967 RNO851966:RNO851967 RXK851966:RXK851967 SHG851966:SHG851967 SRC851966:SRC851967 TAY851966:TAY851967 TKU851966:TKU851967 TUQ851966:TUQ851967 UEM851966:UEM851967 UOI851966:UOI851967 UYE851966:UYE851967 VIA851966:VIA851967 VRW851966:VRW851967 WBS851966:WBS851967 WLO851966:WLO851967 WVK851966:WVK851967 C917502:C917503 IY917502:IY917503 SU917502:SU917503 ACQ917502:ACQ917503 AMM917502:AMM917503 AWI917502:AWI917503 BGE917502:BGE917503 BQA917502:BQA917503 BZW917502:BZW917503 CJS917502:CJS917503 CTO917502:CTO917503 DDK917502:DDK917503 DNG917502:DNG917503 DXC917502:DXC917503 EGY917502:EGY917503 EQU917502:EQU917503 FAQ917502:FAQ917503 FKM917502:FKM917503 FUI917502:FUI917503 GEE917502:GEE917503 GOA917502:GOA917503 GXW917502:GXW917503 HHS917502:HHS917503 HRO917502:HRO917503 IBK917502:IBK917503 ILG917502:ILG917503 IVC917502:IVC917503 JEY917502:JEY917503 JOU917502:JOU917503 JYQ917502:JYQ917503 KIM917502:KIM917503 KSI917502:KSI917503 LCE917502:LCE917503 LMA917502:LMA917503 LVW917502:LVW917503 MFS917502:MFS917503 MPO917502:MPO917503 MZK917502:MZK917503 NJG917502:NJG917503 NTC917502:NTC917503 OCY917502:OCY917503 OMU917502:OMU917503 OWQ917502:OWQ917503 PGM917502:PGM917503 PQI917502:PQI917503 QAE917502:QAE917503 QKA917502:QKA917503 QTW917502:QTW917503 RDS917502:RDS917503 RNO917502:RNO917503 RXK917502:RXK917503 SHG917502:SHG917503 SRC917502:SRC917503 TAY917502:TAY917503 TKU917502:TKU917503 TUQ917502:TUQ917503 UEM917502:UEM917503 UOI917502:UOI917503 UYE917502:UYE917503 VIA917502:VIA917503 VRW917502:VRW917503 WBS917502:WBS917503 WLO917502:WLO917503 WVK917502:WVK917503 C983038:C983039 IY983038:IY983039 SU983038:SU983039 ACQ983038:ACQ983039 AMM983038:AMM983039 AWI983038:AWI983039 BGE983038:BGE983039 BQA983038:BQA983039 BZW983038:BZW983039 CJS983038:CJS983039 CTO983038:CTO983039 DDK983038:DDK983039 DNG983038:DNG983039 DXC983038:DXC983039 EGY983038:EGY983039 EQU983038:EQU983039 FAQ983038:FAQ983039 FKM983038:FKM983039 FUI983038:FUI983039 GEE983038:GEE983039 GOA983038:GOA983039 GXW983038:GXW983039 HHS983038:HHS983039 HRO983038:HRO983039 IBK983038:IBK983039 ILG983038:ILG983039 IVC983038:IVC983039 JEY983038:JEY983039 JOU983038:JOU983039 JYQ983038:JYQ983039 KIM983038:KIM983039 KSI983038:KSI983039 LCE983038:LCE983039 LMA983038:LMA983039 LVW983038:LVW983039 MFS983038:MFS983039 MPO983038:MPO983039 MZK983038:MZK983039 NJG983038:NJG983039 NTC983038:NTC983039 OCY983038:OCY983039 OMU983038:OMU983039 OWQ983038:OWQ983039 PGM983038:PGM983039 PQI983038:PQI983039 QAE983038:QAE983039 QKA983038:QKA983039 QTW983038:QTW983039 RDS983038:RDS983039 RNO983038:RNO983039 RXK983038:RXK983039 SHG983038:SHG983039 SRC983038:SRC983039 TAY983038:TAY983039 TKU983038:TKU983039 TUQ983038:TUQ983039 UEM983038:UEM983039 UOI983038:UOI983039 UYE983038:UYE983039 VIA983038:VIA983039 VRW983038:VRW983039 WBS983038:WBS983039 WLO983038:WLO983039 WVK983038:WVK983039">
      <formula1>0</formula1>
    </dataValidation>
    <dataValidation type="decimal" operator="greaterThanOrEqual" allowBlank="1" showInputMessage="1" showErrorMessage="1" error="Enter Numeric figure in Percent only." prompt="Enter rate of Excise Duty for Direct supply items indicated in Sch-1. Amount related to this items will be displayed in the respective cell against TOTAL EXCISE DUTY." sqref="C65531 IY65531 SU65531 ACQ65531 AMM65531 AWI65531 BGE65531 BQA65531 BZW65531 CJS65531 CTO65531 DDK65531 DNG65531 DXC65531 EGY65531 EQU65531 FAQ65531 FKM65531 FUI65531 GEE65531 GOA65531 GXW65531 HHS65531 HRO65531 IBK65531 ILG65531 IVC65531 JEY65531 JOU65531 JYQ65531 KIM65531 KSI65531 LCE65531 LMA65531 LVW65531 MFS65531 MPO65531 MZK65531 NJG65531 NTC65531 OCY65531 OMU65531 OWQ65531 PGM65531 PQI65531 QAE65531 QKA65531 QTW65531 RDS65531 RNO65531 RXK65531 SHG65531 SRC65531 TAY65531 TKU65531 TUQ65531 UEM65531 UOI65531 UYE65531 VIA65531 VRW65531 WBS65531 WLO65531 WVK65531 C131067 IY131067 SU131067 ACQ131067 AMM131067 AWI131067 BGE131067 BQA131067 BZW131067 CJS131067 CTO131067 DDK131067 DNG131067 DXC131067 EGY131067 EQU131067 FAQ131067 FKM131067 FUI131067 GEE131067 GOA131067 GXW131067 HHS131067 HRO131067 IBK131067 ILG131067 IVC131067 JEY131067 JOU131067 JYQ131067 KIM131067 KSI131067 LCE131067 LMA131067 LVW131067 MFS131067 MPO131067 MZK131067 NJG131067 NTC131067 OCY131067 OMU131067 OWQ131067 PGM131067 PQI131067 QAE131067 QKA131067 QTW131067 RDS131067 RNO131067 RXK131067 SHG131067 SRC131067 TAY131067 TKU131067 TUQ131067 UEM131067 UOI131067 UYE131067 VIA131067 VRW131067 WBS131067 WLO131067 WVK131067 C196603 IY196603 SU196603 ACQ196603 AMM196603 AWI196603 BGE196603 BQA196603 BZW196603 CJS196603 CTO196603 DDK196603 DNG196603 DXC196603 EGY196603 EQU196603 FAQ196603 FKM196603 FUI196603 GEE196603 GOA196603 GXW196603 HHS196603 HRO196603 IBK196603 ILG196603 IVC196603 JEY196603 JOU196603 JYQ196603 KIM196603 KSI196603 LCE196603 LMA196603 LVW196603 MFS196603 MPO196603 MZK196603 NJG196603 NTC196603 OCY196603 OMU196603 OWQ196603 PGM196603 PQI196603 QAE196603 QKA196603 QTW196603 RDS196603 RNO196603 RXK196603 SHG196603 SRC196603 TAY196603 TKU196603 TUQ196603 UEM196603 UOI196603 UYE196603 VIA196603 VRW196603 WBS196603 WLO196603 WVK196603 C262139 IY262139 SU262139 ACQ262139 AMM262139 AWI262139 BGE262139 BQA262139 BZW262139 CJS262139 CTO262139 DDK262139 DNG262139 DXC262139 EGY262139 EQU262139 FAQ262139 FKM262139 FUI262139 GEE262139 GOA262139 GXW262139 HHS262139 HRO262139 IBK262139 ILG262139 IVC262139 JEY262139 JOU262139 JYQ262139 KIM262139 KSI262139 LCE262139 LMA262139 LVW262139 MFS262139 MPO262139 MZK262139 NJG262139 NTC262139 OCY262139 OMU262139 OWQ262139 PGM262139 PQI262139 QAE262139 QKA262139 QTW262139 RDS262139 RNO262139 RXK262139 SHG262139 SRC262139 TAY262139 TKU262139 TUQ262139 UEM262139 UOI262139 UYE262139 VIA262139 VRW262139 WBS262139 WLO262139 WVK262139 C327675 IY327675 SU327675 ACQ327675 AMM327675 AWI327675 BGE327675 BQA327675 BZW327675 CJS327675 CTO327675 DDK327675 DNG327675 DXC327675 EGY327675 EQU327675 FAQ327675 FKM327675 FUI327675 GEE327675 GOA327675 GXW327675 HHS327675 HRO327675 IBK327675 ILG327675 IVC327675 JEY327675 JOU327675 JYQ327675 KIM327675 KSI327675 LCE327675 LMA327675 LVW327675 MFS327675 MPO327675 MZK327675 NJG327675 NTC327675 OCY327675 OMU327675 OWQ327675 PGM327675 PQI327675 QAE327675 QKA327675 QTW327675 RDS327675 RNO327675 RXK327675 SHG327675 SRC327675 TAY327675 TKU327675 TUQ327675 UEM327675 UOI327675 UYE327675 VIA327675 VRW327675 WBS327675 WLO327675 WVK327675 C393211 IY393211 SU393211 ACQ393211 AMM393211 AWI393211 BGE393211 BQA393211 BZW393211 CJS393211 CTO393211 DDK393211 DNG393211 DXC393211 EGY393211 EQU393211 FAQ393211 FKM393211 FUI393211 GEE393211 GOA393211 GXW393211 HHS393211 HRO393211 IBK393211 ILG393211 IVC393211 JEY393211 JOU393211 JYQ393211 KIM393211 KSI393211 LCE393211 LMA393211 LVW393211 MFS393211 MPO393211 MZK393211 NJG393211 NTC393211 OCY393211 OMU393211 OWQ393211 PGM393211 PQI393211 QAE393211 QKA393211 QTW393211 RDS393211 RNO393211 RXK393211 SHG393211 SRC393211 TAY393211 TKU393211 TUQ393211 UEM393211 UOI393211 UYE393211 VIA393211 VRW393211 WBS393211 WLO393211 WVK393211 C458747 IY458747 SU458747 ACQ458747 AMM458747 AWI458747 BGE458747 BQA458747 BZW458747 CJS458747 CTO458747 DDK458747 DNG458747 DXC458747 EGY458747 EQU458747 FAQ458747 FKM458747 FUI458747 GEE458747 GOA458747 GXW458747 HHS458747 HRO458747 IBK458747 ILG458747 IVC458747 JEY458747 JOU458747 JYQ458747 KIM458747 KSI458747 LCE458747 LMA458747 LVW458747 MFS458747 MPO458747 MZK458747 NJG458747 NTC458747 OCY458747 OMU458747 OWQ458747 PGM458747 PQI458747 QAE458747 QKA458747 QTW458747 RDS458747 RNO458747 RXK458747 SHG458747 SRC458747 TAY458747 TKU458747 TUQ458747 UEM458747 UOI458747 UYE458747 VIA458747 VRW458747 WBS458747 WLO458747 WVK458747 C524283 IY524283 SU524283 ACQ524283 AMM524283 AWI524283 BGE524283 BQA524283 BZW524283 CJS524283 CTO524283 DDK524283 DNG524283 DXC524283 EGY524283 EQU524283 FAQ524283 FKM524283 FUI524283 GEE524283 GOA524283 GXW524283 HHS524283 HRO524283 IBK524283 ILG524283 IVC524283 JEY524283 JOU524283 JYQ524283 KIM524283 KSI524283 LCE524283 LMA524283 LVW524283 MFS524283 MPO524283 MZK524283 NJG524283 NTC524283 OCY524283 OMU524283 OWQ524283 PGM524283 PQI524283 QAE524283 QKA524283 QTW524283 RDS524283 RNO524283 RXK524283 SHG524283 SRC524283 TAY524283 TKU524283 TUQ524283 UEM524283 UOI524283 UYE524283 VIA524283 VRW524283 WBS524283 WLO524283 WVK524283 C589819 IY589819 SU589819 ACQ589819 AMM589819 AWI589819 BGE589819 BQA589819 BZW589819 CJS589819 CTO589819 DDK589819 DNG589819 DXC589819 EGY589819 EQU589819 FAQ589819 FKM589819 FUI589819 GEE589819 GOA589819 GXW589819 HHS589819 HRO589819 IBK589819 ILG589819 IVC589819 JEY589819 JOU589819 JYQ589819 KIM589819 KSI589819 LCE589819 LMA589819 LVW589819 MFS589819 MPO589819 MZK589819 NJG589819 NTC589819 OCY589819 OMU589819 OWQ589819 PGM589819 PQI589819 QAE589819 QKA589819 QTW589819 RDS589819 RNO589819 RXK589819 SHG589819 SRC589819 TAY589819 TKU589819 TUQ589819 UEM589819 UOI589819 UYE589819 VIA589819 VRW589819 WBS589819 WLO589819 WVK589819 C655355 IY655355 SU655355 ACQ655355 AMM655355 AWI655355 BGE655355 BQA655355 BZW655355 CJS655355 CTO655355 DDK655355 DNG655355 DXC655355 EGY655355 EQU655355 FAQ655355 FKM655355 FUI655355 GEE655355 GOA655355 GXW655355 HHS655355 HRO655355 IBK655355 ILG655355 IVC655355 JEY655355 JOU655355 JYQ655355 KIM655355 KSI655355 LCE655355 LMA655355 LVW655355 MFS655355 MPO655355 MZK655355 NJG655355 NTC655355 OCY655355 OMU655355 OWQ655355 PGM655355 PQI655355 QAE655355 QKA655355 QTW655355 RDS655355 RNO655355 RXK655355 SHG655355 SRC655355 TAY655355 TKU655355 TUQ655355 UEM655355 UOI655355 UYE655355 VIA655355 VRW655355 WBS655355 WLO655355 WVK655355 C720891 IY720891 SU720891 ACQ720891 AMM720891 AWI720891 BGE720891 BQA720891 BZW720891 CJS720891 CTO720891 DDK720891 DNG720891 DXC720891 EGY720891 EQU720891 FAQ720891 FKM720891 FUI720891 GEE720891 GOA720891 GXW720891 HHS720891 HRO720891 IBK720891 ILG720891 IVC720891 JEY720891 JOU720891 JYQ720891 KIM720891 KSI720891 LCE720891 LMA720891 LVW720891 MFS720891 MPO720891 MZK720891 NJG720891 NTC720891 OCY720891 OMU720891 OWQ720891 PGM720891 PQI720891 QAE720891 QKA720891 QTW720891 RDS720891 RNO720891 RXK720891 SHG720891 SRC720891 TAY720891 TKU720891 TUQ720891 UEM720891 UOI720891 UYE720891 VIA720891 VRW720891 WBS720891 WLO720891 WVK720891 C786427 IY786427 SU786427 ACQ786427 AMM786427 AWI786427 BGE786427 BQA786427 BZW786427 CJS786427 CTO786427 DDK786427 DNG786427 DXC786427 EGY786427 EQU786427 FAQ786427 FKM786427 FUI786427 GEE786427 GOA786427 GXW786427 HHS786427 HRO786427 IBK786427 ILG786427 IVC786427 JEY786427 JOU786427 JYQ786427 KIM786427 KSI786427 LCE786427 LMA786427 LVW786427 MFS786427 MPO786427 MZK786427 NJG786427 NTC786427 OCY786427 OMU786427 OWQ786427 PGM786427 PQI786427 QAE786427 QKA786427 QTW786427 RDS786427 RNO786427 RXK786427 SHG786427 SRC786427 TAY786427 TKU786427 TUQ786427 UEM786427 UOI786427 UYE786427 VIA786427 VRW786427 WBS786427 WLO786427 WVK786427 C851963 IY851963 SU851963 ACQ851963 AMM851963 AWI851963 BGE851963 BQA851963 BZW851963 CJS851963 CTO851963 DDK851963 DNG851963 DXC851963 EGY851963 EQU851963 FAQ851963 FKM851963 FUI851963 GEE851963 GOA851963 GXW851963 HHS851963 HRO851963 IBK851963 ILG851963 IVC851963 JEY851963 JOU851963 JYQ851963 KIM851963 KSI851963 LCE851963 LMA851963 LVW851963 MFS851963 MPO851963 MZK851963 NJG851963 NTC851963 OCY851963 OMU851963 OWQ851963 PGM851963 PQI851963 QAE851963 QKA851963 QTW851963 RDS851963 RNO851963 RXK851963 SHG851963 SRC851963 TAY851963 TKU851963 TUQ851963 UEM851963 UOI851963 UYE851963 VIA851963 VRW851963 WBS851963 WLO851963 WVK851963 C917499 IY917499 SU917499 ACQ917499 AMM917499 AWI917499 BGE917499 BQA917499 BZW917499 CJS917499 CTO917499 DDK917499 DNG917499 DXC917499 EGY917499 EQU917499 FAQ917499 FKM917499 FUI917499 GEE917499 GOA917499 GXW917499 HHS917499 HRO917499 IBK917499 ILG917499 IVC917499 JEY917499 JOU917499 JYQ917499 KIM917499 KSI917499 LCE917499 LMA917499 LVW917499 MFS917499 MPO917499 MZK917499 NJG917499 NTC917499 OCY917499 OMU917499 OWQ917499 PGM917499 PQI917499 QAE917499 QKA917499 QTW917499 RDS917499 RNO917499 RXK917499 SHG917499 SRC917499 TAY917499 TKU917499 TUQ917499 UEM917499 UOI917499 UYE917499 VIA917499 VRW917499 WBS917499 WLO917499 WVK917499 C983035 IY983035 SU983035 ACQ983035 AMM983035 AWI983035 BGE983035 BQA983035 BZW983035 CJS983035 CTO983035 DDK983035 DNG983035 DXC983035 EGY983035 EQU983035 FAQ983035 FKM983035 FUI983035 GEE983035 GOA983035 GXW983035 HHS983035 HRO983035 IBK983035 ILG983035 IVC983035 JEY983035 JOU983035 JYQ983035 KIM983035 KSI983035 LCE983035 LMA983035 LVW983035 MFS983035 MPO983035 MZK983035 NJG983035 NTC983035 OCY983035 OMU983035 OWQ983035 PGM983035 PQI983035 QAE983035 QKA983035 QTW983035 RDS983035 RNO983035 RXK983035 SHG983035 SRC983035 TAY983035 TKU983035 TUQ983035 UEM983035 UOI983035 UYE983035 VIA983035 VRW983035 WBS983035 WLO983035 WVK983035">
      <formula1>0</formula1>
    </dataValidation>
    <dataValidation allowBlank="1" showInputMessage="1" showErrorMessage="1" prompt="You may write remarks regarding Excise Duty here." sqref="D15:E15 IZ15:JA15 SV15:SW15 ACR15:ACS15 AMN15:AMO15 AWJ15:AWK15 BGF15:BGG15 BQB15:BQC15 BZX15:BZY15 CJT15:CJU15 CTP15:CTQ15 DDL15:DDM15 DNH15:DNI15 DXD15:DXE15 EGZ15:EHA15 EQV15:EQW15 FAR15:FAS15 FKN15:FKO15 FUJ15:FUK15 GEF15:GEG15 GOB15:GOC15 GXX15:GXY15 HHT15:HHU15 HRP15:HRQ15 IBL15:IBM15 ILH15:ILI15 IVD15:IVE15 JEZ15:JFA15 JOV15:JOW15 JYR15:JYS15 KIN15:KIO15 KSJ15:KSK15 LCF15:LCG15 LMB15:LMC15 LVX15:LVY15 MFT15:MFU15 MPP15:MPQ15 MZL15:MZM15 NJH15:NJI15 NTD15:NTE15 OCZ15:ODA15 OMV15:OMW15 OWR15:OWS15 PGN15:PGO15 PQJ15:PQK15 QAF15:QAG15 QKB15:QKC15 QTX15:QTY15 RDT15:RDU15 RNP15:RNQ15 RXL15:RXM15 SHH15:SHI15 SRD15:SRE15 TAZ15:TBA15 TKV15:TKW15 TUR15:TUS15 UEN15:UEO15 UOJ15:UOK15 UYF15:UYG15 VIB15:VIC15 VRX15:VRY15 WBT15:WBU15 WLP15:WLQ15 WVL15:WVM15 D65530:E65531 IZ65530:JA65531 SV65530:SW65531 ACR65530:ACS65531 AMN65530:AMO65531 AWJ65530:AWK65531 BGF65530:BGG65531 BQB65530:BQC65531 BZX65530:BZY65531 CJT65530:CJU65531 CTP65530:CTQ65531 DDL65530:DDM65531 DNH65530:DNI65531 DXD65530:DXE65531 EGZ65530:EHA65531 EQV65530:EQW65531 FAR65530:FAS65531 FKN65530:FKO65531 FUJ65530:FUK65531 GEF65530:GEG65531 GOB65530:GOC65531 GXX65530:GXY65531 HHT65530:HHU65531 HRP65530:HRQ65531 IBL65530:IBM65531 ILH65530:ILI65531 IVD65530:IVE65531 JEZ65530:JFA65531 JOV65530:JOW65531 JYR65530:JYS65531 KIN65530:KIO65531 KSJ65530:KSK65531 LCF65530:LCG65531 LMB65530:LMC65531 LVX65530:LVY65531 MFT65530:MFU65531 MPP65530:MPQ65531 MZL65530:MZM65531 NJH65530:NJI65531 NTD65530:NTE65531 OCZ65530:ODA65531 OMV65530:OMW65531 OWR65530:OWS65531 PGN65530:PGO65531 PQJ65530:PQK65531 QAF65530:QAG65531 QKB65530:QKC65531 QTX65530:QTY65531 RDT65530:RDU65531 RNP65530:RNQ65531 RXL65530:RXM65531 SHH65530:SHI65531 SRD65530:SRE65531 TAZ65530:TBA65531 TKV65530:TKW65531 TUR65530:TUS65531 UEN65530:UEO65531 UOJ65530:UOK65531 UYF65530:UYG65531 VIB65530:VIC65531 VRX65530:VRY65531 WBT65530:WBU65531 WLP65530:WLQ65531 WVL65530:WVM65531 D131066:E131067 IZ131066:JA131067 SV131066:SW131067 ACR131066:ACS131067 AMN131066:AMO131067 AWJ131066:AWK131067 BGF131066:BGG131067 BQB131066:BQC131067 BZX131066:BZY131067 CJT131066:CJU131067 CTP131066:CTQ131067 DDL131066:DDM131067 DNH131066:DNI131067 DXD131066:DXE131067 EGZ131066:EHA131067 EQV131066:EQW131067 FAR131066:FAS131067 FKN131066:FKO131067 FUJ131066:FUK131067 GEF131066:GEG131067 GOB131066:GOC131067 GXX131066:GXY131067 HHT131066:HHU131067 HRP131066:HRQ131067 IBL131066:IBM131067 ILH131066:ILI131067 IVD131066:IVE131067 JEZ131066:JFA131067 JOV131066:JOW131067 JYR131066:JYS131067 KIN131066:KIO131067 KSJ131066:KSK131067 LCF131066:LCG131067 LMB131066:LMC131067 LVX131066:LVY131067 MFT131066:MFU131067 MPP131066:MPQ131067 MZL131066:MZM131067 NJH131066:NJI131067 NTD131066:NTE131067 OCZ131066:ODA131067 OMV131066:OMW131067 OWR131066:OWS131067 PGN131066:PGO131067 PQJ131066:PQK131067 QAF131066:QAG131067 QKB131066:QKC131067 QTX131066:QTY131067 RDT131066:RDU131067 RNP131066:RNQ131067 RXL131066:RXM131067 SHH131066:SHI131067 SRD131066:SRE131067 TAZ131066:TBA131067 TKV131066:TKW131067 TUR131066:TUS131067 UEN131066:UEO131067 UOJ131066:UOK131067 UYF131066:UYG131067 VIB131066:VIC131067 VRX131066:VRY131067 WBT131066:WBU131067 WLP131066:WLQ131067 WVL131066:WVM131067 D196602:E196603 IZ196602:JA196603 SV196602:SW196603 ACR196602:ACS196603 AMN196602:AMO196603 AWJ196602:AWK196603 BGF196602:BGG196603 BQB196602:BQC196603 BZX196602:BZY196603 CJT196602:CJU196603 CTP196602:CTQ196603 DDL196602:DDM196603 DNH196602:DNI196603 DXD196602:DXE196603 EGZ196602:EHA196603 EQV196602:EQW196603 FAR196602:FAS196603 FKN196602:FKO196603 FUJ196602:FUK196603 GEF196602:GEG196603 GOB196602:GOC196603 GXX196602:GXY196603 HHT196602:HHU196603 HRP196602:HRQ196603 IBL196602:IBM196603 ILH196602:ILI196603 IVD196602:IVE196603 JEZ196602:JFA196603 JOV196602:JOW196603 JYR196602:JYS196603 KIN196602:KIO196603 KSJ196602:KSK196603 LCF196602:LCG196603 LMB196602:LMC196603 LVX196602:LVY196603 MFT196602:MFU196603 MPP196602:MPQ196603 MZL196602:MZM196603 NJH196602:NJI196603 NTD196602:NTE196603 OCZ196602:ODA196603 OMV196602:OMW196603 OWR196602:OWS196603 PGN196602:PGO196603 PQJ196602:PQK196603 QAF196602:QAG196603 QKB196602:QKC196603 QTX196602:QTY196603 RDT196602:RDU196603 RNP196602:RNQ196603 RXL196602:RXM196603 SHH196602:SHI196603 SRD196602:SRE196603 TAZ196602:TBA196603 TKV196602:TKW196603 TUR196602:TUS196603 UEN196602:UEO196603 UOJ196602:UOK196603 UYF196602:UYG196603 VIB196602:VIC196603 VRX196602:VRY196603 WBT196602:WBU196603 WLP196602:WLQ196603 WVL196602:WVM196603 D262138:E262139 IZ262138:JA262139 SV262138:SW262139 ACR262138:ACS262139 AMN262138:AMO262139 AWJ262138:AWK262139 BGF262138:BGG262139 BQB262138:BQC262139 BZX262138:BZY262139 CJT262138:CJU262139 CTP262138:CTQ262139 DDL262138:DDM262139 DNH262138:DNI262139 DXD262138:DXE262139 EGZ262138:EHA262139 EQV262138:EQW262139 FAR262138:FAS262139 FKN262138:FKO262139 FUJ262138:FUK262139 GEF262138:GEG262139 GOB262138:GOC262139 GXX262138:GXY262139 HHT262138:HHU262139 HRP262138:HRQ262139 IBL262138:IBM262139 ILH262138:ILI262139 IVD262138:IVE262139 JEZ262138:JFA262139 JOV262138:JOW262139 JYR262138:JYS262139 KIN262138:KIO262139 KSJ262138:KSK262139 LCF262138:LCG262139 LMB262138:LMC262139 LVX262138:LVY262139 MFT262138:MFU262139 MPP262138:MPQ262139 MZL262138:MZM262139 NJH262138:NJI262139 NTD262138:NTE262139 OCZ262138:ODA262139 OMV262138:OMW262139 OWR262138:OWS262139 PGN262138:PGO262139 PQJ262138:PQK262139 QAF262138:QAG262139 QKB262138:QKC262139 QTX262138:QTY262139 RDT262138:RDU262139 RNP262138:RNQ262139 RXL262138:RXM262139 SHH262138:SHI262139 SRD262138:SRE262139 TAZ262138:TBA262139 TKV262138:TKW262139 TUR262138:TUS262139 UEN262138:UEO262139 UOJ262138:UOK262139 UYF262138:UYG262139 VIB262138:VIC262139 VRX262138:VRY262139 WBT262138:WBU262139 WLP262138:WLQ262139 WVL262138:WVM262139 D327674:E327675 IZ327674:JA327675 SV327674:SW327675 ACR327674:ACS327675 AMN327674:AMO327675 AWJ327674:AWK327675 BGF327674:BGG327675 BQB327674:BQC327675 BZX327674:BZY327675 CJT327674:CJU327675 CTP327674:CTQ327675 DDL327674:DDM327675 DNH327674:DNI327675 DXD327674:DXE327675 EGZ327674:EHA327675 EQV327674:EQW327675 FAR327674:FAS327675 FKN327674:FKO327675 FUJ327674:FUK327675 GEF327674:GEG327675 GOB327674:GOC327675 GXX327674:GXY327675 HHT327674:HHU327675 HRP327674:HRQ327675 IBL327674:IBM327675 ILH327674:ILI327675 IVD327674:IVE327675 JEZ327674:JFA327675 JOV327674:JOW327675 JYR327674:JYS327675 KIN327674:KIO327675 KSJ327674:KSK327675 LCF327674:LCG327675 LMB327674:LMC327675 LVX327674:LVY327675 MFT327674:MFU327675 MPP327674:MPQ327675 MZL327674:MZM327675 NJH327674:NJI327675 NTD327674:NTE327675 OCZ327674:ODA327675 OMV327674:OMW327675 OWR327674:OWS327675 PGN327674:PGO327675 PQJ327674:PQK327675 QAF327674:QAG327675 QKB327674:QKC327675 QTX327674:QTY327675 RDT327674:RDU327675 RNP327674:RNQ327675 RXL327674:RXM327675 SHH327674:SHI327675 SRD327674:SRE327675 TAZ327674:TBA327675 TKV327674:TKW327675 TUR327674:TUS327675 UEN327674:UEO327675 UOJ327674:UOK327675 UYF327674:UYG327675 VIB327674:VIC327675 VRX327674:VRY327675 WBT327674:WBU327675 WLP327674:WLQ327675 WVL327674:WVM327675 D393210:E393211 IZ393210:JA393211 SV393210:SW393211 ACR393210:ACS393211 AMN393210:AMO393211 AWJ393210:AWK393211 BGF393210:BGG393211 BQB393210:BQC393211 BZX393210:BZY393211 CJT393210:CJU393211 CTP393210:CTQ393211 DDL393210:DDM393211 DNH393210:DNI393211 DXD393210:DXE393211 EGZ393210:EHA393211 EQV393210:EQW393211 FAR393210:FAS393211 FKN393210:FKO393211 FUJ393210:FUK393211 GEF393210:GEG393211 GOB393210:GOC393211 GXX393210:GXY393211 HHT393210:HHU393211 HRP393210:HRQ393211 IBL393210:IBM393211 ILH393210:ILI393211 IVD393210:IVE393211 JEZ393210:JFA393211 JOV393210:JOW393211 JYR393210:JYS393211 KIN393210:KIO393211 KSJ393210:KSK393211 LCF393210:LCG393211 LMB393210:LMC393211 LVX393210:LVY393211 MFT393210:MFU393211 MPP393210:MPQ393211 MZL393210:MZM393211 NJH393210:NJI393211 NTD393210:NTE393211 OCZ393210:ODA393211 OMV393210:OMW393211 OWR393210:OWS393211 PGN393210:PGO393211 PQJ393210:PQK393211 QAF393210:QAG393211 QKB393210:QKC393211 QTX393210:QTY393211 RDT393210:RDU393211 RNP393210:RNQ393211 RXL393210:RXM393211 SHH393210:SHI393211 SRD393210:SRE393211 TAZ393210:TBA393211 TKV393210:TKW393211 TUR393210:TUS393211 UEN393210:UEO393211 UOJ393210:UOK393211 UYF393210:UYG393211 VIB393210:VIC393211 VRX393210:VRY393211 WBT393210:WBU393211 WLP393210:WLQ393211 WVL393210:WVM393211 D458746:E458747 IZ458746:JA458747 SV458746:SW458747 ACR458746:ACS458747 AMN458746:AMO458747 AWJ458746:AWK458747 BGF458746:BGG458747 BQB458746:BQC458747 BZX458746:BZY458747 CJT458746:CJU458747 CTP458746:CTQ458747 DDL458746:DDM458747 DNH458746:DNI458747 DXD458746:DXE458747 EGZ458746:EHA458747 EQV458746:EQW458747 FAR458746:FAS458747 FKN458746:FKO458747 FUJ458746:FUK458747 GEF458746:GEG458747 GOB458746:GOC458747 GXX458746:GXY458747 HHT458746:HHU458747 HRP458746:HRQ458747 IBL458746:IBM458747 ILH458746:ILI458747 IVD458746:IVE458747 JEZ458746:JFA458747 JOV458746:JOW458747 JYR458746:JYS458747 KIN458746:KIO458747 KSJ458746:KSK458747 LCF458746:LCG458747 LMB458746:LMC458747 LVX458746:LVY458747 MFT458746:MFU458747 MPP458746:MPQ458747 MZL458746:MZM458747 NJH458746:NJI458747 NTD458746:NTE458747 OCZ458746:ODA458747 OMV458746:OMW458747 OWR458746:OWS458747 PGN458746:PGO458747 PQJ458746:PQK458747 QAF458746:QAG458747 QKB458746:QKC458747 QTX458746:QTY458747 RDT458746:RDU458747 RNP458746:RNQ458747 RXL458746:RXM458747 SHH458746:SHI458747 SRD458746:SRE458747 TAZ458746:TBA458747 TKV458746:TKW458747 TUR458746:TUS458747 UEN458746:UEO458747 UOJ458746:UOK458747 UYF458746:UYG458747 VIB458746:VIC458747 VRX458746:VRY458747 WBT458746:WBU458747 WLP458746:WLQ458747 WVL458746:WVM458747 D524282:E524283 IZ524282:JA524283 SV524282:SW524283 ACR524282:ACS524283 AMN524282:AMO524283 AWJ524282:AWK524283 BGF524282:BGG524283 BQB524282:BQC524283 BZX524282:BZY524283 CJT524282:CJU524283 CTP524282:CTQ524283 DDL524282:DDM524283 DNH524282:DNI524283 DXD524282:DXE524283 EGZ524282:EHA524283 EQV524282:EQW524283 FAR524282:FAS524283 FKN524282:FKO524283 FUJ524282:FUK524283 GEF524282:GEG524283 GOB524282:GOC524283 GXX524282:GXY524283 HHT524282:HHU524283 HRP524282:HRQ524283 IBL524282:IBM524283 ILH524282:ILI524283 IVD524282:IVE524283 JEZ524282:JFA524283 JOV524282:JOW524283 JYR524282:JYS524283 KIN524282:KIO524283 KSJ524282:KSK524283 LCF524282:LCG524283 LMB524282:LMC524283 LVX524282:LVY524283 MFT524282:MFU524283 MPP524282:MPQ524283 MZL524282:MZM524283 NJH524282:NJI524283 NTD524282:NTE524283 OCZ524282:ODA524283 OMV524282:OMW524283 OWR524282:OWS524283 PGN524282:PGO524283 PQJ524282:PQK524283 QAF524282:QAG524283 QKB524282:QKC524283 QTX524282:QTY524283 RDT524282:RDU524283 RNP524282:RNQ524283 RXL524282:RXM524283 SHH524282:SHI524283 SRD524282:SRE524283 TAZ524282:TBA524283 TKV524282:TKW524283 TUR524282:TUS524283 UEN524282:UEO524283 UOJ524282:UOK524283 UYF524282:UYG524283 VIB524282:VIC524283 VRX524282:VRY524283 WBT524282:WBU524283 WLP524282:WLQ524283 WVL524282:WVM524283 D589818:E589819 IZ589818:JA589819 SV589818:SW589819 ACR589818:ACS589819 AMN589818:AMO589819 AWJ589818:AWK589819 BGF589818:BGG589819 BQB589818:BQC589819 BZX589818:BZY589819 CJT589818:CJU589819 CTP589818:CTQ589819 DDL589818:DDM589819 DNH589818:DNI589819 DXD589818:DXE589819 EGZ589818:EHA589819 EQV589818:EQW589819 FAR589818:FAS589819 FKN589818:FKO589819 FUJ589818:FUK589819 GEF589818:GEG589819 GOB589818:GOC589819 GXX589818:GXY589819 HHT589818:HHU589819 HRP589818:HRQ589819 IBL589818:IBM589819 ILH589818:ILI589819 IVD589818:IVE589819 JEZ589818:JFA589819 JOV589818:JOW589819 JYR589818:JYS589819 KIN589818:KIO589819 KSJ589818:KSK589819 LCF589818:LCG589819 LMB589818:LMC589819 LVX589818:LVY589819 MFT589818:MFU589819 MPP589818:MPQ589819 MZL589818:MZM589819 NJH589818:NJI589819 NTD589818:NTE589819 OCZ589818:ODA589819 OMV589818:OMW589819 OWR589818:OWS589819 PGN589818:PGO589819 PQJ589818:PQK589819 QAF589818:QAG589819 QKB589818:QKC589819 QTX589818:QTY589819 RDT589818:RDU589819 RNP589818:RNQ589819 RXL589818:RXM589819 SHH589818:SHI589819 SRD589818:SRE589819 TAZ589818:TBA589819 TKV589818:TKW589819 TUR589818:TUS589819 UEN589818:UEO589819 UOJ589818:UOK589819 UYF589818:UYG589819 VIB589818:VIC589819 VRX589818:VRY589819 WBT589818:WBU589819 WLP589818:WLQ589819 WVL589818:WVM589819 D655354:E655355 IZ655354:JA655355 SV655354:SW655355 ACR655354:ACS655355 AMN655354:AMO655355 AWJ655354:AWK655355 BGF655354:BGG655355 BQB655354:BQC655355 BZX655354:BZY655355 CJT655354:CJU655355 CTP655354:CTQ655355 DDL655354:DDM655355 DNH655354:DNI655355 DXD655354:DXE655355 EGZ655354:EHA655355 EQV655354:EQW655355 FAR655354:FAS655355 FKN655354:FKO655355 FUJ655354:FUK655355 GEF655354:GEG655355 GOB655354:GOC655355 GXX655354:GXY655355 HHT655354:HHU655355 HRP655354:HRQ655355 IBL655354:IBM655355 ILH655354:ILI655355 IVD655354:IVE655355 JEZ655354:JFA655355 JOV655354:JOW655355 JYR655354:JYS655355 KIN655354:KIO655355 KSJ655354:KSK655355 LCF655354:LCG655355 LMB655354:LMC655355 LVX655354:LVY655355 MFT655354:MFU655355 MPP655354:MPQ655355 MZL655354:MZM655355 NJH655354:NJI655355 NTD655354:NTE655355 OCZ655354:ODA655355 OMV655354:OMW655355 OWR655354:OWS655355 PGN655354:PGO655355 PQJ655354:PQK655355 QAF655354:QAG655355 QKB655354:QKC655355 QTX655354:QTY655355 RDT655354:RDU655355 RNP655354:RNQ655355 RXL655354:RXM655355 SHH655354:SHI655355 SRD655354:SRE655355 TAZ655354:TBA655355 TKV655354:TKW655355 TUR655354:TUS655355 UEN655354:UEO655355 UOJ655354:UOK655355 UYF655354:UYG655355 VIB655354:VIC655355 VRX655354:VRY655355 WBT655354:WBU655355 WLP655354:WLQ655355 WVL655354:WVM655355 D720890:E720891 IZ720890:JA720891 SV720890:SW720891 ACR720890:ACS720891 AMN720890:AMO720891 AWJ720890:AWK720891 BGF720890:BGG720891 BQB720890:BQC720891 BZX720890:BZY720891 CJT720890:CJU720891 CTP720890:CTQ720891 DDL720890:DDM720891 DNH720890:DNI720891 DXD720890:DXE720891 EGZ720890:EHA720891 EQV720890:EQW720891 FAR720890:FAS720891 FKN720890:FKO720891 FUJ720890:FUK720891 GEF720890:GEG720891 GOB720890:GOC720891 GXX720890:GXY720891 HHT720890:HHU720891 HRP720890:HRQ720891 IBL720890:IBM720891 ILH720890:ILI720891 IVD720890:IVE720891 JEZ720890:JFA720891 JOV720890:JOW720891 JYR720890:JYS720891 KIN720890:KIO720891 KSJ720890:KSK720891 LCF720890:LCG720891 LMB720890:LMC720891 LVX720890:LVY720891 MFT720890:MFU720891 MPP720890:MPQ720891 MZL720890:MZM720891 NJH720890:NJI720891 NTD720890:NTE720891 OCZ720890:ODA720891 OMV720890:OMW720891 OWR720890:OWS720891 PGN720890:PGO720891 PQJ720890:PQK720891 QAF720890:QAG720891 QKB720890:QKC720891 QTX720890:QTY720891 RDT720890:RDU720891 RNP720890:RNQ720891 RXL720890:RXM720891 SHH720890:SHI720891 SRD720890:SRE720891 TAZ720890:TBA720891 TKV720890:TKW720891 TUR720890:TUS720891 UEN720890:UEO720891 UOJ720890:UOK720891 UYF720890:UYG720891 VIB720890:VIC720891 VRX720890:VRY720891 WBT720890:WBU720891 WLP720890:WLQ720891 WVL720890:WVM720891 D786426:E786427 IZ786426:JA786427 SV786426:SW786427 ACR786426:ACS786427 AMN786426:AMO786427 AWJ786426:AWK786427 BGF786426:BGG786427 BQB786426:BQC786427 BZX786426:BZY786427 CJT786426:CJU786427 CTP786426:CTQ786427 DDL786426:DDM786427 DNH786426:DNI786427 DXD786426:DXE786427 EGZ786426:EHA786427 EQV786426:EQW786427 FAR786426:FAS786427 FKN786426:FKO786427 FUJ786426:FUK786427 GEF786426:GEG786427 GOB786426:GOC786427 GXX786426:GXY786427 HHT786426:HHU786427 HRP786426:HRQ786427 IBL786426:IBM786427 ILH786426:ILI786427 IVD786426:IVE786427 JEZ786426:JFA786427 JOV786426:JOW786427 JYR786426:JYS786427 KIN786426:KIO786427 KSJ786426:KSK786427 LCF786426:LCG786427 LMB786426:LMC786427 LVX786426:LVY786427 MFT786426:MFU786427 MPP786426:MPQ786427 MZL786426:MZM786427 NJH786426:NJI786427 NTD786426:NTE786427 OCZ786426:ODA786427 OMV786426:OMW786427 OWR786426:OWS786427 PGN786426:PGO786427 PQJ786426:PQK786427 QAF786426:QAG786427 QKB786426:QKC786427 QTX786426:QTY786427 RDT786426:RDU786427 RNP786426:RNQ786427 RXL786426:RXM786427 SHH786426:SHI786427 SRD786426:SRE786427 TAZ786426:TBA786427 TKV786426:TKW786427 TUR786426:TUS786427 UEN786426:UEO786427 UOJ786426:UOK786427 UYF786426:UYG786427 VIB786426:VIC786427 VRX786426:VRY786427 WBT786426:WBU786427 WLP786426:WLQ786427 WVL786426:WVM786427 D851962:E851963 IZ851962:JA851963 SV851962:SW851963 ACR851962:ACS851963 AMN851962:AMO851963 AWJ851962:AWK851963 BGF851962:BGG851963 BQB851962:BQC851963 BZX851962:BZY851963 CJT851962:CJU851963 CTP851962:CTQ851963 DDL851962:DDM851963 DNH851962:DNI851963 DXD851962:DXE851963 EGZ851962:EHA851963 EQV851962:EQW851963 FAR851962:FAS851963 FKN851962:FKO851963 FUJ851962:FUK851963 GEF851962:GEG851963 GOB851962:GOC851963 GXX851962:GXY851963 HHT851962:HHU851963 HRP851962:HRQ851963 IBL851962:IBM851963 ILH851962:ILI851963 IVD851962:IVE851963 JEZ851962:JFA851963 JOV851962:JOW851963 JYR851962:JYS851963 KIN851962:KIO851963 KSJ851962:KSK851963 LCF851962:LCG851963 LMB851962:LMC851963 LVX851962:LVY851963 MFT851962:MFU851963 MPP851962:MPQ851963 MZL851962:MZM851963 NJH851962:NJI851963 NTD851962:NTE851963 OCZ851962:ODA851963 OMV851962:OMW851963 OWR851962:OWS851963 PGN851962:PGO851963 PQJ851962:PQK851963 QAF851962:QAG851963 QKB851962:QKC851963 QTX851962:QTY851963 RDT851962:RDU851963 RNP851962:RNQ851963 RXL851962:RXM851963 SHH851962:SHI851963 SRD851962:SRE851963 TAZ851962:TBA851963 TKV851962:TKW851963 TUR851962:TUS851963 UEN851962:UEO851963 UOJ851962:UOK851963 UYF851962:UYG851963 VIB851962:VIC851963 VRX851962:VRY851963 WBT851962:WBU851963 WLP851962:WLQ851963 WVL851962:WVM851963 D917498:E917499 IZ917498:JA917499 SV917498:SW917499 ACR917498:ACS917499 AMN917498:AMO917499 AWJ917498:AWK917499 BGF917498:BGG917499 BQB917498:BQC917499 BZX917498:BZY917499 CJT917498:CJU917499 CTP917498:CTQ917499 DDL917498:DDM917499 DNH917498:DNI917499 DXD917498:DXE917499 EGZ917498:EHA917499 EQV917498:EQW917499 FAR917498:FAS917499 FKN917498:FKO917499 FUJ917498:FUK917499 GEF917498:GEG917499 GOB917498:GOC917499 GXX917498:GXY917499 HHT917498:HHU917499 HRP917498:HRQ917499 IBL917498:IBM917499 ILH917498:ILI917499 IVD917498:IVE917499 JEZ917498:JFA917499 JOV917498:JOW917499 JYR917498:JYS917499 KIN917498:KIO917499 KSJ917498:KSK917499 LCF917498:LCG917499 LMB917498:LMC917499 LVX917498:LVY917499 MFT917498:MFU917499 MPP917498:MPQ917499 MZL917498:MZM917499 NJH917498:NJI917499 NTD917498:NTE917499 OCZ917498:ODA917499 OMV917498:OMW917499 OWR917498:OWS917499 PGN917498:PGO917499 PQJ917498:PQK917499 QAF917498:QAG917499 QKB917498:QKC917499 QTX917498:QTY917499 RDT917498:RDU917499 RNP917498:RNQ917499 RXL917498:RXM917499 SHH917498:SHI917499 SRD917498:SRE917499 TAZ917498:TBA917499 TKV917498:TKW917499 TUR917498:TUS917499 UEN917498:UEO917499 UOJ917498:UOK917499 UYF917498:UYG917499 VIB917498:VIC917499 VRX917498:VRY917499 WBT917498:WBU917499 WLP917498:WLQ917499 WVL917498:WVM917499 D983034:E983035 IZ983034:JA983035 SV983034:SW983035 ACR983034:ACS983035 AMN983034:AMO983035 AWJ983034:AWK983035 BGF983034:BGG983035 BQB983034:BQC983035 BZX983034:BZY983035 CJT983034:CJU983035 CTP983034:CTQ983035 DDL983034:DDM983035 DNH983034:DNI983035 DXD983034:DXE983035 EGZ983034:EHA983035 EQV983034:EQW983035 FAR983034:FAS983035 FKN983034:FKO983035 FUJ983034:FUK983035 GEF983034:GEG983035 GOB983034:GOC983035 GXX983034:GXY983035 HHT983034:HHU983035 HRP983034:HRQ983035 IBL983034:IBM983035 ILH983034:ILI983035 IVD983034:IVE983035 JEZ983034:JFA983035 JOV983034:JOW983035 JYR983034:JYS983035 KIN983034:KIO983035 KSJ983034:KSK983035 LCF983034:LCG983035 LMB983034:LMC983035 LVX983034:LVY983035 MFT983034:MFU983035 MPP983034:MPQ983035 MZL983034:MZM983035 NJH983034:NJI983035 NTD983034:NTE983035 OCZ983034:ODA983035 OMV983034:OMW983035 OWR983034:OWS983035 PGN983034:PGO983035 PQJ983034:PQK983035 QAF983034:QAG983035 QKB983034:QKC983035 QTX983034:QTY983035 RDT983034:RDU983035 RNP983034:RNQ983035 RXL983034:RXM983035 SHH983034:SHI983035 SRD983034:SRE983035 TAZ983034:TBA983035 TKV983034:TKW983035 TUR983034:TUS983035 UEN983034:UEO983035 UOJ983034:UOK983035 UYF983034:UYG983035 VIB983034:VIC983035 VRX983034:VRY983035 WBT983034:WBU983035 WLP983034:WLQ983035 WVL983034:WVM983035"/>
    <dataValidation allowBlank="1" showInputMessage="1" showErrorMessage="1" prompt="You may write remarks regarding Sales Tax here." sqref="D17:E17 IZ17:JA17 SV17:SW17 ACR17:ACS17 AMN17:AMO17 AWJ17:AWK17 BGF17:BGG17 BQB17:BQC17 BZX17:BZY17 CJT17:CJU17 CTP17:CTQ17 DDL17:DDM17 DNH17:DNI17 DXD17:DXE17 EGZ17:EHA17 EQV17:EQW17 FAR17:FAS17 FKN17:FKO17 FUJ17:FUK17 GEF17:GEG17 GOB17:GOC17 GXX17:GXY17 HHT17:HHU17 HRP17:HRQ17 IBL17:IBM17 ILH17:ILI17 IVD17:IVE17 JEZ17:JFA17 JOV17:JOW17 JYR17:JYS17 KIN17:KIO17 KSJ17:KSK17 LCF17:LCG17 LMB17:LMC17 LVX17:LVY17 MFT17:MFU17 MPP17:MPQ17 MZL17:MZM17 NJH17:NJI17 NTD17:NTE17 OCZ17:ODA17 OMV17:OMW17 OWR17:OWS17 PGN17:PGO17 PQJ17:PQK17 QAF17:QAG17 QKB17:QKC17 QTX17:QTY17 RDT17:RDU17 RNP17:RNQ17 RXL17:RXM17 SHH17:SHI17 SRD17:SRE17 TAZ17:TBA17 TKV17:TKW17 TUR17:TUS17 UEN17:UEO17 UOJ17:UOK17 UYF17:UYG17 VIB17:VIC17 VRX17:VRY17 WBT17:WBU17 WLP17:WLQ17 WVL17:WVM17 D65533:E65536 IZ65533:JA65536 SV65533:SW65536 ACR65533:ACS65536 AMN65533:AMO65536 AWJ65533:AWK65536 BGF65533:BGG65536 BQB65533:BQC65536 BZX65533:BZY65536 CJT65533:CJU65536 CTP65533:CTQ65536 DDL65533:DDM65536 DNH65533:DNI65536 DXD65533:DXE65536 EGZ65533:EHA65536 EQV65533:EQW65536 FAR65533:FAS65536 FKN65533:FKO65536 FUJ65533:FUK65536 GEF65533:GEG65536 GOB65533:GOC65536 GXX65533:GXY65536 HHT65533:HHU65536 HRP65533:HRQ65536 IBL65533:IBM65536 ILH65533:ILI65536 IVD65533:IVE65536 JEZ65533:JFA65536 JOV65533:JOW65536 JYR65533:JYS65536 KIN65533:KIO65536 KSJ65533:KSK65536 LCF65533:LCG65536 LMB65533:LMC65536 LVX65533:LVY65536 MFT65533:MFU65536 MPP65533:MPQ65536 MZL65533:MZM65536 NJH65533:NJI65536 NTD65533:NTE65536 OCZ65533:ODA65536 OMV65533:OMW65536 OWR65533:OWS65536 PGN65533:PGO65536 PQJ65533:PQK65536 QAF65533:QAG65536 QKB65533:QKC65536 QTX65533:QTY65536 RDT65533:RDU65536 RNP65533:RNQ65536 RXL65533:RXM65536 SHH65533:SHI65536 SRD65533:SRE65536 TAZ65533:TBA65536 TKV65533:TKW65536 TUR65533:TUS65536 UEN65533:UEO65536 UOJ65533:UOK65536 UYF65533:UYG65536 VIB65533:VIC65536 VRX65533:VRY65536 WBT65533:WBU65536 WLP65533:WLQ65536 WVL65533:WVM65536 D131069:E131072 IZ131069:JA131072 SV131069:SW131072 ACR131069:ACS131072 AMN131069:AMO131072 AWJ131069:AWK131072 BGF131069:BGG131072 BQB131069:BQC131072 BZX131069:BZY131072 CJT131069:CJU131072 CTP131069:CTQ131072 DDL131069:DDM131072 DNH131069:DNI131072 DXD131069:DXE131072 EGZ131069:EHA131072 EQV131069:EQW131072 FAR131069:FAS131072 FKN131069:FKO131072 FUJ131069:FUK131072 GEF131069:GEG131072 GOB131069:GOC131072 GXX131069:GXY131072 HHT131069:HHU131072 HRP131069:HRQ131072 IBL131069:IBM131072 ILH131069:ILI131072 IVD131069:IVE131072 JEZ131069:JFA131072 JOV131069:JOW131072 JYR131069:JYS131072 KIN131069:KIO131072 KSJ131069:KSK131072 LCF131069:LCG131072 LMB131069:LMC131072 LVX131069:LVY131072 MFT131069:MFU131072 MPP131069:MPQ131072 MZL131069:MZM131072 NJH131069:NJI131072 NTD131069:NTE131072 OCZ131069:ODA131072 OMV131069:OMW131072 OWR131069:OWS131072 PGN131069:PGO131072 PQJ131069:PQK131072 QAF131069:QAG131072 QKB131069:QKC131072 QTX131069:QTY131072 RDT131069:RDU131072 RNP131069:RNQ131072 RXL131069:RXM131072 SHH131069:SHI131072 SRD131069:SRE131072 TAZ131069:TBA131072 TKV131069:TKW131072 TUR131069:TUS131072 UEN131069:UEO131072 UOJ131069:UOK131072 UYF131069:UYG131072 VIB131069:VIC131072 VRX131069:VRY131072 WBT131069:WBU131072 WLP131069:WLQ131072 WVL131069:WVM131072 D196605:E196608 IZ196605:JA196608 SV196605:SW196608 ACR196605:ACS196608 AMN196605:AMO196608 AWJ196605:AWK196608 BGF196605:BGG196608 BQB196605:BQC196608 BZX196605:BZY196608 CJT196605:CJU196608 CTP196605:CTQ196608 DDL196605:DDM196608 DNH196605:DNI196608 DXD196605:DXE196608 EGZ196605:EHA196608 EQV196605:EQW196608 FAR196605:FAS196608 FKN196605:FKO196608 FUJ196605:FUK196608 GEF196605:GEG196608 GOB196605:GOC196608 GXX196605:GXY196608 HHT196605:HHU196608 HRP196605:HRQ196608 IBL196605:IBM196608 ILH196605:ILI196608 IVD196605:IVE196608 JEZ196605:JFA196608 JOV196605:JOW196608 JYR196605:JYS196608 KIN196605:KIO196608 KSJ196605:KSK196608 LCF196605:LCG196608 LMB196605:LMC196608 LVX196605:LVY196608 MFT196605:MFU196608 MPP196605:MPQ196608 MZL196605:MZM196608 NJH196605:NJI196608 NTD196605:NTE196608 OCZ196605:ODA196608 OMV196605:OMW196608 OWR196605:OWS196608 PGN196605:PGO196608 PQJ196605:PQK196608 QAF196605:QAG196608 QKB196605:QKC196608 QTX196605:QTY196608 RDT196605:RDU196608 RNP196605:RNQ196608 RXL196605:RXM196608 SHH196605:SHI196608 SRD196605:SRE196608 TAZ196605:TBA196608 TKV196605:TKW196608 TUR196605:TUS196608 UEN196605:UEO196608 UOJ196605:UOK196608 UYF196605:UYG196608 VIB196605:VIC196608 VRX196605:VRY196608 WBT196605:WBU196608 WLP196605:WLQ196608 WVL196605:WVM196608 D262141:E262144 IZ262141:JA262144 SV262141:SW262144 ACR262141:ACS262144 AMN262141:AMO262144 AWJ262141:AWK262144 BGF262141:BGG262144 BQB262141:BQC262144 BZX262141:BZY262144 CJT262141:CJU262144 CTP262141:CTQ262144 DDL262141:DDM262144 DNH262141:DNI262144 DXD262141:DXE262144 EGZ262141:EHA262144 EQV262141:EQW262144 FAR262141:FAS262144 FKN262141:FKO262144 FUJ262141:FUK262144 GEF262141:GEG262144 GOB262141:GOC262144 GXX262141:GXY262144 HHT262141:HHU262144 HRP262141:HRQ262144 IBL262141:IBM262144 ILH262141:ILI262144 IVD262141:IVE262144 JEZ262141:JFA262144 JOV262141:JOW262144 JYR262141:JYS262144 KIN262141:KIO262144 KSJ262141:KSK262144 LCF262141:LCG262144 LMB262141:LMC262144 LVX262141:LVY262144 MFT262141:MFU262144 MPP262141:MPQ262144 MZL262141:MZM262144 NJH262141:NJI262144 NTD262141:NTE262144 OCZ262141:ODA262144 OMV262141:OMW262144 OWR262141:OWS262144 PGN262141:PGO262144 PQJ262141:PQK262144 QAF262141:QAG262144 QKB262141:QKC262144 QTX262141:QTY262144 RDT262141:RDU262144 RNP262141:RNQ262144 RXL262141:RXM262144 SHH262141:SHI262144 SRD262141:SRE262144 TAZ262141:TBA262144 TKV262141:TKW262144 TUR262141:TUS262144 UEN262141:UEO262144 UOJ262141:UOK262144 UYF262141:UYG262144 VIB262141:VIC262144 VRX262141:VRY262144 WBT262141:WBU262144 WLP262141:WLQ262144 WVL262141:WVM262144 D327677:E327680 IZ327677:JA327680 SV327677:SW327680 ACR327677:ACS327680 AMN327677:AMO327680 AWJ327677:AWK327680 BGF327677:BGG327680 BQB327677:BQC327680 BZX327677:BZY327680 CJT327677:CJU327680 CTP327677:CTQ327680 DDL327677:DDM327680 DNH327677:DNI327680 DXD327677:DXE327680 EGZ327677:EHA327680 EQV327677:EQW327680 FAR327677:FAS327680 FKN327677:FKO327680 FUJ327677:FUK327680 GEF327677:GEG327680 GOB327677:GOC327680 GXX327677:GXY327680 HHT327677:HHU327680 HRP327677:HRQ327680 IBL327677:IBM327680 ILH327677:ILI327680 IVD327677:IVE327680 JEZ327677:JFA327680 JOV327677:JOW327680 JYR327677:JYS327680 KIN327677:KIO327680 KSJ327677:KSK327680 LCF327677:LCG327680 LMB327677:LMC327680 LVX327677:LVY327680 MFT327677:MFU327680 MPP327677:MPQ327680 MZL327677:MZM327680 NJH327677:NJI327680 NTD327677:NTE327680 OCZ327677:ODA327680 OMV327677:OMW327680 OWR327677:OWS327680 PGN327677:PGO327680 PQJ327677:PQK327680 QAF327677:QAG327680 QKB327677:QKC327680 QTX327677:QTY327680 RDT327677:RDU327680 RNP327677:RNQ327680 RXL327677:RXM327680 SHH327677:SHI327680 SRD327677:SRE327680 TAZ327677:TBA327680 TKV327677:TKW327680 TUR327677:TUS327680 UEN327677:UEO327680 UOJ327677:UOK327680 UYF327677:UYG327680 VIB327677:VIC327680 VRX327677:VRY327680 WBT327677:WBU327680 WLP327677:WLQ327680 WVL327677:WVM327680 D393213:E393216 IZ393213:JA393216 SV393213:SW393216 ACR393213:ACS393216 AMN393213:AMO393216 AWJ393213:AWK393216 BGF393213:BGG393216 BQB393213:BQC393216 BZX393213:BZY393216 CJT393213:CJU393216 CTP393213:CTQ393216 DDL393213:DDM393216 DNH393213:DNI393216 DXD393213:DXE393216 EGZ393213:EHA393216 EQV393213:EQW393216 FAR393213:FAS393216 FKN393213:FKO393216 FUJ393213:FUK393216 GEF393213:GEG393216 GOB393213:GOC393216 GXX393213:GXY393216 HHT393213:HHU393216 HRP393213:HRQ393216 IBL393213:IBM393216 ILH393213:ILI393216 IVD393213:IVE393216 JEZ393213:JFA393216 JOV393213:JOW393216 JYR393213:JYS393216 KIN393213:KIO393216 KSJ393213:KSK393216 LCF393213:LCG393216 LMB393213:LMC393216 LVX393213:LVY393216 MFT393213:MFU393216 MPP393213:MPQ393216 MZL393213:MZM393216 NJH393213:NJI393216 NTD393213:NTE393216 OCZ393213:ODA393216 OMV393213:OMW393216 OWR393213:OWS393216 PGN393213:PGO393216 PQJ393213:PQK393216 QAF393213:QAG393216 QKB393213:QKC393216 QTX393213:QTY393216 RDT393213:RDU393216 RNP393213:RNQ393216 RXL393213:RXM393216 SHH393213:SHI393216 SRD393213:SRE393216 TAZ393213:TBA393216 TKV393213:TKW393216 TUR393213:TUS393216 UEN393213:UEO393216 UOJ393213:UOK393216 UYF393213:UYG393216 VIB393213:VIC393216 VRX393213:VRY393216 WBT393213:WBU393216 WLP393213:WLQ393216 WVL393213:WVM393216 D458749:E458752 IZ458749:JA458752 SV458749:SW458752 ACR458749:ACS458752 AMN458749:AMO458752 AWJ458749:AWK458752 BGF458749:BGG458752 BQB458749:BQC458752 BZX458749:BZY458752 CJT458749:CJU458752 CTP458749:CTQ458752 DDL458749:DDM458752 DNH458749:DNI458752 DXD458749:DXE458752 EGZ458749:EHA458752 EQV458749:EQW458752 FAR458749:FAS458752 FKN458749:FKO458752 FUJ458749:FUK458752 GEF458749:GEG458752 GOB458749:GOC458752 GXX458749:GXY458752 HHT458749:HHU458752 HRP458749:HRQ458752 IBL458749:IBM458752 ILH458749:ILI458752 IVD458749:IVE458752 JEZ458749:JFA458752 JOV458749:JOW458752 JYR458749:JYS458752 KIN458749:KIO458752 KSJ458749:KSK458752 LCF458749:LCG458752 LMB458749:LMC458752 LVX458749:LVY458752 MFT458749:MFU458752 MPP458749:MPQ458752 MZL458749:MZM458752 NJH458749:NJI458752 NTD458749:NTE458752 OCZ458749:ODA458752 OMV458749:OMW458752 OWR458749:OWS458752 PGN458749:PGO458752 PQJ458749:PQK458752 QAF458749:QAG458752 QKB458749:QKC458752 QTX458749:QTY458752 RDT458749:RDU458752 RNP458749:RNQ458752 RXL458749:RXM458752 SHH458749:SHI458752 SRD458749:SRE458752 TAZ458749:TBA458752 TKV458749:TKW458752 TUR458749:TUS458752 UEN458749:UEO458752 UOJ458749:UOK458752 UYF458749:UYG458752 VIB458749:VIC458752 VRX458749:VRY458752 WBT458749:WBU458752 WLP458749:WLQ458752 WVL458749:WVM458752 D524285:E524288 IZ524285:JA524288 SV524285:SW524288 ACR524285:ACS524288 AMN524285:AMO524288 AWJ524285:AWK524288 BGF524285:BGG524288 BQB524285:BQC524288 BZX524285:BZY524288 CJT524285:CJU524288 CTP524285:CTQ524288 DDL524285:DDM524288 DNH524285:DNI524288 DXD524285:DXE524288 EGZ524285:EHA524288 EQV524285:EQW524288 FAR524285:FAS524288 FKN524285:FKO524288 FUJ524285:FUK524288 GEF524285:GEG524288 GOB524285:GOC524288 GXX524285:GXY524288 HHT524285:HHU524288 HRP524285:HRQ524288 IBL524285:IBM524288 ILH524285:ILI524288 IVD524285:IVE524288 JEZ524285:JFA524288 JOV524285:JOW524288 JYR524285:JYS524288 KIN524285:KIO524288 KSJ524285:KSK524288 LCF524285:LCG524288 LMB524285:LMC524288 LVX524285:LVY524288 MFT524285:MFU524288 MPP524285:MPQ524288 MZL524285:MZM524288 NJH524285:NJI524288 NTD524285:NTE524288 OCZ524285:ODA524288 OMV524285:OMW524288 OWR524285:OWS524288 PGN524285:PGO524288 PQJ524285:PQK524288 QAF524285:QAG524288 QKB524285:QKC524288 QTX524285:QTY524288 RDT524285:RDU524288 RNP524285:RNQ524288 RXL524285:RXM524288 SHH524285:SHI524288 SRD524285:SRE524288 TAZ524285:TBA524288 TKV524285:TKW524288 TUR524285:TUS524288 UEN524285:UEO524288 UOJ524285:UOK524288 UYF524285:UYG524288 VIB524285:VIC524288 VRX524285:VRY524288 WBT524285:WBU524288 WLP524285:WLQ524288 WVL524285:WVM524288 D589821:E589824 IZ589821:JA589824 SV589821:SW589824 ACR589821:ACS589824 AMN589821:AMO589824 AWJ589821:AWK589824 BGF589821:BGG589824 BQB589821:BQC589824 BZX589821:BZY589824 CJT589821:CJU589824 CTP589821:CTQ589824 DDL589821:DDM589824 DNH589821:DNI589824 DXD589821:DXE589824 EGZ589821:EHA589824 EQV589821:EQW589824 FAR589821:FAS589824 FKN589821:FKO589824 FUJ589821:FUK589824 GEF589821:GEG589824 GOB589821:GOC589824 GXX589821:GXY589824 HHT589821:HHU589824 HRP589821:HRQ589824 IBL589821:IBM589824 ILH589821:ILI589824 IVD589821:IVE589824 JEZ589821:JFA589824 JOV589821:JOW589824 JYR589821:JYS589824 KIN589821:KIO589824 KSJ589821:KSK589824 LCF589821:LCG589824 LMB589821:LMC589824 LVX589821:LVY589824 MFT589821:MFU589824 MPP589821:MPQ589824 MZL589821:MZM589824 NJH589821:NJI589824 NTD589821:NTE589824 OCZ589821:ODA589824 OMV589821:OMW589824 OWR589821:OWS589824 PGN589821:PGO589824 PQJ589821:PQK589824 QAF589821:QAG589824 QKB589821:QKC589824 QTX589821:QTY589824 RDT589821:RDU589824 RNP589821:RNQ589824 RXL589821:RXM589824 SHH589821:SHI589824 SRD589821:SRE589824 TAZ589821:TBA589824 TKV589821:TKW589824 TUR589821:TUS589824 UEN589821:UEO589824 UOJ589821:UOK589824 UYF589821:UYG589824 VIB589821:VIC589824 VRX589821:VRY589824 WBT589821:WBU589824 WLP589821:WLQ589824 WVL589821:WVM589824 D655357:E655360 IZ655357:JA655360 SV655357:SW655360 ACR655357:ACS655360 AMN655357:AMO655360 AWJ655357:AWK655360 BGF655357:BGG655360 BQB655357:BQC655360 BZX655357:BZY655360 CJT655357:CJU655360 CTP655357:CTQ655360 DDL655357:DDM655360 DNH655357:DNI655360 DXD655357:DXE655360 EGZ655357:EHA655360 EQV655357:EQW655360 FAR655357:FAS655360 FKN655357:FKO655360 FUJ655357:FUK655360 GEF655357:GEG655360 GOB655357:GOC655360 GXX655357:GXY655360 HHT655357:HHU655360 HRP655357:HRQ655360 IBL655357:IBM655360 ILH655357:ILI655360 IVD655357:IVE655360 JEZ655357:JFA655360 JOV655357:JOW655360 JYR655357:JYS655360 KIN655357:KIO655360 KSJ655357:KSK655360 LCF655357:LCG655360 LMB655357:LMC655360 LVX655357:LVY655360 MFT655357:MFU655360 MPP655357:MPQ655360 MZL655357:MZM655360 NJH655357:NJI655360 NTD655357:NTE655360 OCZ655357:ODA655360 OMV655357:OMW655360 OWR655357:OWS655360 PGN655357:PGO655360 PQJ655357:PQK655360 QAF655357:QAG655360 QKB655357:QKC655360 QTX655357:QTY655360 RDT655357:RDU655360 RNP655357:RNQ655360 RXL655357:RXM655360 SHH655357:SHI655360 SRD655357:SRE655360 TAZ655357:TBA655360 TKV655357:TKW655360 TUR655357:TUS655360 UEN655357:UEO655360 UOJ655357:UOK655360 UYF655357:UYG655360 VIB655357:VIC655360 VRX655357:VRY655360 WBT655357:WBU655360 WLP655357:WLQ655360 WVL655357:WVM655360 D720893:E720896 IZ720893:JA720896 SV720893:SW720896 ACR720893:ACS720896 AMN720893:AMO720896 AWJ720893:AWK720896 BGF720893:BGG720896 BQB720893:BQC720896 BZX720893:BZY720896 CJT720893:CJU720896 CTP720893:CTQ720896 DDL720893:DDM720896 DNH720893:DNI720896 DXD720893:DXE720896 EGZ720893:EHA720896 EQV720893:EQW720896 FAR720893:FAS720896 FKN720893:FKO720896 FUJ720893:FUK720896 GEF720893:GEG720896 GOB720893:GOC720896 GXX720893:GXY720896 HHT720893:HHU720896 HRP720893:HRQ720896 IBL720893:IBM720896 ILH720893:ILI720896 IVD720893:IVE720896 JEZ720893:JFA720896 JOV720893:JOW720896 JYR720893:JYS720896 KIN720893:KIO720896 KSJ720893:KSK720896 LCF720893:LCG720896 LMB720893:LMC720896 LVX720893:LVY720896 MFT720893:MFU720896 MPP720893:MPQ720896 MZL720893:MZM720896 NJH720893:NJI720896 NTD720893:NTE720896 OCZ720893:ODA720896 OMV720893:OMW720896 OWR720893:OWS720896 PGN720893:PGO720896 PQJ720893:PQK720896 QAF720893:QAG720896 QKB720893:QKC720896 QTX720893:QTY720896 RDT720893:RDU720896 RNP720893:RNQ720896 RXL720893:RXM720896 SHH720893:SHI720896 SRD720893:SRE720896 TAZ720893:TBA720896 TKV720893:TKW720896 TUR720893:TUS720896 UEN720893:UEO720896 UOJ720893:UOK720896 UYF720893:UYG720896 VIB720893:VIC720896 VRX720893:VRY720896 WBT720893:WBU720896 WLP720893:WLQ720896 WVL720893:WVM720896 D786429:E786432 IZ786429:JA786432 SV786429:SW786432 ACR786429:ACS786432 AMN786429:AMO786432 AWJ786429:AWK786432 BGF786429:BGG786432 BQB786429:BQC786432 BZX786429:BZY786432 CJT786429:CJU786432 CTP786429:CTQ786432 DDL786429:DDM786432 DNH786429:DNI786432 DXD786429:DXE786432 EGZ786429:EHA786432 EQV786429:EQW786432 FAR786429:FAS786432 FKN786429:FKO786432 FUJ786429:FUK786432 GEF786429:GEG786432 GOB786429:GOC786432 GXX786429:GXY786432 HHT786429:HHU786432 HRP786429:HRQ786432 IBL786429:IBM786432 ILH786429:ILI786432 IVD786429:IVE786432 JEZ786429:JFA786432 JOV786429:JOW786432 JYR786429:JYS786432 KIN786429:KIO786432 KSJ786429:KSK786432 LCF786429:LCG786432 LMB786429:LMC786432 LVX786429:LVY786432 MFT786429:MFU786432 MPP786429:MPQ786432 MZL786429:MZM786432 NJH786429:NJI786432 NTD786429:NTE786432 OCZ786429:ODA786432 OMV786429:OMW786432 OWR786429:OWS786432 PGN786429:PGO786432 PQJ786429:PQK786432 QAF786429:QAG786432 QKB786429:QKC786432 QTX786429:QTY786432 RDT786429:RDU786432 RNP786429:RNQ786432 RXL786429:RXM786432 SHH786429:SHI786432 SRD786429:SRE786432 TAZ786429:TBA786432 TKV786429:TKW786432 TUR786429:TUS786432 UEN786429:UEO786432 UOJ786429:UOK786432 UYF786429:UYG786432 VIB786429:VIC786432 VRX786429:VRY786432 WBT786429:WBU786432 WLP786429:WLQ786432 WVL786429:WVM786432 D851965:E851968 IZ851965:JA851968 SV851965:SW851968 ACR851965:ACS851968 AMN851965:AMO851968 AWJ851965:AWK851968 BGF851965:BGG851968 BQB851965:BQC851968 BZX851965:BZY851968 CJT851965:CJU851968 CTP851965:CTQ851968 DDL851965:DDM851968 DNH851965:DNI851968 DXD851965:DXE851968 EGZ851965:EHA851968 EQV851965:EQW851968 FAR851965:FAS851968 FKN851965:FKO851968 FUJ851965:FUK851968 GEF851965:GEG851968 GOB851965:GOC851968 GXX851965:GXY851968 HHT851965:HHU851968 HRP851965:HRQ851968 IBL851965:IBM851968 ILH851965:ILI851968 IVD851965:IVE851968 JEZ851965:JFA851968 JOV851965:JOW851968 JYR851965:JYS851968 KIN851965:KIO851968 KSJ851965:KSK851968 LCF851965:LCG851968 LMB851965:LMC851968 LVX851965:LVY851968 MFT851965:MFU851968 MPP851965:MPQ851968 MZL851965:MZM851968 NJH851965:NJI851968 NTD851965:NTE851968 OCZ851965:ODA851968 OMV851965:OMW851968 OWR851965:OWS851968 PGN851965:PGO851968 PQJ851965:PQK851968 QAF851965:QAG851968 QKB851965:QKC851968 QTX851965:QTY851968 RDT851965:RDU851968 RNP851965:RNQ851968 RXL851965:RXM851968 SHH851965:SHI851968 SRD851965:SRE851968 TAZ851965:TBA851968 TKV851965:TKW851968 TUR851965:TUS851968 UEN851965:UEO851968 UOJ851965:UOK851968 UYF851965:UYG851968 VIB851965:VIC851968 VRX851965:VRY851968 WBT851965:WBU851968 WLP851965:WLQ851968 WVL851965:WVM851968 D917501:E917504 IZ917501:JA917504 SV917501:SW917504 ACR917501:ACS917504 AMN917501:AMO917504 AWJ917501:AWK917504 BGF917501:BGG917504 BQB917501:BQC917504 BZX917501:BZY917504 CJT917501:CJU917504 CTP917501:CTQ917504 DDL917501:DDM917504 DNH917501:DNI917504 DXD917501:DXE917504 EGZ917501:EHA917504 EQV917501:EQW917504 FAR917501:FAS917504 FKN917501:FKO917504 FUJ917501:FUK917504 GEF917501:GEG917504 GOB917501:GOC917504 GXX917501:GXY917504 HHT917501:HHU917504 HRP917501:HRQ917504 IBL917501:IBM917504 ILH917501:ILI917504 IVD917501:IVE917504 JEZ917501:JFA917504 JOV917501:JOW917504 JYR917501:JYS917504 KIN917501:KIO917504 KSJ917501:KSK917504 LCF917501:LCG917504 LMB917501:LMC917504 LVX917501:LVY917504 MFT917501:MFU917504 MPP917501:MPQ917504 MZL917501:MZM917504 NJH917501:NJI917504 NTD917501:NTE917504 OCZ917501:ODA917504 OMV917501:OMW917504 OWR917501:OWS917504 PGN917501:PGO917504 PQJ917501:PQK917504 QAF917501:QAG917504 QKB917501:QKC917504 QTX917501:QTY917504 RDT917501:RDU917504 RNP917501:RNQ917504 RXL917501:RXM917504 SHH917501:SHI917504 SRD917501:SRE917504 TAZ917501:TBA917504 TKV917501:TKW917504 TUR917501:TUS917504 UEN917501:UEO917504 UOJ917501:UOK917504 UYF917501:UYG917504 VIB917501:VIC917504 VRX917501:VRY917504 WBT917501:WBU917504 WLP917501:WLQ917504 WVL917501:WVM917504 D983037:E983040 IZ983037:JA983040 SV983037:SW983040 ACR983037:ACS983040 AMN983037:AMO983040 AWJ983037:AWK983040 BGF983037:BGG983040 BQB983037:BQC983040 BZX983037:BZY983040 CJT983037:CJU983040 CTP983037:CTQ983040 DDL983037:DDM983040 DNH983037:DNI983040 DXD983037:DXE983040 EGZ983037:EHA983040 EQV983037:EQW983040 FAR983037:FAS983040 FKN983037:FKO983040 FUJ983037:FUK983040 GEF983037:GEG983040 GOB983037:GOC983040 GXX983037:GXY983040 HHT983037:HHU983040 HRP983037:HRQ983040 IBL983037:IBM983040 ILH983037:ILI983040 IVD983037:IVE983040 JEZ983037:JFA983040 JOV983037:JOW983040 JYR983037:JYS983040 KIN983037:KIO983040 KSJ983037:KSK983040 LCF983037:LCG983040 LMB983037:LMC983040 LVX983037:LVY983040 MFT983037:MFU983040 MPP983037:MPQ983040 MZL983037:MZM983040 NJH983037:NJI983040 NTD983037:NTE983040 OCZ983037:ODA983040 OMV983037:OMW983040 OWR983037:OWS983040 PGN983037:PGO983040 PQJ983037:PQK983040 QAF983037:QAG983040 QKB983037:QKC983040 QTX983037:QTY983040 RDT983037:RDU983040 RNP983037:RNQ983040 RXL983037:RXM983040 SHH983037:SHI983040 SRD983037:SRE983040 TAZ983037:TBA983040 TKV983037:TKW983040 TUR983037:TUS983040 UEN983037:UEO983040 UOJ983037:UOK983040 UYF983037:UYG983040 VIB983037:VIC983040 VRX983037:VRY983040 WBT983037:WBU983040 WLP983037:WLQ983040 WVL983037:WVM983040"/>
    <dataValidation allowBlank="1" showInputMessage="1" showErrorMessage="1" prompt="You may write remarks regarding VAT here." sqref="D65538:E65541 IZ65538:JA65541 SV65538:SW65541 ACR65538:ACS65541 AMN65538:AMO65541 AWJ65538:AWK65541 BGF65538:BGG65541 BQB65538:BQC65541 BZX65538:BZY65541 CJT65538:CJU65541 CTP65538:CTQ65541 DDL65538:DDM65541 DNH65538:DNI65541 DXD65538:DXE65541 EGZ65538:EHA65541 EQV65538:EQW65541 FAR65538:FAS65541 FKN65538:FKO65541 FUJ65538:FUK65541 GEF65538:GEG65541 GOB65538:GOC65541 GXX65538:GXY65541 HHT65538:HHU65541 HRP65538:HRQ65541 IBL65538:IBM65541 ILH65538:ILI65541 IVD65538:IVE65541 JEZ65538:JFA65541 JOV65538:JOW65541 JYR65538:JYS65541 KIN65538:KIO65541 KSJ65538:KSK65541 LCF65538:LCG65541 LMB65538:LMC65541 LVX65538:LVY65541 MFT65538:MFU65541 MPP65538:MPQ65541 MZL65538:MZM65541 NJH65538:NJI65541 NTD65538:NTE65541 OCZ65538:ODA65541 OMV65538:OMW65541 OWR65538:OWS65541 PGN65538:PGO65541 PQJ65538:PQK65541 QAF65538:QAG65541 QKB65538:QKC65541 QTX65538:QTY65541 RDT65538:RDU65541 RNP65538:RNQ65541 RXL65538:RXM65541 SHH65538:SHI65541 SRD65538:SRE65541 TAZ65538:TBA65541 TKV65538:TKW65541 TUR65538:TUS65541 UEN65538:UEO65541 UOJ65538:UOK65541 UYF65538:UYG65541 VIB65538:VIC65541 VRX65538:VRY65541 WBT65538:WBU65541 WLP65538:WLQ65541 WVL65538:WVM65541 D131074:E131077 IZ131074:JA131077 SV131074:SW131077 ACR131074:ACS131077 AMN131074:AMO131077 AWJ131074:AWK131077 BGF131074:BGG131077 BQB131074:BQC131077 BZX131074:BZY131077 CJT131074:CJU131077 CTP131074:CTQ131077 DDL131074:DDM131077 DNH131074:DNI131077 DXD131074:DXE131077 EGZ131074:EHA131077 EQV131074:EQW131077 FAR131074:FAS131077 FKN131074:FKO131077 FUJ131074:FUK131077 GEF131074:GEG131077 GOB131074:GOC131077 GXX131074:GXY131077 HHT131074:HHU131077 HRP131074:HRQ131077 IBL131074:IBM131077 ILH131074:ILI131077 IVD131074:IVE131077 JEZ131074:JFA131077 JOV131074:JOW131077 JYR131074:JYS131077 KIN131074:KIO131077 KSJ131074:KSK131077 LCF131074:LCG131077 LMB131074:LMC131077 LVX131074:LVY131077 MFT131074:MFU131077 MPP131074:MPQ131077 MZL131074:MZM131077 NJH131074:NJI131077 NTD131074:NTE131077 OCZ131074:ODA131077 OMV131074:OMW131077 OWR131074:OWS131077 PGN131074:PGO131077 PQJ131074:PQK131077 QAF131074:QAG131077 QKB131074:QKC131077 QTX131074:QTY131077 RDT131074:RDU131077 RNP131074:RNQ131077 RXL131074:RXM131077 SHH131074:SHI131077 SRD131074:SRE131077 TAZ131074:TBA131077 TKV131074:TKW131077 TUR131074:TUS131077 UEN131074:UEO131077 UOJ131074:UOK131077 UYF131074:UYG131077 VIB131074:VIC131077 VRX131074:VRY131077 WBT131074:WBU131077 WLP131074:WLQ131077 WVL131074:WVM131077 D196610:E196613 IZ196610:JA196613 SV196610:SW196613 ACR196610:ACS196613 AMN196610:AMO196613 AWJ196610:AWK196613 BGF196610:BGG196613 BQB196610:BQC196613 BZX196610:BZY196613 CJT196610:CJU196613 CTP196610:CTQ196613 DDL196610:DDM196613 DNH196610:DNI196613 DXD196610:DXE196613 EGZ196610:EHA196613 EQV196610:EQW196613 FAR196610:FAS196613 FKN196610:FKO196613 FUJ196610:FUK196613 GEF196610:GEG196613 GOB196610:GOC196613 GXX196610:GXY196613 HHT196610:HHU196613 HRP196610:HRQ196613 IBL196610:IBM196613 ILH196610:ILI196613 IVD196610:IVE196613 JEZ196610:JFA196613 JOV196610:JOW196613 JYR196610:JYS196613 KIN196610:KIO196613 KSJ196610:KSK196613 LCF196610:LCG196613 LMB196610:LMC196613 LVX196610:LVY196613 MFT196610:MFU196613 MPP196610:MPQ196613 MZL196610:MZM196613 NJH196610:NJI196613 NTD196610:NTE196613 OCZ196610:ODA196613 OMV196610:OMW196613 OWR196610:OWS196613 PGN196610:PGO196613 PQJ196610:PQK196613 QAF196610:QAG196613 QKB196610:QKC196613 QTX196610:QTY196613 RDT196610:RDU196613 RNP196610:RNQ196613 RXL196610:RXM196613 SHH196610:SHI196613 SRD196610:SRE196613 TAZ196610:TBA196613 TKV196610:TKW196613 TUR196610:TUS196613 UEN196610:UEO196613 UOJ196610:UOK196613 UYF196610:UYG196613 VIB196610:VIC196613 VRX196610:VRY196613 WBT196610:WBU196613 WLP196610:WLQ196613 WVL196610:WVM196613 D262146:E262149 IZ262146:JA262149 SV262146:SW262149 ACR262146:ACS262149 AMN262146:AMO262149 AWJ262146:AWK262149 BGF262146:BGG262149 BQB262146:BQC262149 BZX262146:BZY262149 CJT262146:CJU262149 CTP262146:CTQ262149 DDL262146:DDM262149 DNH262146:DNI262149 DXD262146:DXE262149 EGZ262146:EHA262149 EQV262146:EQW262149 FAR262146:FAS262149 FKN262146:FKO262149 FUJ262146:FUK262149 GEF262146:GEG262149 GOB262146:GOC262149 GXX262146:GXY262149 HHT262146:HHU262149 HRP262146:HRQ262149 IBL262146:IBM262149 ILH262146:ILI262149 IVD262146:IVE262149 JEZ262146:JFA262149 JOV262146:JOW262149 JYR262146:JYS262149 KIN262146:KIO262149 KSJ262146:KSK262149 LCF262146:LCG262149 LMB262146:LMC262149 LVX262146:LVY262149 MFT262146:MFU262149 MPP262146:MPQ262149 MZL262146:MZM262149 NJH262146:NJI262149 NTD262146:NTE262149 OCZ262146:ODA262149 OMV262146:OMW262149 OWR262146:OWS262149 PGN262146:PGO262149 PQJ262146:PQK262149 QAF262146:QAG262149 QKB262146:QKC262149 QTX262146:QTY262149 RDT262146:RDU262149 RNP262146:RNQ262149 RXL262146:RXM262149 SHH262146:SHI262149 SRD262146:SRE262149 TAZ262146:TBA262149 TKV262146:TKW262149 TUR262146:TUS262149 UEN262146:UEO262149 UOJ262146:UOK262149 UYF262146:UYG262149 VIB262146:VIC262149 VRX262146:VRY262149 WBT262146:WBU262149 WLP262146:WLQ262149 WVL262146:WVM262149 D327682:E327685 IZ327682:JA327685 SV327682:SW327685 ACR327682:ACS327685 AMN327682:AMO327685 AWJ327682:AWK327685 BGF327682:BGG327685 BQB327682:BQC327685 BZX327682:BZY327685 CJT327682:CJU327685 CTP327682:CTQ327685 DDL327682:DDM327685 DNH327682:DNI327685 DXD327682:DXE327685 EGZ327682:EHA327685 EQV327682:EQW327685 FAR327682:FAS327685 FKN327682:FKO327685 FUJ327682:FUK327685 GEF327682:GEG327685 GOB327682:GOC327685 GXX327682:GXY327685 HHT327682:HHU327685 HRP327682:HRQ327685 IBL327682:IBM327685 ILH327682:ILI327685 IVD327682:IVE327685 JEZ327682:JFA327685 JOV327682:JOW327685 JYR327682:JYS327685 KIN327682:KIO327685 KSJ327682:KSK327685 LCF327682:LCG327685 LMB327682:LMC327685 LVX327682:LVY327685 MFT327682:MFU327685 MPP327682:MPQ327685 MZL327682:MZM327685 NJH327682:NJI327685 NTD327682:NTE327685 OCZ327682:ODA327685 OMV327682:OMW327685 OWR327682:OWS327685 PGN327682:PGO327685 PQJ327682:PQK327685 QAF327682:QAG327685 QKB327682:QKC327685 QTX327682:QTY327685 RDT327682:RDU327685 RNP327682:RNQ327685 RXL327682:RXM327685 SHH327682:SHI327685 SRD327682:SRE327685 TAZ327682:TBA327685 TKV327682:TKW327685 TUR327682:TUS327685 UEN327682:UEO327685 UOJ327682:UOK327685 UYF327682:UYG327685 VIB327682:VIC327685 VRX327682:VRY327685 WBT327682:WBU327685 WLP327682:WLQ327685 WVL327682:WVM327685 D393218:E393221 IZ393218:JA393221 SV393218:SW393221 ACR393218:ACS393221 AMN393218:AMO393221 AWJ393218:AWK393221 BGF393218:BGG393221 BQB393218:BQC393221 BZX393218:BZY393221 CJT393218:CJU393221 CTP393218:CTQ393221 DDL393218:DDM393221 DNH393218:DNI393221 DXD393218:DXE393221 EGZ393218:EHA393221 EQV393218:EQW393221 FAR393218:FAS393221 FKN393218:FKO393221 FUJ393218:FUK393221 GEF393218:GEG393221 GOB393218:GOC393221 GXX393218:GXY393221 HHT393218:HHU393221 HRP393218:HRQ393221 IBL393218:IBM393221 ILH393218:ILI393221 IVD393218:IVE393221 JEZ393218:JFA393221 JOV393218:JOW393221 JYR393218:JYS393221 KIN393218:KIO393221 KSJ393218:KSK393221 LCF393218:LCG393221 LMB393218:LMC393221 LVX393218:LVY393221 MFT393218:MFU393221 MPP393218:MPQ393221 MZL393218:MZM393221 NJH393218:NJI393221 NTD393218:NTE393221 OCZ393218:ODA393221 OMV393218:OMW393221 OWR393218:OWS393221 PGN393218:PGO393221 PQJ393218:PQK393221 QAF393218:QAG393221 QKB393218:QKC393221 QTX393218:QTY393221 RDT393218:RDU393221 RNP393218:RNQ393221 RXL393218:RXM393221 SHH393218:SHI393221 SRD393218:SRE393221 TAZ393218:TBA393221 TKV393218:TKW393221 TUR393218:TUS393221 UEN393218:UEO393221 UOJ393218:UOK393221 UYF393218:UYG393221 VIB393218:VIC393221 VRX393218:VRY393221 WBT393218:WBU393221 WLP393218:WLQ393221 WVL393218:WVM393221 D458754:E458757 IZ458754:JA458757 SV458754:SW458757 ACR458754:ACS458757 AMN458754:AMO458757 AWJ458754:AWK458757 BGF458754:BGG458757 BQB458754:BQC458757 BZX458754:BZY458757 CJT458754:CJU458757 CTP458754:CTQ458757 DDL458754:DDM458757 DNH458754:DNI458757 DXD458754:DXE458757 EGZ458754:EHA458757 EQV458754:EQW458757 FAR458754:FAS458757 FKN458754:FKO458757 FUJ458754:FUK458757 GEF458754:GEG458757 GOB458754:GOC458757 GXX458754:GXY458757 HHT458754:HHU458757 HRP458754:HRQ458757 IBL458754:IBM458757 ILH458754:ILI458757 IVD458754:IVE458757 JEZ458754:JFA458757 JOV458754:JOW458757 JYR458754:JYS458757 KIN458754:KIO458757 KSJ458754:KSK458757 LCF458754:LCG458757 LMB458754:LMC458757 LVX458754:LVY458757 MFT458754:MFU458757 MPP458754:MPQ458757 MZL458754:MZM458757 NJH458754:NJI458757 NTD458754:NTE458757 OCZ458754:ODA458757 OMV458754:OMW458757 OWR458754:OWS458757 PGN458754:PGO458757 PQJ458754:PQK458757 QAF458754:QAG458757 QKB458754:QKC458757 QTX458754:QTY458757 RDT458754:RDU458757 RNP458754:RNQ458757 RXL458754:RXM458757 SHH458754:SHI458757 SRD458754:SRE458757 TAZ458754:TBA458757 TKV458754:TKW458757 TUR458754:TUS458757 UEN458754:UEO458757 UOJ458754:UOK458757 UYF458754:UYG458757 VIB458754:VIC458757 VRX458754:VRY458757 WBT458754:WBU458757 WLP458754:WLQ458757 WVL458754:WVM458757 D524290:E524293 IZ524290:JA524293 SV524290:SW524293 ACR524290:ACS524293 AMN524290:AMO524293 AWJ524290:AWK524293 BGF524290:BGG524293 BQB524290:BQC524293 BZX524290:BZY524293 CJT524290:CJU524293 CTP524290:CTQ524293 DDL524290:DDM524293 DNH524290:DNI524293 DXD524290:DXE524293 EGZ524290:EHA524293 EQV524290:EQW524293 FAR524290:FAS524293 FKN524290:FKO524293 FUJ524290:FUK524293 GEF524290:GEG524293 GOB524290:GOC524293 GXX524290:GXY524293 HHT524290:HHU524293 HRP524290:HRQ524293 IBL524290:IBM524293 ILH524290:ILI524293 IVD524290:IVE524293 JEZ524290:JFA524293 JOV524290:JOW524293 JYR524290:JYS524293 KIN524290:KIO524293 KSJ524290:KSK524293 LCF524290:LCG524293 LMB524290:LMC524293 LVX524290:LVY524293 MFT524290:MFU524293 MPP524290:MPQ524293 MZL524290:MZM524293 NJH524290:NJI524293 NTD524290:NTE524293 OCZ524290:ODA524293 OMV524290:OMW524293 OWR524290:OWS524293 PGN524290:PGO524293 PQJ524290:PQK524293 QAF524290:QAG524293 QKB524290:QKC524293 QTX524290:QTY524293 RDT524290:RDU524293 RNP524290:RNQ524293 RXL524290:RXM524293 SHH524290:SHI524293 SRD524290:SRE524293 TAZ524290:TBA524293 TKV524290:TKW524293 TUR524290:TUS524293 UEN524290:UEO524293 UOJ524290:UOK524293 UYF524290:UYG524293 VIB524290:VIC524293 VRX524290:VRY524293 WBT524290:WBU524293 WLP524290:WLQ524293 WVL524290:WVM524293 D589826:E589829 IZ589826:JA589829 SV589826:SW589829 ACR589826:ACS589829 AMN589826:AMO589829 AWJ589826:AWK589829 BGF589826:BGG589829 BQB589826:BQC589829 BZX589826:BZY589829 CJT589826:CJU589829 CTP589826:CTQ589829 DDL589826:DDM589829 DNH589826:DNI589829 DXD589826:DXE589829 EGZ589826:EHA589829 EQV589826:EQW589829 FAR589826:FAS589829 FKN589826:FKO589829 FUJ589826:FUK589829 GEF589826:GEG589829 GOB589826:GOC589829 GXX589826:GXY589829 HHT589826:HHU589829 HRP589826:HRQ589829 IBL589826:IBM589829 ILH589826:ILI589829 IVD589826:IVE589829 JEZ589826:JFA589829 JOV589826:JOW589829 JYR589826:JYS589829 KIN589826:KIO589829 KSJ589826:KSK589829 LCF589826:LCG589829 LMB589826:LMC589829 LVX589826:LVY589829 MFT589826:MFU589829 MPP589826:MPQ589829 MZL589826:MZM589829 NJH589826:NJI589829 NTD589826:NTE589829 OCZ589826:ODA589829 OMV589826:OMW589829 OWR589826:OWS589829 PGN589826:PGO589829 PQJ589826:PQK589829 QAF589826:QAG589829 QKB589826:QKC589829 QTX589826:QTY589829 RDT589826:RDU589829 RNP589826:RNQ589829 RXL589826:RXM589829 SHH589826:SHI589829 SRD589826:SRE589829 TAZ589826:TBA589829 TKV589826:TKW589829 TUR589826:TUS589829 UEN589826:UEO589829 UOJ589826:UOK589829 UYF589826:UYG589829 VIB589826:VIC589829 VRX589826:VRY589829 WBT589826:WBU589829 WLP589826:WLQ589829 WVL589826:WVM589829 D655362:E655365 IZ655362:JA655365 SV655362:SW655365 ACR655362:ACS655365 AMN655362:AMO655365 AWJ655362:AWK655365 BGF655362:BGG655365 BQB655362:BQC655365 BZX655362:BZY655365 CJT655362:CJU655365 CTP655362:CTQ655365 DDL655362:DDM655365 DNH655362:DNI655365 DXD655362:DXE655365 EGZ655362:EHA655365 EQV655362:EQW655365 FAR655362:FAS655365 FKN655362:FKO655365 FUJ655362:FUK655365 GEF655362:GEG655365 GOB655362:GOC655365 GXX655362:GXY655365 HHT655362:HHU655365 HRP655362:HRQ655365 IBL655362:IBM655365 ILH655362:ILI655365 IVD655362:IVE655365 JEZ655362:JFA655365 JOV655362:JOW655365 JYR655362:JYS655365 KIN655362:KIO655365 KSJ655362:KSK655365 LCF655362:LCG655365 LMB655362:LMC655365 LVX655362:LVY655365 MFT655362:MFU655365 MPP655362:MPQ655365 MZL655362:MZM655365 NJH655362:NJI655365 NTD655362:NTE655365 OCZ655362:ODA655365 OMV655362:OMW655365 OWR655362:OWS655365 PGN655362:PGO655365 PQJ655362:PQK655365 QAF655362:QAG655365 QKB655362:QKC655365 QTX655362:QTY655365 RDT655362:RDU655365 RNP655362:RNQ655365 RXL655362:RXM655365 SHH655362:SHI655365 SRD655362:SRE655365 TAZ655362:TBA655365 TKV655362:TKW655365 TUR655362:TUS655365 UEN655362:UEO655365 UOJ655362:UOK655365 UYF655362:UYG655365 VIB655362:VIC655365 VRX655362:VRY655365 WBT655362:WBU655365 WLP655362:WLQ655365 WVL655362:WVM655365 D720898:E720901 IZ720898:JA720901 SV720898:SW720901 ACR720898:ACS720901 AMN720898:AMO720901 AWJ720898:AWK720901 BGF720898:BGG720901 BQB720898:BQC720901 BZX720898:BZY720901 CJT720898:CJU720901 CTP720898:CTQ720901 DDL720898:DDM720901 DNH720898:DNI720901 DXD720898:DXE720901 EGZ720898:EHA720901 EQV720898:EQW720901 FAR720898:FAS720901 FKN720898:FKO720901 FUJ720898:FUK720901 GEF720898:GEG720901 GOB720898:GOC720901 GXX720898:GXY720901 HHT720898:HHU720901 HRP720898:HRQ720901 IBL720898:IBM720901 ILH720898:ILI720901 IVD720898:IVE720901 JEZ720898:JFA720901 JOV720898:JOW720901 JYR720898:JYS720901 KIN720898:KIO720901 KSJ720898:KSK720901 LCF720898:LCG720901 LMB720898:LMC720901 LVX720898:LVY720901 MFT720898:MFU720901 MPP720898:MPQ720901 MZL720898:MZM720901 NJH720898:NJI720901 NTD720898:NTE720901 OCZ720898:ODA720901 OMV720898:OMW720901 OWR720898:OWS720901 PGN720898:PGO720901 PQJ720898:PQK720901 QAF720898:QAG720901 QKB720898:QKC720901 QTX720898:QTY720901 RDT720898:RDU720901 RNP720898:RNQ720901 RXL720898:RXM720901 SHH720898:SHI720901 SRD720898:SRE720901 TAZ720898:TBA720901 TKV720898:TKW720901 TUR720898:TUS720901 UEN720898:UEO720901 UOJ720898:UOK720901 UYF720898:UYG720901 VIB720898:VIC720901 VRX720898:VRY720901 WBT720898:WBU720901 WLP720898:WLQ720901 WVL720898:WVM720901 D786434:E786437 IZ786434:JA786437 SV786434:SW786437 ACR786434:ACS786437 AMN786434:AMO786437 AWJ786434:AWK786437 BGF786434:BGG786437 BQB786434:BQC786437 BZX786434:BZY786437 CJT786434:CJU786437 CTP786434:CTQ786437 DDL786434:DDM786437 DNH786434:DNI786437 DXD786434:DXE786437 EGZ786434:EHA786437 EQV786434:EQW786437 FAR786434:FAS786437 FKN786434:FKO786437 FUJ786434:FUK786437 GEF786434:GEG786437 GOB786434:GOC786437 GXX786434:GXY786437 HHT786434:HHU786437 HRP786434:HRQ786437 IBL786434:IBM786437 ILH786434:ILI786437 IVD786434:IVE786437 JEZ786434:JFA786437 JOV786434:JOW786437 JYR786434:JYS786437 KIN786434:KIO786437 KSJ786434:KSK786437 LCF786434:LCG786437 LMB786434:LMC786437 LVX786434:LVY786437 MFT786434:MFU786437 MPP786434:MPQ786437 MZL786434:MZM786437 NJH786434:NJI786437 NTD786434:NTE786437 OCZ786434:ODA786437 OMV786434:OMW786437 OWR786434:OWS786437 PGN786434:PGO786437 PQJ786434:PQK786437 QAF786434:QAG786437 QKB786434:QKC786437 QTX786434:QTY786437 RDT786434:RDU786437 RNP786434:RNQ786437 RXL786434:RXM786437 SHH786434:SHI786437 SRD786434:SRE786437 TAZ786434:TBA786437 TKV786434:TKW786437 TUR786434:TUS786437 UEN786434:UEO786437 UOJ786434:UOK786437 UYF786434:UYG786437 VIB786434:VIC786437 VRX786434:VRY786437 WBT786434:WBU786437 WLP786434:WLQ786437 WVL786434:WVM786437 D851970:E851973 IZ851970:JA851973 SV851970:SW851973 ACR851970:ACS851973 AMN851970:AMO851973 AWJ851970:AWK851973 BGF851970:BGG851973 BQB851970:BQC851973 BZX851970:BZY851973 CJT851970:CJU851973 CTP851970:CTQ851973 DDL851970:DDM851973 DNH851970:DNI851973 DXD851970:DXE851973 EGZ851970:EHA851973 EQV851970:EQW851973 FAR851970:FAS851973 FKN851970:FKO851973 FUJ851970:FUK851973 GEF851970:GEG851973 GOB851970:GOC851973 GXX851970:GXY851973 HHT851970:HHU851973 HRP851970:HRQ851973 IBL851970:IBM851973 ILH851970:ILI851973 IVD851970:IVE851973 JEZ851970:JFA851973 JOV851970:JOW851973 JYR851970:JYS851973 KIN851970:KIO851973 KSJ851970:KSK851973 LCF851970:LCG851973 LMB851970:LMC851973 LVX851970:LVY851973 MFT851970:MFU851973 MPP851970:MPQ851973 MZL851970:MZM851973 NJH851970:NJI851973 NTD851970:NTE851973 OCZ851970:ODA851973 OMV851970:OMW851973 OWR851970:OWS851973 PGN851970:PGO851973 PQJ851970:PQK851973 QAF851970:QAG851973 QKB851970:QKC851973 QTX851970:QTY851973 RDT851970:RDU851973 RNP851970:RNQ851973 RXL851970:RXM851973 SHH851970:SHI851973 SRD851970:SRE851973 TAZ851970:TBA851973 TKV851970:TKW851973 TUR851970:TUS851973 UEN851970:UEO851973 UOJ851970:UOK851973 UYF851970:UYG851973 VIB851970:VIC851973 VRX851970:VRY851973 WBT851970:WBU851973 WLP851970:WLQ851973 WVL851970:WVM851973 D917506:E917509 IZ917506:JA917509 SV917506:SW917509 ACR917506:ACS917509 AMN917506:AMO917509 AWJ917506:AWK917509 BGF917506:BGG917509 BQB917506:BQC917509 BZX917506:BZY917509 CJT917506:CJU917509 CTP917506:CTQ917509 DDL917506:DDM917509 DNH917506:DNI917509 DXD917506:DXE917509 EGZ917506:EHA917509 EQV917506:EQW917509 FAR917506:FAS917509 FKN917506:FKO917509 FUJ917506:FUK917509 GEF917506:GEG917509 GOB917506:GOC917509 GXX917506:GXY917509 HHT917506:HHU917509 HRP917506:HRQ917509 IBL917506:IBM917509 ILH917506:ILI917509 IVD917506:IVE917509 JEZ917506:JFA917509 JOV917506:JOW917509 JYR917506:JYS917509 KIN917506:KIO917509 KSJ917506:KSK917509 LCF917506:LCG917509 LMB917506:LMC917509 LVX917506:LVY917509 MFT917506:MFU917509 MPP917506:MPQ917509 MZL917506:MZM917509 NJH917506:NJI917509 NTD917506:NTE917509 OCZ917506:ODA917509 OMV917506:OMW917509 OWR917506:OWS917509 PGN917506:PGO917509 PQJ917506:PQK917509 QAF917506:QAG917509 QKB917506:QKC917509 QTX917506:QTY917509 RDT917506:RDU917509 RNP917506:RNQ917509 RXL917506:RXM917509 SHH917506:SHI917509 SRD917506:SRE917509 TAZ917506:TBA917509 TKV917506:TKW917509 TUR917506:TUS917509 UEN917506:UEO917509 UOJ917506:UOK917509 UYF917506:UYG917509 VIB917506:VIC917509 VRX917506:VRY917509 WBT917506:WBU917509 WLP917506:WLQ917509 WVL917506:WVM917509 D983042:E983045 IZ983042:JA983045 SV983042:SW983045 ACR983042:ACS983045 AMN983042:AMO983045 AWJ983042:AWK983045 BGF983042:BGG983045 BQB983042:BQC983045 BZX983042:BZY983045 CJT983042:CJU983045 CTP983042:CTQ983045 DDL983042:DDM983045 DNH983042:DNI983045 DXD983042:DXE983045 EGZ983042:EHA983045 EQV983042:EQW983045 FAR983042:FAS983045 FKN983042:FKO983045 FUJ983042:FUK983045 GEF983042:GEG983045 GOB983042:GOC983045 GXX983042:GXY983045 HHT983042:HHU983045 HRP983042:HRQ983045 IBL983042:IBM983045 ILH983042:ILI983045 IVD983042:IVE983045 JEZ983042:JFA983045 JOV983042:JOW983045 JYR983042:JYS983045 KIN983042:KIO983045 KSJ983042:KSK983045 LCF983042:LCG983045 LMB983042:LMC983045 LVX983042:LVY983045 MFT983042:MFU983045 MPP983042:MPQ983045 MZL983042:MZM983045 NJH983042:NJI983045 NTD983042:NTE983045 OCZ983042:ODA983045 OMV983042:OMW983045 OWR983042:OWS983045 PGN983042:PGO983045 PQJ983042:PQK983045 QAF983042:QAG983045 QKB983042:QKC983045 QTX983042:QTY983045 RDT983042:RDU983045 RNP983042:RNQ983045 RXL983042:RXM983045 SHH983042:SHI983045 SRD983042:SRE983045 TAZ983042:TBA983045 TKV983042:TKW983045 TUR983042:TUS983045 UEN983042:UEO983045 UOJ983042:UOK983045 UYF983042:UYG983045 VIB983042:VIC983045 VRX983042:VRY983045 WBT983042:WBU983045 WLP983042:WLQ983045 WVL983042:WVM983045"/>
    <dataValidation allowBlank="1" showInputMessage="1" showErrorMessage="1" prompt="You may write remarks regarding Octroi here." sqref="D65543:E65544 IZ65543:JA65544 SV65543:SW65544 ACR65543:ACS65544 AMN65543:AMO65544 AWJ65543:AWK65544 BGF65543:BGG65544 BQB65543:BQC65544 BZX65543:BZY65544 CJT65543:CJU65544 CTP65543:CTQ65544 DDL65543:DDM65544 DNH65543:DNI65544 DXD65543:DXE65544 EGZ65543:EHA65544 EQV65543:EQW65544 FAR65543:FAS65544 FKN65543:FKO65544 FUJ65543:FUK65544 GEF65543:GEG65544 GOB65543:GOC65544 GXX65543:GXY65544 HHT65543:HHU65544 HRP65543:HRQ65544 IBL65543:IBM65544 ILH65543:ILI65544 IVD65543:IVE65544 JEZ65543:JFA65544 JOV65543:JOW65544 JYR65543:JYS65544 KIN65543:KIO65544 KSJ65543:KSK65544 LCF65543:LCG65544 LMB65543:LMC65544 LVX65543:LVY65544 MFT65543:MFU65544 MPP65543:MPQ65544 MZL65543:MZM65544 NJH65543:NJI65544 NTD65543:NTE65544 OCZ65543:ODA65544 OMV65543:OMW65544 OWR65543:OWS65544 PGN65543:PGO65544 PQJ65543:PQK65544 QAF65543:QAG65544 QKB65543:QKC65544 QTX65543:QTY65544 RDT65543:RDU65544 RNP65543:RNQ65544 RXL65543:RXM65544 SHH65543:SHI65544 SRD65543:SRE65544 TAZ65543:TBA65544 TKV65543:TKW65544 TUR65543:TUS65544 UEN65543:UEO65544 UOJ65543:UOK65544 UYF65543:UYG65544 VIB65543:VIC65544 VRX65543:VRY65544 WBT65543:WBU65544 WLP65543:WLQ65544 WVL65543:WVM65544 D131079:E131080 IZ131079:JA131080 SV131079:SW131080 ACR131079:ACS131080 AMN131079:AMO131080 AWJ131079:AWK131080 BGF131079:BGG131080 BQB131079:BQC131080 BZX131079:BZY131080 CJT131079:CJU131080 CTP131079:CTQ131080 DDL131079:DDM131080 DNH131079:DNI131080 DXD131079:DXE131080 EGZ131079:EHA131080 EQV131079:EQW131080 FAR131079:FAS131080 FKN131079:FKO131080 FUJ131079:FUK131080 GEF131079:GEG131080 GOB131079:GOC131080 GXX131079:GXY131080 HHT131079:HHU131080 HRP131079:HRQ131080 IBL131079:IBM131080 ILH131079:ILI131080 IVD131079:IVE131080 JEZ131079:JFA131080 JOV131079:JOW131080 JYR131079:JYS131080 KIN131079:KIO131080 KSJ131079:KSK131080 LCF131079:LCG131080 LMB131079:LMC131080 LVX131079:LVY131080 MFT131079:MFU131080 MPP131079:MPQ131080 MZL131079:MZM131080 NJH131079:NJI131080 NTD131079:NTE131080 OCZ131079:ODA131080 OMV131079:OMW131080 OWR131079:OWS131080 PGN131079:PGO131080 PQJ131079:PQK131080 QAF131079:QAG131080 QKB131079:QKC131080 QTX131079:QTY131080 RDT131079:RDU131080 RNP131079:RNQ131080 RXL131079:RXM131080 SHH131079:SHI131080 SRD131079:SRE131080 TAZ131079:TBA131080 TKV131079:TKW131080 TUR131079:TUS131080 UEN131079:UEO131080 UOJ131079:UOK131080 UYF131079:UYG131080 VIB131079:VIC131080 VRX131079:VRY131080 WBT131079:WBU131080 WLP131079:WLQ131080 WVL131079:WVM131080 D196615:E196616 IZ196615:JA196616 SV196615:SW196616 ACR196615:ACS196616 AMN196615:AMO196616 AWJ196615:AWK196616 BGF196615:BGG196616 BQB196615:BQC196616 BZX196615:BZY196616 CJT196615:CJU196616 CTP196615:CTQ196616 DDL196615:DDM196616 DNH196615:DNI196616 DXD196615:DXE196616 EGZ196615:EHA196616 EQV196615:EQW196616 FAR196615:FAS196616 FKN196615:FKO196616 FUJ196615:FUK196616 GEF196615:GEG196616 GOB196615:GOC196616 GXX196615:GXY196616 HHT196615:HHU196616 HRP196615:HRQ196616 IBL196615:IBM196616 ILH196615:ILI196616 IVD196615:IVE196616 JEZ196615:JFA196616 JOV196615:JOW196616 JYR196615:JYS196616 KIN196615:KIO196616 KSJ196615:KSK196616 LCF196615:LCG196616 LMB196615:LMC196616 LVX196615:LVY196616 MFT196615:MFU196616 MPP196615:MPQ196616 MZL196615:MZM196616 NJH196615:NJI196616 NTD196615:NTE196616 OCZ196615:ODA196616 OMV196615:OMW196616 OWR196615:OWS196616 PGN196615:PGO196616 PQJ196615:PQK196616 QAF196615:QAG196616 QKB196615:QKC196616 QTX196615:QTY196616 RDT196615:RDU196616 RNP196615:RNQ196616 RXL196615:RXM196616 SHH196615:SHI196616 SRD196615:SRE196616 TAZ196615:TBA196616 TKV196615:TKW196616 TUR196615:TUS196616 UEN196615:UEO196616 UOJ196615:UOK196616 UYF196615:UYG196616 VIB196615:VIC196616 VRX196615:VRY196616 WBT196615:WBU196616 WLP196615:WLQ196616 WVL196615:WVM196616 D262151:E262152 IZ262151:JA262152 SV262151:SW262152 ACR262151:ACS262152 AMN262151:AMO262152 AWJ262151:AWK262152 BGF262151:BGG262152 BQB262151:BQC262152 BZX262151:BZY262152 CJT262151:CJU262152 CTP262151:CTQ262152 DDL262151:DDM262152 DNH262151:DNI262152 DXD262151:DXE262152 EGZ262151:EHA262152 EQV262151:EQW262152 FAR262151:FAS262152 FKN262151:FKO262152 FUJ262151:FUK262152 GEF262151:GEG262152 GOB262151:GOC262152 GXX262151:GXY262152 HHT262151:HHU262152 HRP262151:HRQ262152 IBL262151:IBM262152 ILH262151:ILI262152 IVD262151:IVE262152 JEZ262151:JFA262152 JOV262151:JOW262152 JYR262151:JYS262152 KIN262151:KIO262152 KSJ262151:KSK262152 LCF262151:LCG262152 LMB262151:LMC262152 LVX262151:LVY262152 MFT262151:MFU262152 MPP262151:MPQ262152 MZL262151:MZM262152 NJH262151:NJI262152 NTD262151:NTE262152 OCZ262151:ODA262152 OMV262151:OMW262152 OWR262151:OWS262152 PGN262151:PGO262152 PQJ262151:PQK262152 QAF262151:QAG262152 QKB262151:QKC262152 QTX262151:QTY262152 RDT262151:RDU262152 RNP262151:RNQ262152 RXL262151:RXM262152 SHH262151:SHI262152 SRD262151:SRE262152 TAZ262151:TBA262152 TKV262151:TKW262152 TUR262151:TUS262152 UEN262151:UEO262152 UOJ262151:UOK262152 UYF262151:UYG262152 VIB262151:VIC262152 VRX262151:VRY262152 WBT262151:WBU262152 WLP262151:WLQ262152 WVL262151:WVM262152 D327687:E327688 IZ327687:JA327688 SV327687:SW327688 ACR327687:ACS327688 AMN327687:AMO327688 AWJ327687:AWK327688 BGF327687:BGG327688 BQB327687:BQC327688 BZX327687:BZY327688 CJT327687:CJU327688 CTP327687:CTQ327688 DDL327687:DDM327688 DNH327687:DNI327688 DXD327687:DXE327688 EGZ327687:EHA327688 EQV327687:EQW327688 FAR327687:FAS327688 FKN327687:FKO327688 FUJ327687:FUK327688 GEF327687:GEG327688 GOB327687:GOC327688 GXX327687:GXY327688 HHT327687:HHU327688 HRP327687:HRQ327688 IBL327687:IBM327688 ILH327687:ILI327688 IVD327687:IVE327688 JEZ327687:JFA327688 JOV327687:JOW327688 JYR327687:JYS327688 KIN327687:KIO327688 KSJ327687:KSK327688 LCF327687:LCG327688 LMB327687:LMC327688 LVX327687:LVY327688 MFT327687:MFU327688 MPP327687:MPQ327688 MZL327687:MZM327688 NJH327687:NJI327688 NTD327687:NTE327688 OCZ327687:ODA327688 OMV327687:OMW327688 OWR327687:OWS327688 PGN327687:PGO327688 PQJ327687:PQK327688 QAF327687:QAG327688 QKB327687:QKC327688 QTX327687:QTY327688 RDT327687:RDU327688 RNP327687:RNQ327688 RXL327687:RXM327688 SHH327687:SHI327688 SRD327687:SRE327688 TAZ327687:TBA327688 TKV327687:TKW327688 TUR327687:TUS327688 UEN327687:UEO327688 UOJ327687:UOK327688 UYF327687:UYG327688 VIB327687:VIC327688 VRX327687:VRY327688 WBT327687:WBU327688 WLP327687:WLQ327688 WVL327687:WVM327688 D393223:E393224 IZ393223:JA393224 SV393223:SW393224 ACR393223:ACS393224 AMN393223:AMO393224 AWJ393223:AWK393224 BGF393223:BGG393224 BQB393223:BQC393224 BZX393223:BZY393224 CJT393223:CJU393224 CTP393223:CTQ393224 DDL393223:DDM393224 DNH393223:DNI393224 DXD393223:DXE393224 EGZ393223:EHA393224 EQV393223:EQW393224 FAR393223:FAS393224 FKN393223:FKO393224 FUJ393223:FUK393224 GEF393223:GEG393224 GOB393223:GOC393224 GXX393223:GXY393224 HHT393223:HHU393224 HRP393223:HRQ393224 IBL393223:IBM393224 ILH393223:ILI393224 IVD393223:IVE393224 JEZ393223:JFA393224 JOV393223:JOW393224 JYR393223:JYS393224 KIN393223:KIO393224 KSJ393223:KSK393224 LCF393223:LCG393224 LMB393223:LMC393224 LVX393223:LVY393224 MFT393223:MFU393224 MPP393223:MPQ393224 MZL393223:MZM393224 NJH393223:NJI393224 NTD393223:NTE393224 OCZ393223:ODA393224 OMV393223:OMW393224 OWR393223:OWS393224 PGN393223:PGO393224 PQJ393223:PQK393224 QAF393223:QAG393224 QKB393223:QKC393224 QTX393223:QTY393224 RDT393223:RDU393224 RNP393223:RNQ393224 RXL393223:RXM393224 SHH393223:SHI393224 SRD393223:SRE393224 TAZ393223:TBA393224 TKV393223:TKW393224 TUR393223:TUS393224 UEN393223:UEO393224 UOJ393223:UOK393224 UYF393223:UYG393224 VIB393223:VIC393224 VRX393223:VRY393224 WBT393223:WBU393224 WLP393223:WLQ393224 WVL393223:WVM393224 D458759:E458760 IZ458759:JA458760 SV458759:SW458760 ACR458759:ACS458760 AMN458759:AMO458760 AWJ458759:AWK458760 BGF458759:BGG458760 BQB458759:BQC458760 BZX458759:BZY458760 CJT458759:CJU458760 CTP458759:CTQ458760 DDL458759:DDM458760 DNH458759:DNI458760 DXD458759:DXE458760 EGZ458759:EHA458760 EQV458759:EQW458760 FAR458759:FAS458760 FKN458759:FKO458760 FUJ458759:FUK458760 GEF458759:GEG458760 GOB458759:GOC458760 GXX458759:GXY458760 HHT458759:HHU458760 HRP458759:HRQ458760 IBL458759:IBM458760 ILH458759:ILI458760 IVD458759:IVE458760 JEZ458759:JFA458760 JOV458759:JOW458760 JYR458759:JYS458760 KIN458759:KIO458760 KSJ458759:KSK458760 LCF458759:LCG458760 LMB458759:LMC458760 LVX458759:LVY458760 MFT458759:MFU458760 MPP458759:MPQ458760 MZL458759:MZM458760 NJH458759:NJI458760 NTD458759:NTE458760 OCZ458759:ODA458760 OMV458759:OMW458760 OWR458759:OWS458760 PGN458759:PGO458760 PQJ458759:PQK458760 QAF458759:QAG458760 QKB458759:QKC458760 QTX458759:QTY458760 RDT458759:RDU458760 RNP458759:RNQ458760 RXL458759:RXM458760 SHH458759:SHI458760 SRD458759:SRE458760 TAZ458759:TBA458760 TKV458759:TKW458760 TUR458759:TUS458760 UEN458759:UEO458760 UOJ458759:UOK458760 UYF458759:UYG458760 VIB458759:VIC458760 VRX458759:VRY458760 WBT458759:WBU458760 WLP458759:WLQ458760 WVL458759:WVM458760 D524295:E524296 IZ524295:JA524296 SV524295:SW524296 ACR524295:ACS524296 AMN524295:AMO524296 AWJ524295:AWK524296 BGF524295:BGG524296 BQB524295:BQC524296 BZX524295:BZY524296 CJT524295:CJU524296 CTP524295:CTQ524296 DDL524295:DDM524296 DNH524295:DNI524296 DXD524295:DXE524296 EGZ524295:EHA524296 EQV524295:EQW524296 FAR524295:FAS524296 FKN524295:FKO524296 FUJ524295:FUK524296 GEF524295:GEG524296 GOB524295:GOC524296 GXX524295:GXY524296 HHT524295:HHU524296 HRP524295:HRQ524296 IBL524295:IBM524296 ILH524295:ILI524296 IVD524295:IVE524296 JEZ524295:JFA524296 JOV524295:JOW524296 JYR524295:JYS524296 KIN524295:KIO524296 KSJ524295:KSK524296 LCF524295:LCG524296 LMB524295:LMC524296 LVX524295:LVY524296 MFT524295:MFU524296 MPP524295:MPQ524296 MZL524295:MZM524296 NJH524295:NJI524296 NTD524295:NTE524296 OCZ524295:ODA524296 OMV524295:OMW524296 OWR524295:OWS524296 PGN524295:PGO524296 PQJ524295:PQK524296 QAF524295:QAG524296 QKB524295:QKC524296 QTX524295:QTY524296 RDT524295:RDU524296 RNP524295:RNQ524296 RXL524295:RXM524296 SHH524295:SHI524296 SRD524295:SRE524296 TAZ524295:TBA524296 TKV524295:TKW524296 TUR524295:TUS524296 UEN524295:UEO524296 UOJ524295:UOK524296 UYF524295:UYG524296 VIB524295:VIC524296 VRX524295:VRY524296 WBT524295:WBU524296 WLP524295:WLQ524296 WVL524295:WVM524296 D589831:E589832 IZ589831:JA589832 SV589831:SW589832 ACR589831:ACS589832 AMN589831:AMO589832 AWJ589831:AWK589832 BGF589831:BGG589832 BQB589831:BQC589832 BZX589831:BZY589832 CJT589831:CJU589832 CTP589831:CTQ589832 DDL589831:DDM589832 DNH589831:DNI589832 DXD589831:DXE589832 EGZ589831:EHA589832 EQV589831:EQW589832 FAR589831:FAS589832 FKN589831:FKO589832 FUJ589831:FUK589832 GEF589831:GEG589832 GOB589831:GOC589832 GXX589831:GXY589832 HHT589831:HHU589832 HRP589831:HRQ589832 IBL589831:IBM589832 ILH589831:ILI589832 IVD589831:IVE589832 JEZ589831:JFA589832 JOV589831:JOW589832 JYR589831:JYS589832 KIN589831:KIO589832 KSJ589831:KSK589832 LCF589831:LCG589832 LMB589831:LMC589832 LVX589831:LVY589832 MFT589831:MFU589832 MPP589831:MPQ589832 MZL589831:MZM589832 NJH589831:NJI589832 NTD589831:NTE589832 OCZ589831:ODA589832 OMV589831:OMW589832 OWR589831:OWS589832 PGN589831:PGO589832 PQJ589831:PQK589832 QAF589831:QAG589832 QKB589831:QKC589832 QTX589831:QTY589832 RDT589831:RDU589832 RNP589831:RNQ589832 RXL589831:RXM589832 SHH589831:SHI589832 SRD589831:SRE589832 TAZ589831:TBA589832 TKV589831:TKW589832 TUR589831:TUS589832 UEN589831:UEO589832 UOJ589831:UOK589832 UYF589831:UYG589832 VIB589831:VIC589832 VRX589831:VRY589832 WBT589831:WBU589832 WLP589831:WLQ589832 WVL589831:WVM589832 D655367:E655368 IZ655367:JA655368 SV655367:SW655368 ACR655367:ACS655368 AMN655367:AMO655368 AWJ655367:AWK655368 BGF655367:BGG655368 BQB655367:BQC655368 BZX655367:BZY655368 CJT655367:CJU655368 CTP655367:CTQ655368 DDL655367:DDM655368 DNH655367:DNI655368 DXD655367:DXE655368 EGZ655367:EHA655368 EQV655367:EQW655368 FAR655367:FAS655368 FKN655367:FKO655368 FUJ655367:FUK655368 GEF655367:GEG655368 GOB655367:GOC655368 GXX655367:GXY655368 HHT655367:HHU655368 HRP655367:HRQ655368 IBL655367:IBM655368 ILH655367:ILI655368 IVD655367:IVE655368 JEZ655367:JFA655368 JOV655367:JOW655368 JYR655367:JYS655368 KIN655367:KIO655368 KSJ655367:KSK655368 LCF655367:LCG655368 LMB655367:LMC655368 LVX655367:LVY655368 MFT655367:MFU655368 MPP655367:MPQ655368 MZL655367:MZM655368 NJH655367:NJI655368 NTD655367:NTE655368 OCZ655367:ODA655368 OMV655367:OMW655368 OWR655367:OWS655368 PGN655367:PGO655368 PQJ655367:PQK655368 QAF655367:QAG655368 QKB655367:QKC655368 QTX655367:QTY655368 RDT655367:RDU655368 RNP655367:RNQ655368 RXL655367:RXM655368 SHH655367:SHI655368 SRD655367:SRE655368 TAZ655367:TBA655368 TKV655367:TKW655368 TUR655367:TUS655368 UEN655367:UEO655368 UOJ655367:UOK655368 UYF655367:UYG655368 VIB655367:VIC655368 VRX655367:VRY655368 WBT655367:WBU655368 WLP655367:WLQ655368 WVL655367:WVM655368 D720903:E720904 IZ720903:JA720904 SV720903:SW720904 ACR720903:ACS720904 AMN720903:AMO720904 AWJ720903:AWK720904 BGF720903:BGG720904 BQB720903:BQC720904 BZX720903:BZY720904 CJT720903:CJU720904 CTP720903:CTQ720904 DDL720903:DDM720904 DNH720903:DNI720904 DXD720903:DXE720904 EGZ720903:EHA720904 EQV720903:EQW720904 FAR720903:FAS720904 FKN720903:FKO720904 FUJ720903:FUK720904 GEF720903:GEG720904 GOB720903:GOC720904 GXX720903:GXY720904 HHT720903:HHU720904 HRP720903:HRQ720904 IBL720903:IBM720904 ILH720903:ILI720904 IVD720903:IVE720904 JEZ720903:JFA720904 JOV720903:JOW720904 JYR720903:JYS720904 KIN720903:KIO720904 KSJ720903:KSK720904 LCF720903:LCG720904 LMB720903:LMC720904 LVX720903:LVY720904 MFT720903:MFU720904 MPP720903:MPQ720904 MZL720903:MZM720904 NJH720903:NJI720904 NTD720903:NTE720904 OCZ720903:ODA720904 OMV720903:OMW720904 OWR720903:OWS720904 PGN720903:PGO720904 PQJ720903:PQK720904 QAF720903:QAG720904 QKB720903:QKC720904 QTX720903:QTY720904 RDT720903:RDU720904 RNP720903:RNQ720904 RXL720903:RXM720904 SHH720903:SHI720904 SRD720903:SRE720904 TAZ720903:TBA720904 TKV720903:TKW720904 TUR720903:TUS720904 UEN720903:UEO720904 UOJ720903:UOK720904 UYF720903:UYG720904 VIB720903:VIC720904 VRX720903:VRY720904 WBT720903:WBU720904 WLP720903:WLQ720904 WVL720903:WVM720904 D786439:E786440 IZ786439:JA786440 SV786439:SW786440 ACR786439:ACS786440 AMN786439:AMO786440 AWJ786439:AWK786440 BGF786439:BGG786440 BQB786439:BQC786440 BZX786439:BZY786440 CJT786439:CJU786440 CTP786439:CTQ786440 DDL786439:DDM786440 DNH786439:DNI786440 DXD786439:DXE786440 EGZ786439:EHA786440 EQV786439:EQW786440 FAR786439:FAS786440 FKN786439:FKO786440 FUJ786439:FUK786440 GEF786439:GEG786440 GOB786439:GOC786440 GXX786439:GXY786440 HHT786439:HHU786440 HRP786439:HRQ786440 IBL786439:IBM786440 ILH786439:ILI786440 IVD786439:IVE786440 JEZ786439:JFA786440 JOV786439:JOW786440 JYR786439:JYS786440 KIN786439:KIO786440 KSJ786439:KSK786440 LCF786439:LCG786440 LMB786439:LMC786440 LVX786439:LVY786440 MFT786439:MFU786440 MPP786439:MPQ786440 MZL786439:MZM786440 NJH786439:NJI786440 NTD786439:NTE786440 OCZ786439:ODA786440 OMV786439:OMW786440 OWR786439:OWS786440 PGN786439:PGO786440 PQJ786439:PQK786440 QAF786439:QAG786440 QKB786439:QKC786440 QTX786439:QTY786440 RDT786439:RDU786440 RNP786439:RNQ786440 RXL786439:RXM786440 SHH786439:SHI786440 SRD786439:SRE786440 TAZ786439:TBA786440 TKV786439:TKW786440 TUR786439:TUS786440 UEN786439:UEO786440 UOJ786439:UOK786440 UYF786439:UYG786440 VIB786439:VIC786440 VRX786439:VRY786440 WBT786439:WBU786440 WLP786439:WLQ786440 WVL786439:WVM786440 D851975:E851976 IZ851975:JA851976 SV851975:SW851976 ACR851975:ACS851976 AMN851975:AMO851976 AWJ851975:AWK851976 BGF851975:BGG851976 BQB851975:BQC851976 BZX851975:BZY851976 CJT851975:CJU851976 CTP851975:CTQ851976 DDL851975:DDM851976 DNH851975:DNI851976 DXD851975:DXE851976 EGZ851975:EHA851976 EQV851975:EQW851976 FAR851975:FAS851976 FKN851975:FKO851976 FUJ851975:FUK851976 GEF851975:GEG851976 GOB851975:GOC851976 GXX851975:GXY851976 HHT851975:HHU851976 HRP851975:HRQ851976 IBL851975:IBM851976 ILH851975:ILI851976 IVD851975:IVE851976 JEZ851975:JFA851976 JOV851975:JOW851976 JYR851975:JYS851976 KIN851975:KIO851976 KSJ851975:KSK851976 LCF851975:LCG851976 LMB851975:LMC851976 LVX851975:LVY851976 MFT851975:MFU851976 MPP851975:MPQ851976 MZL851975:MZM851976 NJH851975:NJI851976 NTD851975:NTE851976 OCZ851975:ODA851976 OMV851975:OMW851976 OWR851975:OWS851976 PGN851975:PGO851976 PQJ851975:PQK851976 QAF851975:QAG851976 QKB851975:QKC851976 QTX851975:QTY851976 RDT851975:RDU851976 RNP851975:RNQ851976 RXL851975:RXM851976 SHH851975:SHI851976 SRD851975:SRE851976 TAZ851975:TBA851976 TKV851975:TKW851976 TUR851975:TUS851976 UEN851975:UEO851976 UOJ851975:UOK851976 UYF851975:UYG851976 VIB851975:VIC851976 VRX851975:VRY851976 WBT851975:WBU851976 WLP851975:WLQ851976 WVL851975:WVM851976 D917511:E917512 IZ917511:JA917512 SV917511:SW917512 ACR917511:ACS917512 AMN917511:AMO917512 AWJ917511:AWK917512 BGF917511:BGG917512 BQB917511:BQC917512 BZX917511:BZY917512 CJT917511:CJU917512 CTP917511:CTQ917512 DDL917511:DDM917512 DNH917511:DNI917512 DXD917511:DXE917512 EGZ917511:EHA917512 EQV917511:EQW917512 FAR917511:FAS917512 FKN917511:FKO917512 FUJ917511:FUK917512 GEF917511:GEG917512 GOB917511:GOC917512 GXX917511:GXY917512 HHT917511:HHU917512 HRP917511:HRQ917512 IBL917511:IBM917512 ILH917511:ILI917512 IVD917511:IVE917512 JEZ917511:JFA917512 JOV917511:JOW917512 JYR917511:JYS917512 KIN917511:KIO917512 KSJ917511:KSK917512 LCF917511:LCG917512 LMB917511:LMC917512 LVX917511:LVY917512 MFT917511:MFU917512 MPP917511:MPQ917512 MZL917511:MZM917512 NJH917511:NJI917512 NTD917511:NTE917512 OCZ917511:ODA917512 OMV917511:OMW917512 OWR917511:OWS917512 PGN917511:PGO917512 PQJ917511:PQK917512 QAF917511:QAG917512 QKB917511:QKC917512 QTX917511:QTY917512 RDT917511:RDU917512 RNP917511:RNQ917512 RXL917511:RXM917512 SHH917511:SHI917512 SRD917511:SRE917512 TAZ917511:TBA917512 TKV917511:TKW917512 TUR917511:TUS917512 UEN917511:UEO917512 UOJ917511:UOK917512 UYF917511:UYG917512 VIB917511:VIC917512 VRX917511:VRY917512 WBT917511:WBU917512 WLP917511:WLQ917512 WVL917511:WVM917512 D983047:E983048 IZ983047:JA983048 SV983047:SW983048 ACR983047:ACS983048 AMN983047:AMO983048 AWJ983047:AWK983048 BGF983047:BGG983048 BQB983047:BQC983048 BZX983047:BZY983048 CJT983047:CJU983048 CTP983047:CTQ983048 DDL983047:DDM983048 DNH983047:DNI983048 DXD983047:DXE983048 EGZ983047:EHA983048 EQV983047:EQW983048 FAR983047:FAS983048 FKN983047:FKO983048 FUJ983047:FUK983048 GEF983047:GEG983048 GOB983047:GOC983048 GXX983047:GXY983048 HHT983047:HHU983048 HRP983047:HRQ983048 IBL983047:IBM983048 ILH983047:ILI983048 IVD983047:IVE983048 JEZ983047:JFA983048 JOV983047:JOW983048 JYR983047:JYS983048 KIN983047:KIO983048 KSJ983047:KSK983048 LCF983047:LCG983048 LMB983047:LMC983048 LVX983047:LVY983048 MFT983047:MFU983048 MPP983047:MPQ983048 MZL983047:MZM983048 NJH983047:NJI983048 NTD983047:NTE983048 OCZ983047:ODA983048 OMV983047:OMW983048 OWR983047:OWS983048 PGN983047:PGO983048 PQJ983047:PQK983048 QAF983047:QAG983048 QKB983047:QKC983048 QTX983047:QTY983048 RDT983047:RDU983048 RNP983047:RNQ983048 RXL983047:RXM983048 SHH983047:SHI983048 SRD983047:SRE983048 TAZ983047:TBA983048 TKV983047:TKW983048 TUR983047:TUS983048 UEN983047:UEO983048 UOJ983047:UOK983048 UYF983047:UYG983048 VIB983047:VIC983048 VRX983047:VRY983048 WBT983047:WBU983048 WLP983047:WLQ983048 WVL983047:WVM983048"/>
    <dataValidation type="decimal" operator="greaterThanOrEqual" allowBlank="1" showInputMessage="1" showErrorMessage="1" error="Enter Numeric figure in Percent only." prompt="Enter Rate of Sales Tax for Direct supply items indicated in Sch-1. " sqref="C65536 IY65536 SU65536 ACQ65536 AMM65536 AWI65536 BGE65536 BQA65536 BZW65536 CJS65536 CTO65536 DDK65536 DNG65536 DXC65536 EGY65536 EQU65536 FAQ65536 FKM65536 FUI65536 GEE65536 GOA65536 GXW65536 HHS65536 HRO65536 IBK65536 ILG65536 IVC65536 JEY65536 JOU65536 JYQ65536 KIM65536 KSI65536 LCE65536 LMA65536 LVW65536 MFS65536 MPO65536 MZK65536 NJG65536 NTC65536 OCY65536 OMU65536 OWQ65536 PGM65536 PQI65536 QAE65536 QKA65536 QTW65536 RDS65536 RNO65536 RXK65536 SHG65536 SRC65536 TAY65536 TKU65536 TUQ65536 UEM65536 UOI65536 UYE65536 VIA65536 VRW65536 WBS65536 WLO65536 WVK65536 C131072 IY131072 SU131072 ACQ131072 AMM131072 AWI131072 BGE131072 BQA131072 BZW131072 CJS131072 CTO131072 DDK131072 DNG131072 DXC131072 EGY131072 EQU131072 FAQ131072 FKM131072 FUI131072 GEE131072 GOA131072 GXW131072 HHS131072 HRO131072 IBK131072 ILG131072 IVC131072 JEY131072 JOU131072 JYQ131072 KIM131072 KSI131072 LCE131072 LMA131072 LVW131072 MFS131072 MPO131072 MZK131072 NJG131072 NTC131072 OCY131072 OMU131072 OWQ131072 PGM131072 PQI131072 QAE131072 QKA131072 QTW131072 RDS131072 RNO131072 RXK131072 SHG131072 SRC131072 TAY131072 TKU131072 TUQ131072 UEM131072 UOI131072 UYE131072 VIA131072 VRW131072 WBS131072 WLO131072 WVK131072 C196608 IY196608 SU196608 ACQ196608 AMM196608 AWI196608 BGE196608 BQA196608 BZW196608 CJS196608 CTO196608 DDK196608 DNG196608 DXC196608 EGY196608 EQU196608 FAQ196608 FKM196608 FUI196608 GEE196608 GOA196608 GXW196608 HHS196608 HRO196608 IBK196608 ILG196608 IVC196608 JEY196608 JOU196608 JYQ196608 KIM196608 KSI196608 LCE196608 LMA196608 LVW196608 MFS196608 MPO196608 MZK196608 NJG196608 NTC196608 OCY196608 OMU196608 OWQ196608 PGM196608 PQI196608 QAE196608 QKA196608 QTW196608 RDS196608 RNO196608 RXK196608 SHG196608 SRC196608 TAY196608 TKU196608 TUQ196608 UEM196608 UOI196608 UYE196608 VIA196608 VRW196608 WBS196608 WLO196608 WVK196608 C262144 IY262144 SU262144 ACQ262144 AMM262144 AWI262144 BGE262144 BQA262144 BZW262144 CJS262144 CTO262144 DDK262144 DNG262144 DXC262144 EGY262144 EQU262144 FAQ262144 FKM262144 FUI262144 GEE262144 GOA262144 GXW262144 HHS262144 HRO262144 IBK262144 ILG262144 IVC262144 JEY262144 JOU262144 JYQ262144 KIM262144 KSI262144 LCE262144 LMA262144 LVW262144 MFS262144 MPO262144 MZK262144 NJG262144 NTC262144 OCY262144 OMU262144 OWQ262144 PGM262144 PQI262144 QAE262144 QKA262144 QTW262144 RDS262144 RNO262144 RXK262144 SHG262144 SRC262144 TAY262144 TKU262144 TUQ262144 UEM262144 UOI262144 UYE262144 VIA262144 VRW262144 WBS262144 WLO262144 WVK262144 C327680 IY327680 SU327680 ACQ327680 AMM327680 AWI327680 BGE327680 BQA327680 BZW327680 CJS327680 CTO327680 DDK327680 DNG327680 DXC327680 EGY327680 EQU327680 FAQ327680 FKM327680 FUI327680 GEE327680 GOA327680 GXW327680 HHS327680 HRO327680 IBK327680 ILG327680 IVC327680 JEY327680 JOU327680 JYQ327680 KIM327680 KSI327680 LCE327680 LMA327680 LVW327680 MFS327680 MPO327680 MZK327680 NJG327680 NTC327680 OCY327680 OMU327680 OWQ327680 PGM327680 PQI327680 QAE327680 QKA327680 QTW327680 RDS327680 RNO327680 RXK327680 SHG327680 SRC327680 TAY327680 TKU327680 TUQ327680 UEM327680 UOI327680 UYE327680 VIA327680 VRW327680 WBS327680 WLO327680 WVK327680 C393216 IY393216 SU393216 ACQ393216 AMM393216 AWI393216 BGE393216 BQA393216 BZW393216 CJS393216 CTO393216 DDK393216 DNG393216 DXC393216 EGY393216 EQU393216 FAQ393216 FKM393216 FUI393216 GEE393216 GOA393216 GXW393216 HHS393216 HRO393216 IBK393216 ILG393216 IVC393216 JEY393216 JOU393216 JYQ393216 KIM393216 KSI393216 LCE393216 LMA393216 LVW393216 MFS393216 MPO393216 MZK393216 NJG393216 NTC393216 OCY393216 OMU393216 OWQ393216 PGM393216 PQI393216 QAE393216 QKA393216 QTW393216 RDS393216 RNO393216 RXK393216 SHG393216 SRC393216 TAY393216 TKU393216 TUQ393216 UEM393216 UOI393216 UYE393216 VIA393216 VRW393216 WBS393216 WLO393216 WVK393216 C458752 IY458752 SU458752 ACQ458752 AMM458752 AWI458752 BGE458752 BQA458752 BZW458752 CJS458752 CTO458752 DDK458752 DNG458752 DXC458752 EGY458752 EQU458752 FAQ458752 FKM458752 FUI458752 GEE458752 GOA458752 GXW458752 HHS458752 HRO458752 IBK458752 ILG458752 IVC458752 JEY458752 JOU458752 JYQ458752 KIM458752 KSI458752 LCE458752 LMA458752 LVW458752 MFS458752 MPO458752 MZK458752 NJG458752 NTC458752 OCY458752 OMU458752 OWQ458752 PGM458752 PQI458752 QAE458752 QKA458752 QTW458752 RDS458752 RNO458752 RXK458752 SHG458752 SRC458752 TAY458752 TKU458752 TUQ458752 UEM458752 UOI458752 UYE458752 VIA458752 VRW458752 WBS458752 WLO458752 WVK458752 C524288 IY524288 SU524288 ACQ524288 AMM524288 AWI524288 BGE524288 BQA524288 BZW524288 CJS524288 CTO524288 DDK524288 DNG524288 DXC524288 EGY524288 EQU524288 FAQ524288 FKM524288 FUI524288 GEE524288 GOA524288 GXW524288 HHS524288 HRO524288 IBK524288 ILG524288 IVC524288 JEY524288 JOU524288 JYQ524288 KIM524288 KSI524288 LCE524288 LMA524288 LVW524288 MFS524288 MPO524288 MZK524288 NJG524288 NTC524288 OCY524288 OMU524288 OWQ524288 PGM524288 PQI524288 QAE524288 QKA524288 QTW524288 RDS524288 RNO524288 RXK524288 SHG524288 SRC524288 TAY524288 TKU524288 TUQ524288 UEM524288 UOI524288 UYE524288 VIA524288 VRW524288 WBS524288 WLO524288 WVK524288 C589824 IY589824 SU589824 ACQ589824 AMM589824 AWI589824 BGE589824 BQA589824 BZW589824 CJS589824 CTO589824 DDK589824 DNG589824 DXC589824 EGY589824 EQU589824 FAQ589824 FKM589824 FUI589824 GEE589824 GOA589824 GXW589824 HHS589824 HRO589824 IBK589824 ILG589824 IVC589824 JEY589824 JOU589824 JYQ589824 KIM589824 KSI589824 LCE589824 LMA589824 LVW589824 MFS589824 MPO589824 MZK589824 NJG589824 NTC589824 OCY589824 OMU589824 OWQ589824 PGM589824 PQI589824 QAE589824 QKA589824 QTW589824 RDS589824 RNO589824 RXK589824 SHG589824 SRC589824 TAY589824 TKU589824 TUQ589824 UEM589824 UOI589824 UYE589824 VIA589824 VRW589824 WBS589824 WLO589824 WVK589824 C655360 IY655360 SU655360 ACQ655360 AMM655360 AWI655360 BGE655360 BQA655360 BZW655360 CJS655360 CTO655360 DDK655360 DNG655360 DXC655360 EGY655360 EQU655360 FAQ655360 FKM655360 FUI655360 GEE655360 GOA655360 GXW655360 HHS655360 HRO655360 IBK655360 ILG655360 IVC655360 JEY655360 JOU655360 JYQ655360 KIM655360 KSI655360 LCE655360 LMA655360 LVW655360 MFS655360 MPO655360 MZK655360 NJG655360 NTC655360 OCY655360 OMU655360 OWQ655360 PGM655360 PQI655360 QAE655360 QKA655360 QTW655360 RDS655360 RNO655360 RXK655360 SHG655360 SRC655360 TAY655360 TKU655360 TUQ655360 UEM655360 UOI655360 UYE655360 VIA655360 VRW655360 WBS655360 WLO655360 WVK655360 C720896 IY720896 SU720896 ACQ720896 AMM720896 AWI720896 BGE720896 BQA720896 BZW720896 CJS720896 CTO720896 DDK720896 DNG720896 DXC720896 EGY720896 EQU720896 FAQ720896 FKM720896 FUI720896 GEE720896 GOA720896 GXW720896 HHS720896 HRO720896 IBK720896 ILG720896 IVC720896 JEY720896 JOU720896 JYQ720896 KIM720896 KSI720896 LCE720896 LMA720896 LVW720896 MFS720896 MPO720896 MZK720896 NJG720896 NTC720896 OCY720896 OMU720896 OWQ720896 PGM720896 PQI720896 QAE720896 QKA720896 QTW720896 RDS720896 RNO720896 RXK720896 SHG720896 SRC720896 TAY720896 TKU720896 TUQ720896 UEM720896 UOI720896 UYE720896 VIA720896 VRW720896 WBS720896 WLO720896 WVK720896 C786432 IY786432 SU786432 ACQ786432 AMM786432 AWI786432 BGE786432 BQA786432 BZW786432 CJS786432 CTO786432 DDK786432 DNG786432 DXC786432 EGY786432 EQU786432 FAQ786432 FKM786432 FUI786432 GEE786432 GOA786432 GXW786432 HHS786432 HRO786432 IBK786432 ILG786432 IVC786432 JEY786432 JOU786432 JYQ786432 KIM786432 KSI786432 LCE786432 LMA786432 LVW786432 MFS786432 MPO786432 MZK786432 NJG786432 NTC786432 OCY786432 OMU786432 OWQ786432 PGM786432 PQI786432 QAE786432 QKA786432 QTW786432 RDS786432 RNO786432 RXK786432 SHG786432 SRC786432 TAY786432 TKU786432 TUQ786432 UEM786432 UOI786432 UYE786432 VIA786432 VRW786432 WBS786432 WLO786432 WVK786432 C851968 IY851968 SU851968 ACQ851968 AMM851968 AWI851968 BGE851968 BQA851968 BZW851968 CJS851968 CTO851968 DDK851968 DNG851968 DXC851968 EGY851968 EQU851968 FAQ851968 FKM851968 FUI851968 GEE851968 GOA851968 GXW851968 HHS851968 HRO851968 IBK851968 ILG851968 IVC851968 JEY851968 JOU851968 JYQ851968 KIM851968 KSI851968 LCE851968 LMA851968 LVW851968 MFS851968 MPO851968 MZK851968 NJG851968 NTC851968 OCY851968 OMU851968 OWQ851968 PGM851968 PQI851968 QAE851968 QKA851968 QTW851968 RDS851968 RNO851968 RXK851968 SHG851968 SRC851968 TAY851968 TKU851968 TUQ851968 UEM851968 UOI851968 UYE851968 VIA851968 VRW851968 WBS851968 WLO851968 WVK851968 C917504 IY917504 SU917504 ACQ917504 AMM917504 AWI917504 BGE917504 BQA917504 BZW917504 CJS917504 CTO917504 DDK917504 DNG917504 DXC917504 EGY917504 EQU917504 FAQ917504 FKM917504 FUI917504 GEE917504 GOA917504 GXW917504 HHS917504 HRO917504 IBK917504 ILG917504 IVC917504 JEY917504 JOU917504 JYQ917504 KIM917504 KSI917504 LCE917504 LMA917504 LVW917504 MFS917504 MPO917504 MZK917504 NJG917504 NTC917504 OCY917504 OMU917504 OWQ917504 PGM917504 PQI917504 QAE917504 QKA917504 QTW917504 RDS917504 RNO917504 RXK917504 SHG917504 SRC917504 TAY917504 TKU917504 TUQ917504 UEM917504 UOI917504 UYE917504 VIA917504 VRW917504 WBS917504 WLO917504 WVK917504 C983040 IY983040 SU983040 ACQ983040 AMM983040 AWI983040 BGE983040 BQA983040 BZW983040 CJS983040 CTO983040 DDK983040 DNG983040 DXC983040 EGY983040 EQU983040 FAQ983040 FKM983040 FUI983040 GEE983040 GOA983040 GXW983040 HHS983040 HRO983040 IBK983040 ILG983040 IVC983040 JEY983040 JOU983040 JYQ983040 KIM983040 KSI983040 LCE983040 LMA983040 LVW983040 MFS983040 MPO983040 MZK983040 NJG983040 NTC983040 OCY983040 OMU983040 OWQ983040 PGM983040 PQI983040 QAE983040 QKA983040 QTW983040 RDS983040 RNO983040 RXK983040 SHG983040 SRC983040 TAY983040 TKU983040 TUQ983040 UEM983040 UOI983040 UYE983040 VIA983040 VRW983040 WBS983040 WLO983040 WVK983040">
      <formula1>0</formula1>
    </dataValidation>
  </dataValidations>
  <printOptions horizontalCentered="1"/>
  <pageMargins left="0.31" right="0.25" top="0.52" bottom="0.67" header="0.23" footer="0.24"/>
  <pageSetup paperSize="9" scale="78" fitToHeight="0" orientation="portrait" r:id="rId4"/>
  <headerFooter alignWithMargins="0">
    <oddFooter>&amp;R&amp;"Book Antiqua,Bold"&amp;10Schedule-5/ Page &amp;P of &amp;N</oddFooter>
  </headerFooter>
  <drawing r:id="rId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13"/>
  </sheetPr>
  <dimension ref="A1:F35"/>
  <sheetViews>
    <sheetView view="pageBreakPreview" zoomScaleNormal="100" zoomScaleSheetLayoutView="100" workbookViewId="0">
      <selection activeCell="F25" sqref="F25"/>
    </sheetView>
  </sheetViews>
  <sheetFormatPr defaultColWidth="11.44140625" defaultRowHeight="15.6"/>
  <cols>
    <col min="1" max="1" width="12.109375" style="61" customWidth="1"/>
    <col min="2" max="2" width="31.44140625" style="61" customWidth="1"/>
    <col min="3" max="3" width="24" style="61" customWidth="1"/>
    <col min="4" max="4" width="39.33203125" style="61" customWidth="1"/>
    <col min="5" max="256" width="11.44140625" style="189"/>
    <col min="257" max="257" width="12.109375" style="189" customWidth="1"/>
    <col min="258" max="258" width="31.44140625" style="189" customWidth="1"/>
    <col min="259" max="259" width="24" style="189" customWidth="1"/>
    <col min="260" max="260" width="39.33203125" style="189" customWidth="1"/>
    <col min="261" max="512" width="11.44140625" style="189"/>
    <col min="513" max="513" width="12.109375" style="189" customWidth="1"/>
    <col min="514" max="514" width="31.44140625" style="189" customWidth="1"/>
    <col min="515" max="515" width="24" style="189" customWidth="1"/>
    <col min="516" max="516" width="39.33203125" style="189" customWidth="1"/>
    <col min="517" max="768" width="11.44140625" style="189"/>
    <col min="769" max="769" width="12.109375" style="189" customWidth="1"/>
    <col min="770" max="770" width="31.44140625" style="189" customWidth="1"/>
    <col min="771" max="771" width="24" style="189" customWidth="1"/>
    <col min="772" max="772" width="39.33203125" style="189" customWidth="1"/>
    <col min="773" max="1024" width="11.44140625" style="189"/>
    <col min="1025" max="1025" width="12.109375" style="189" customWidth="1"/>
    <col min="1026" max="1026" width="31.44140625" style="189" customWidth="1"/>
    <col min="1027" max="1027" width="24" style="189" customWidth="1"/>
    <col min="1028" max="1028" width="39.33203125" style="189" customWidth="1"/>
    <col min="1029" max="1280" width="11.44140625" style="189"/>
    <col min="1281" max="1281" width="12.109375" style="189" customWidth="1"/>
    <col min="1282" max="1282" width="31.44140625" style="189" customWidth="1"/>
    <col min="1283" max="1283" width="24" style="189" customWidth="1"/>
    <col min="1284" max="1284" width="39.33203125" style="189" customWidth="1"/>
    <col min="1285" max="1536" width="11.44140625" style="189"/>
    <col min="1537" max="1537" width="12.109375" style="189" customWidth="1"/>
    <col min="1538" max="1538" width="31.44140625" style="189" customWidth="1"/>
    <col min="1539" max="1539" width="24" style="189" customWidth="1"/>
    <col min="1540" max="1540" width="39.33203125" style="189" customWidth="1"/>
    <col min="1541" max="1792" width="11.44140625" style="189"/>
    <col min="1793" max="1793" width="12.109375" style="189" customWidth="1"/>
    <col min="1794" max="1794" width="31.44140625" style="189" customWidth="1"/>
    <col min="1795" max="1795" width="24" style="189" customWidth="1"/>
    <col min="1796" max="1796" width="39.33203125" style="189" customWidth="1"/>
    <col min="1797" max="2048" width="11.44140625" style="189"/>
    <col min="2049" max="2049" width="12.109375" style="189" customWidth="1"/>
    <col min="2050" max="2050" width="31.44140625" style="189" customWidth="1"/>
    <col min="2051" max="2051" width="24" style="189" customWidth="1"/>
    <col min="2052" max="2052" width="39.33203125" style="189" customWidth="1"/>
    <col min="2053" max="2304" width="11.44140625" style="189"/>
    <col min="2305" max="2305" width="12.109375" style="189" customWidth="1"/>
    <col min="2306" max="2306" width="31.44140625" style="189" customWidth="1"/>
    <col min="2307" max="2307" width="24" style="189" customWidth="1"/>
    <col min="2308" max="2308" width="39.33203125" style="189" customWidth="1"/>
    <col min="2309" max="2560" width="11.44140625" style="189"/>
    <col min="2561" max="2561" width="12.109375" style="189" customWidth="1"/>
    <col min="2562" max="2562" width="31.44140625" style="189" customWidth="1"/>
    <col min="2563" max="2563" width="24" style="189" customWidth="1"/>
    <col min="2564" max="2564" width="39.33203125" style="189" customWidth="1"/>
    <col min="2565" max="2816" width="11.44140625" style="189"/>
    <col min="2817" max="2817" width="12.109375" style="189" customWidth="1"/>
    <col min="2818" max="2818" width="31.44140625" style="189" customWidth="1"/>
    <col min="2819" max="2819" width="24" style="189" customWidth="1"/>
    <col min="2820" max="2820" width="39.33203125" style="189" customWidth="1"/>
    <col min="2821" max="3072" width="11.44140625" style="189"/>
    <col min="3073" max="3073" width="12.109375" style="189" customWidth="1"/>
    <col min="3074" max="3074" width="31.44140625" style="189" customWidth="1"/>
    <col min="3075" max="3075" width="24" style="189" customWidth="1"/>
    <col min="3076" max="3076" width="39.33203125" style="189" customWidth="1"/>
    <col min="3077" max="3328" width="11.44140625" style="189"/>
    <col min="3329" max="3329" width="12.109375" style="189" customWidth="1"/>
    <col min="3330" max="3330" width="31.44140625" style="189" customWidth="1"/>
    <col min="3331" max="3331" width="24" style="189" customWidth="1"/>
    <col min="3332" max="3332" width="39.33203125" style="189" customWidth="1"/>
    <col min="3333" max="3584" width="11.44140625" style="189"/>
    <col min="3585" max="3585" width="12.109375" style="189" customWidth="1"/>
    <col min="3586" max="3586" width="31.44140625" style="189" customWidth="1"/>
    <col min="3587" max="3587" width="24" style="189" customWidth="1"/>
    <col min="3588" max="3588" width="39.33203125" style="189" customWidth="1"/>
    <col min="3589" max="3840" width="11.44140625" style="189"/>
    <col min="3841" max="3841" width="12.109375" style="189" customWidth="1"/>
    <col min="3842" max="3842" width="31.44140625" style="189" customWidth="1"/>
    <col min="3843" max="3843" width="24" style="189" customWidth="1"/>
    <col min="3844" max="3844" width="39.33203125" style="189" customWidth="1"/>
    <col min="3845" max="4096" width="11.44140625" style="189"/>
    <col min="4097" max="4097" width="12.109375" style="189" customWidth="1"/>
    <col min="4098" max="4098" width="31.44140625" style="189" customWidth="1"/>
    <col min="4099" max="4099" width="24" style="189" customWidth="1"/>
    <col min="4100" max="4100" width="39.33203125" style="189" customWidth="1"/>
    <col min="4101" max="4352" width="11.44140625" style="189"/>
    <col min="4353" max="4353" width="12.109375" style="189" customWidth="1"/>
    <col min="4354" max="4354" width="31.44140625" style="189" customWidth="1"/>
    <col min="4355" max="4355" width="24" style="189" customWidth="1"/>
    <col min="4356" max="4356" width="39.33203125" style="189" customWidth="1"/>
    <col min="4357" max="4608" width="11.44140625" style="189"/>
    <col min="4609" max="4609" width="12.109375" style="189" customWidth="1"/>
    <col min="4610" max="4610" width="31.44140625" style="189" customWidth="1"/>
    <col min="4611" max="4611" width="24" style="189" customWidth="1"/>
    <col min="4612" max="4612" width="39.33203125" style="189" customWidth="1"/>
    <col min="4613" max="4864" width="11.44140625" style="189"/>
    <col min="4865" max="4865" width="12.109375" style="189" customWidth="1"/>
    <col min="4866" max="4866" width="31.44140625" style="189" customWidth="1"/>
    <col min="4867" max="4867" width="24" style="189" customWidth="1"/>
    <col min="4868" max="4868" width="39.33203125" style="189" customWidth="1"/>
    <col min="4869" max="5120" width="11.44140625" style="189"/>
    <col min="5121" max="5121" width="12.109375" style="189" customWidth="1"/>
    <col min="5122" max="5122" width="31.44140625" style="189" customWidth="1"/>
    <col min="5123" max="5123" width="24" style="189" customWidth="1"/>
    <col min="5124" max="5124" width="39.33203125" style="189" customWidth="1"/>
    <col min="5125" max="5376" width="11.44140625" style="189"/>
    <col min="5377" max="5377" width="12.109375" style="189" customWidth="1"/>
    <col min="5378" max="5378" width="31.44140625" style="189" customWidth="1"/>
    <col min="5379" max="5379" width="24" style="189" customWidth="1"/>
    <col min="5380" max="5380" width="39.33203125" style="189" customWidth="1"/>
    <col min="5381" max="5632" width="11.44140625" style="189"/>
    <col min="5633" max="5633" width="12.109375" style="189" customWidth="1"/>
    <col min="5634" max="5634" width="31.44140625" style="189" customWidth="1"/>
    <col min="5635" max="5635" width="24" style="189" customWidth="1"/>
    <col min="5636" max="5636" width="39.33203125" style="189" customWidth="1"/>
    <col min="5637" max="5888" width="11.44140625" style="189"/>
    <col min="5889" max="5889" width="12.109375" style="189" customWidth="1"/>
    <col min="5890" max="5890" width="31.44140625" style="189" customWidth="1"/>
    <col min="5891" max="5891" width="24" style="189" customWidth="1"/>
    <col min="5892" max="5892" width="39.33203125" style="189" customWidth="1"/>
    <col min="5893" max="6144" width="11.44140625" style="189"/>
    <col min="6145" max="6145" width="12.109375" style="189" customWidth="1"/>
    <col min="6146" max="6146" width="31.44140625" style="189" customWidth="1"/>
    <col min="6147" max="6147" width="24" style="189" customWidth="1"/>
    <col min="6148" max="6148" width="39.33203125" style="189" customWidth="1"/>
    <col min="6149" max="6400" width="11.44140625" style="189"/>
    <col min="6401" max="6401" width="12.109375" style="189" customWidth="1"/>
    <col min="6402" max="6402" width="31.44140625" style="189" customWidth="1"/>
    <col min="6403" max="6403" width="24" style="189" customWidth="1"/>
    <col min="6404" max="6404" width="39.33203125" style="189" customWidth="1"/>
    <col min="6405" max="6656" width="11.44140625" style="189"/>
    <col min="6657" max="6657" width="12.109375" style="189" customWidth="1"/>
    <col min="6658" max="6658" width="31.44140625" style="189" customWidth="1"/>
    <col min="6659" max="6659" width="24" style="189" customWidth="1"/>
    <col min="6660" max="6660" width="39.33203125" style="189" customWidth="1"/>
    <col min="6661" max="6912" width="11.44140625" style="189"/>
    <col min="6913" max="6913" width="12.109375" style="189" customWidth="1"/>
    <col min="6914" max="6914" width="31.44140625" style="189" customWidth="1"/>
    <col min="6915" max="6915" width="24" style="189" customWidth="1"/>
    <col min="6916" max="6916" width="39.33203125" style="189" customWidth="1"/>
    <col min="6917" max="7168" width="11.44140625" style="189"/>
    <col min="7169" max="7169" width="12.109375" style="189" customWidth="1"/>
    <col min="7170" max="7170" width="31.44140625" style="189" customWidth="1"/>
    <col min="7171" max="7171" width="24" style="189" customWidth="1"/>
    <col min="7172" max="7172" width="39.33203125" style="189" customWidth="1"/>
    <col min="7173" max="7424" width="11.44140625" style="189"/>
    <col min="7425" max="7425" width="12.109375" style="189" customWidth="1"/>
    <col min="7426" max="7426" width="31.44140625" style="189" customWidth="1"/>
    <col min="7427" max="7427" width="24" style="189" customWidth="1"/>
    <col min="7428" max="7428" width="39.33203125" style="189" customWidth="1"/>
    <col min="7429" max="7680" width="11.44140625" style="189"/>
    <col min="7681" max="7681" width="12.109375" style="189" customWidth="1"/>
    <col min="7682" max="7682" width="31.44140625" style="189" customWidth="1"/>
    <col min="7683" max="7683" width="24" style="189" customWidth="1"/>
    <col min="7684" max="7684" width="39.33203125" style="189" customWidth="1"/>
    <col min="7685" max="7936" width="11.44140625" style="189"/>
    <col min="7937" max="7937" width="12.109375" style="189" customWidth="1"/>
    <col min="7938" max="7938" width="31.44140625" style="189" customWidth="1"/>
    <col min="7939" max="7939" width="24" style="189" customWidth="1"/>
    <col min="7940" max="7940" width="39.33203125" style="189" customWidth="1"/>
    <col min="7941" max="8192" width="11.44140625" style="189"/>
    <col min="8193" max="8193" width="12.109375" style="189" customWidth="1"/>
    <col min="8194" max="8194" width="31.44140625" style="189" customWidth="1"/>
    <col min="8195" max="8195" width="24" style="189" customWidth="1"/>
    <col min="8196" max="8196" width="39.33203125" style="189" customWidth="1"/>
    <col min="8197" max="8448" width="11.44140625" style="189"/>
    <col min="8449" max="8449" width="12.109375" style="189" customWidth="1"/>
    <col min="8450" max="8450" width="31.44140625" style="189" customWidth="1"/>
    <col min="8451" max="8451" width="24" style="189" customWidth="1"/>
    <col min="8452" max="8452" width="39.33203125" style="189" customWidth="1"/>
    <col min="8453" max="8704" width="11.44140625" style="189"/>
    <col min="8705" max="8705" width="12.109375" style="189" customWidth="1"/>
    <col min="8706" max="8706" width="31.44140625" style="189" customWidth="1"/>
    <col min="8707" max="8707" width="24" style="189" customWidth="1"/>
    <col min="8708" max="8708" width="39.33203125" style="189" customWidth="1"/>
    <col min="8709" max="8960" width="11.44140625" style="189"/>
    <col min="8961" max="8961" width="12.109375" style="189" customWidth="1"/>
    <col min="8962" max="8962" width="31.44140625" style="189" customWidth="1"/>
    <col min="8963" max="8963" width="24" style="189" customWidth="1"/>
    <col min="8964" max="8964" width="39.33203125" style="189" customWidth="1"/>
    <col min="8965" max="9216" width="11.44140625" style="189"/>
    <col min="9217" max="9217" width="12.109375" style="189" customWidth="1"/>
    <col min="9218" max="9218" width="31.44140625" style="189" customWidth="1"/>
    <col min="9219" max="9219" width="24" style="189" customWidth="1"/>
    <col min="9220" max="9220" width="39.33203125" style="189" customWidth="1"/>
    <col min="9221" max="9472" width="11.44140625" style="189"/>
    <col min="9473" max="9473" width="12.109375" style="189" customWidth="1"/>
    <col min="9474" max="9474" width="31.44140625" style="189" customWidth="1"/>
    <col min="9475" max="9475" width="24" style="189" customWidth="1"/>
    <col min="9476" max="9476" width="39.33203125" style="189" customWidth="1"/>
    <col min="9477" max="9728" width="11.44140625" style="189"/>
    <col min="9729" max="9729" width="12.109375" style="189" customWidth="1"/>
    <col min="9730" max="9730" width="31.44140625" style="189" customWidth="1"/>
    <col min="9731" max="9731" width="24" style="189" customWidth="1"/>
    <col min="9732" max="9732" width="39.33203125" style="189" customWidth="1"/>
    <col min="9733" max="9984" width="11.44140625" style="189"/>
    <col min="9985" max="9985" width="12.109375" style="189" customWidth="1"/>
    <col min="9986" max="9986" width="31.44140625" style="189" customWidth="1"/>
    <col min="9987" max="9987" width="24" style="189" customWidth="1"/>
    <col min="9988" max="9988" width="39.33203125" style="189" customWidth="1"/>
    <col min="9989" max="10240" width="11.44140625" style="189"/>
    <col min="10241" max="10241" width="12.109375" style="189" customWidth="1"/>
    <col min="10242" max="10242" width="31.44140625" style="189" customWidth="1"/>
    <col min="10243" max="10243" width="24" style="189" customWidth="1"/>
    <col min="10244" max="10244" width="39.33203125" style="189" customWidth="1"/>
    <col min="10245" max="10496" width="11.44140625" style="189"/>
    <col min="10497" max="10497" width="12.109375" style="189" customWidth="1"/>
    <col min="10498" max="10498" width="31.44140625" style="189" customWidth="1"/>
    <col min="10499" max="10499" width="24" style="189" customWidth="1"/>
    <col min="10500" max="10500" width="39.33203125" style="189" customWidth="1"/>
    <col min="10501" max="10752" width="11.44140625" style="189"/>
    <col min="10753" max="10753" width="12.109375" style="189" customWidth="1"/>
    <col min="10754" max="10754" width="31.44140625" style="189" customWidth="1"/>
    <col min="10755" max="10755" width="24" style="189" customWidth="1"/>
    <col min="10756" max="10756" width="39.33203125" style="189" customWidth="1"/>
    <col min="10757" max="11008" width="11.44140625" style="189"/>
    <col min="11009" max="11009" width="12.109375" style="189" customWidth="1"/>
    <col min="11010" max="11010" width="31.44140625" style="189" customWidth="1"/>
    <col min="11011" max="11011" width="24" style="189" customWidth="1"/>
    <col min="11012" max="11012" width="39.33203125" style="189" customWidth="1"/>
    <col min="11013" max="11264" width="11.44140625" style="189"/>
    <col min="11265" max="11265" width="12.109375" style="189" customWidth="1"/>
    <col min="11266" max="11266" width="31.44140625" style="189" customWidth="1"/>
    <col min="11267" max="11267" width="24" style="189" customWidth="1"/>
    <col min="11268" max="11268" width="39.33203125" style="189" customWidth="1"/>
    <col min="11269" max="11520" width="11.44140625" style="189"/>
    <col min="11521" max="11521" width="12.109375" style="189" customWidth="1"/>
    <col min="11522" max="11522" width="31.44140625" style="189" customWidth="1"/>
    <col min="11523" max="11523" width="24" style="189" customWidth="1"/>
    <col min="11524" max="11524" width="39.33203125" style="189" customWidth="1"/>
    <col min="11525" max="11776" width="11.44140625" style="189"/>
    <col min="11777" max="11777" width="12.109375" style="189" customWidth="1"/>
    <col min="11778" max="11778" width="31.44140625" style="189" customWidth="1"/>
    <col min="11779" max="11779" width="24" style="189" customWidth="1"/>
    <col min="11780" max="11780" width="39.33203125" style="189" customWidth="1"/>
    <col min="11781" max="12032" width="11.44140625" style="189"/>
    <col min="12033" max="12033" width="12.109375" style="189" customWidth="1"/>
    <col min="12034" max="12034" width="31.44140625" style="189" customWidth="1"/>
    <col min="12035" max="12035" width="24" style="189" customWidth="1"/>
    <col min="12036" max="12036" width="39.33203125" style="189" customWidth="1"/>
    <col min="12037" max="12288" width="11.44140625" style="189"/>
    <col min="12289" max="12289" width="12.109375" style="189" customWidth="1"/>
    <col min="12290" max="12290" width="31.44140625" style="189" customWidth="1"/>
    <col min="12291" max="12291" width="24" style="189" customWidth="1"/>
    <col min="12292" max="12292" width="39.33203125" style="189" customWidth="1"/>
    <col min="12293" max="12544" width="11.44140625" style="189"/>
    <col min="12545" max="12545" width="12.109375" style="189" customWidth="1"/>
    <col min="12546" max="12546" width="31.44140625" style="189" customWidth="1"/>
    <col min="12547" max="12547" width="24" style="189" customWidth="1"/>
    <col min="12548" max="12548" width="39.33203125" style="189" customWidth="1"/>
    <col min="12549" max="12800" width="11.44140625" style="189"/>
    <col min="12801" max="12801" width="12.109375" style="189" customWidth="1"/>
    <col min="12802" max="12802" width="31.44140625" style="189" customWidth="1"/>
    <col min="12803" max="12803" width="24" style="189" customWidth="1"/>
    <col min="12804" max="12804" width="39.33203125" style="189" customWidth="1"/>
    <col min="12805" max="13056" width="11.44140625" style="189"/>
    <col min="13057" max="13057" width="12.109375" style="189" customWidth="1"/>
    <col min="13058" max="13058" width="31.44140625" style="189" customWidth="1"/>
    <col min="13059" max="13059" width="24" style="189" customWidth="1"/>
    <col min="13060" max="13060" width="39.33203125" style="189" customWidth="1"/>
    <col min="13061" max="13312" width="11.44140625" style="189"/>
    <col min="13313" max="13313" width="12.109375" style="189" customWidth="1"/>
    <col min="13314" max="13314" width="31.44140625" style="189" customWidth="1"/>
    <col min="13315" max="13315" width="24" style="189" customWidth="1"/>
    <col min="13316" max="13316" width="39.33203125" style="189" customWidth="1"/>
    <col min="13317" max="13568" width="11.44140625" style="189"/>
    <col min="13569" max="13569" width="12.109375" style="189" customWidth="1"/>
    <col min="13570" max="13570" width="31.44140625" style="189" customWidth="1"/>
    <col min="13571" max="13571" width="24" style="189" customWidth="1"/>
    <col min="13572" max="13572" width="39.33203125" style="189" customWidth="1"/>
    <col min="13573" max="13824" width="11.44140625" style="189"/>
    <col min="13825" max="13825" width="12.109375" style="189" customWidth="1"/>
    <col min="13826" max="13826" width="31.44140625" style="189" customWidth="1"/>
    <col min="13827" max="13827" width="24" style="189" customWidth="1"/>
    <col min="13828" max="13828" width="39.33203125" style="189" customWidth="1"/>
    <col min="13829" max="14080" width="11.44140625" style="189"/>
    <col min="14081" max="14081" width="12.109375" style="189" customWidth="1"/>
    <col min="14082" max="14082" width="31.44140625" style="189" customWidth="1"/>
    <col min="14083" max="14083" width="24" style="189" customWidth="1"/>
    <col min="14084" max="14084" width="39.33203125" style="189" customWidth="1"/>
    <col min="14085" max="14336" width="11.44140625" style="189"/>
    <col min="14337" max="14337" width="12.109375" style="189" customWidth="1"/>
    <col min="14338" max="14338" width="31.44140625" style="189" customWidth="1"/>
    <col min="14339" max="14339" width="24" style="189" customWidth="1"/>
    <col min="14340" max="14340" width="39.33203125" style="189" customWidth="1"/>
    <col min="14341" max="14592" width="11.44140625" style="189"/>
    <col min="14593" max="14593" width="12.109375" style="189" customWidth="1"/>
    <col min="14594" max="14594" width="31.44140625" style="189" customWidth="1"/>
    <col min="14595" max="14595" width="24" style="189" customWidth="1"/>
    <col min="14596" max="14596" width="39.33203125" style="189" customWidth="1"/>
    <col min="14597" max="14848" width="11.44140625" style="189"/>
    <col min="14849" max="14849" width="12.109375" style="189" customWidth="1"/>
    <col min="14850" max="14850" width="31.44140625" style="189" customWidth="1"/>
    <col min="14851" max="14851" width="24" style="189" customWidth="1"/>
    <col min="14852" max="14852" width="39.33203125" style="189" customWidth="1"/>
    <col min="14853" max="15104" width="11.44140625" style="189"/>
    <col min="15105" max="15105" width="12.109375" style="189" customWidth="1"/>
    <col min="15106" max="15106" width="31.44140625" style="189" customWidth="1"/>
    <col min="15107" max="15107" width="24" style="189" customWidth="1"/>
    <col min="15108" max="15108" width="39.33203125" style="189" customWidth="1"/>
    <col min="15109" max="15360" width="11.44140625" style="189"/>
    <col min="15361" max="15361" width="12.109375" style="189" customWidth="1"/>
    <col min="15362" max="15362" width="31.44140625" style="189" customWidth="1"/>
    <col min="15363" max="15363" width="24" style="189" customWidth="1"/>
    <col min="15364" max="15364" width="39.33203125" style="189" customWidth="1"/>
    <col min="15365" max="15616" width="11.44140625" style="189"/>
    <col min="15617" max="15617" width="12.109375" style="189" customWidth="1"/>
    <col min="15618" max="15618" width="31.44140625" style="189" customWidth="1"/>
    <col min="15619" max="15619" width="24" style="189" customWidth="1"/>
    <col min="15620" max="15620" width="39.33203125" style="189" customWidth="1"/>
    <col min="15621" max="15872" width="11.44140625" style="189"/>
    <col min="15873" max="15873" width="12.109375" style="189" customWidth="1"/>
    <col min="15874" max="15874" width="31.44140625" style="189" customWidth="1"/>
    <col min="15875" max="15875" width="24" style="189" customWidth="1"/>
    <col min="15876" max="15876" width="39.33203125" style="189" customWidth="1"/>
    <col min="15877" max="16128" width="11.44140625" style="189"/>
    <col min="16129" max="16129" width="12.109375" style="189" customWidth="1"/>
    <col min="16130" max="16130" width="31.44140625" style="189" customWidth="1"/>
    <col min="16131" max="16131" width="24" style="189" customWidth="1"/>
    <col min="16132" max="16132" width="39.33203125" style="189" customWidth="1"/>
    <col min="16133" max="16384" width="11.44140625" style="189"/>
  </cols>
  <sheetData>
    <row r="1" spans="1:6" ht="18" customHeight="1">
      <c r="A1" s="190" t="str">
        <f>Cover!B3</f>
        <v>Specification No.: CC-CS/93-NER/SS-4007/3/G2</v>
      </c>
      <c r="B1" s="191"/>
      <c r="C1" s="192"/>
      <c r="D1" s="193" t="s">
        <v>133</v>
      </c>
    </row>
    <row r="2" spans="1:6" ht="18" customHeight="1">
      <c r="A2" s="194"/>
      <c r="B2" s="195"/>
      <c r="C2" s="196"/>
      <c r="D2" s="196"/>
    </row>
    <row r="3" spans="1:6" ht="82.5" customHeight="1">
      <c r="A3" s="1002" t="str">
        <f>Cover!$B$2</f>
        <v>Substation Package SIK-SS01 including Transformers for (1) 220/132kV Legship Pool (New) s/s,  (2) 132/66/11kV Dikchu pool (new) s/s, (3) 66/11kV Makha (New) s/s, (4) 66/11kV Temi (New) s/s (5) 66/11kV Khamdong (New) s/s, (6) 66/11kV Kumrek (New) s/s, (7) 66/11kV Namthang (New) s/s, (8) 66/11kV Rorathang (New) s/s, (9) 66/11kV Mamring s/s Extn under “Comprehensive Scheme for Strengthening of Trans. Sys. &amp; Dist. Sys. In Sikkim”</v>
      </c>
      <c r="B3" s="1002"/>
      <c r="C3" s="1002"/>
      <c r="D3" s="1002"/>
      <c r="E3" s="197"/>
      <c r="F3" s="197"/>
    </row>
    <row r="4" spans="1:6" ht="21.9" customHeight="1">
      <c r="A4" s="1000" t="s">
        <v>134</v>
      </c>
      <c r="B4" s="1000"/>
      <c r="C4" s="1000"/>
      <c r="D4" s="1000"/>
    </row>
    <row r="5" spans="1:6" ht="18" customHeight="1">
      <c r="A5" s="198"/>
    </row>
    <row r="6" spans="1:6" ht="18" customHeight="1">
      <c r="A6" s="55" t="str">
        <f>'Sch-1'!A6</f>
        <v>Bidder’s Name and Address  (Lead Partner) :</v>
      </c>
      <c r="D6" s="162" t="s">
        <v>1</v>
      </c>
    </row>
    <row r="7" spans="1:6" ht="36" customHeight="1">
      <c r="A7" s="1007" t="str">
        <f>'Sch-4A'!A8:M8</f>
        <v/>
      </c>
      <c r="B7" s="1007"/>
      <c r="C7" s="1007"/>
      <c r="D7" s="164" t="str">
        <f>'Sch-1'!L7</f>
        <v>Contract Services</v>
      </c>
    </row>
    <row r="8" spans="1:6" ht="18" customHeight="1">
      <c r="A8" s="62" t="s">
        <v>42</v>
      </c>
      <c r="B8" s="998" t="str">
        <f>IF('Sch-1'!C8=0, "", 'Sch-1'!C8)</f>
        <v/>
      </c>
      <c r="C8" s="998"/>
      <c r="D8" s="164" t="str">
        <f>'Sch-1'!L8</f>
        <v>Power Grid Corporation of India Ltd.,</v>
      </c>
    </row>
    <row r="9" spans="1:6" ht="18" customHeight="1">
      <c r="A9" s="62" t="s">
        <v>43</v>
      </c>
      <c r="B9" s="998" t="str">
        <f>IF('Sch-1'!C9=0, "", 'Sch-1'!C9)</f>
        <v/>
      </c>
      <c r="C9" s="998"/>
      <c r="D9" s="164" t="str">
        <f>'Sch-1'!L9</f>
        <v>"Saudamini", Plot No.-2</v>
      </c>
    </row>
    <row r="10" spans="1:6" ht="18" customHeight="1">
      <c r="A10" s="63"/>
      <c r="B10" s="998" t="str">
        <f>IF('Sch-1'!C10=0, "", 'Sch-1'!C10)</f>
        <v/>
      </c>
      <c r="C10" s="998"/>
      <c r="D10" s="164" t="str">
        <f>'Sch-1'!L10</f>
        <v xml:space="preserve">Sector-29, </v>
      </c>
    </row>
    <row r="11" spans="1:6" ht="18" customHeight="1">
      <c r="A11" s="63"/>
      <c r="B11" s="998" t="str">
        <f>IF('Sch-1'!C11=0, "", 'Sch-1'!C11)</f>
        <v/>
      </c>
      <c r="C11" s="998"/>
      <c r="D11" s="164" t="str">
        <f>'Sch-1'!L11</f>
        <v>Gurgaon (Haryana) - 122001</v>
      </c>
    </row>
    <row r="12" spans="1:6" ht="18" customHeight="1">
      <c r="A12" s="199"/>
      <c r="B12" s="199"/>
      <c r="C12" s="199"/>
      <c r="D12" s="200"/>
    </row>
    <row r="13" spans="1:6" ht="21.9" customHeight="1">
      <c r="A13" s="201" t="s">
        <v>120</v>
      </c>
      <c r="B13" s="991" t="s">
        <v>18</v>
      </c>
      <c r="C13" s="992"/>
      <c r="D13" s="202" t="s">
        <v>122</v>
      </c>
    </row>
    <row r="14" spans="1:6" ht="21.9" customHeight="1">
      <c r="A14" s="166" t="s">
        <v>123</v>
      </c>
      <c r="B14" s="1003" t="s">
        <v>135</v>
      </c>
      <c r="C14" s="1003"/>
      <c r="D14" s="203">
        <f>'Sch-1'!N1290</f>
        <v>0</v>
      </c>
    </row>
    <row r="15" spans="1:6" ht="35.1" customHeight="1">
      <c r="A15" s="204"/>
      <c r="B15" s="1004" t="s">
        <v>136</v>
      </c>
      <c r="C15" s="1005"/>
      <c r="D15" s="205"/>
    </row>
    <row r="16" spans="1:6" ht="21.9" customHeight="1">
      <c r="A16" s="166" t="s">
        <v>124</v>
      </c>
      <c r="B16" s="1003" t="s">
        <v>137</v>
      </c>
      <c r="C16" s="1003"/>
      <c r="D16" s="203">
        <f>'Sch-2'!J1104</f>
        <v>0</v>
      </c>
    </row>
    <row r="17" spans="1:6" ht="35.1" customHeight="1">
      <c r="A17" s="204"/>
      <c r="B17" s="1004" t="s">
        <v>322</v>
      </c>
      <c r="C17" s="1005"/>
      <c r="D17" s="205"/>
    </row>
    <row r="18" spans="1:6" ht="21.9" customHeight="1">
      <c r="A18" s="166" t="s">
        <v>125</v>
      </c>
      <c r="B18" s="1003" t="s">
        <v>138</v>
      </c>
      <c r="C18" s="1003"/>
      <c r="D18" s="203">
        <f>'Sch-3'!P1257</f>
        <v>0</v>
      </c>
    </row>
    <row r="19" spans="1:6" ht="30" customHeight="1">
      <c r="A19" s="204"/>
      <c r="B19" s="1004" t="s">
        <v>139</v>
      </c>
      <c r="C19" s="1005"/>
      <c r="D19" s="205"/>
    </row>
    <row r="20" spans="1:6" ht="21.9" customHeight="1">
      <c r="A20" s="166" t="s">
        <v>126</v>
      </c>
      <c r="B20" s="1003" t="s">
        <v>1099</v>
      </c>
      <c r="C20" s="1003"/>
      <c r="D20" s="206">
        <f>'Sch-4A'!P23</f>
        <v>0</v>
      </c>
    </row>
    <row r="21" spans="1:6" ht="30" customHeight="1">
      <c r="A21" s="204"/>
      <c r="B21" s="1004" t="s">
        <v>140</v>
      </c>
      <c r="C21" s="1005"/>
      <c r="D21" s="205"/>
    </row>
    <row r="22" spans="1:6" ht="30" customHeight="1">
      <c r="A22" s="166" t="s">
        <v>1102</v>
      </c>
      <c r="B22" s="1003" t="s">
        <v>1100</v>
      </c>
      <c r="C22" s="1003"/>
      <c r="D22" s="206">
        <f>'Sch-4B'!P20</f>
        <v>0</v>
      </c>
    </row>
    <row r="23" spans="1:6" ht="30" customHeight="1">
      <c r="A23" s="204"/>
      <c r="B23" s="1004" t="s">
        <v>1101</v>
      </c>
      <c r="C23" s="1005"/>
      <c r="D23" s="205"/>
    </row>
    <row r="24" spans="1:6" ht="30" customHeight="1">
      <c r="A24" s="166" t="s">
        <v>128</v>
      </c>
      <c r="B24" s="1003" t="s">
        <v>141</v>
      </c>
      <c r="C24" s="1003"/>
      <c r="D24" s="203">
        <f>'Sch-5'!D18:E18</f>
        <v>0</v>
      </c>
    </row>
    <row r="25" spans="1:6" ht="31.5" customHeight="1">
      <c r="A25" s="204"/>
      <c r="B25" s="1004" t="s">
        <v>142</v>
      </c>
      <c r="C25" s="1005"/>
      <c r="D25" s="207"/>
    </row>
    <row r="26" spans="1:6" ht="21.9" customHeight="1">
      <c r="A26" s="166" t="s">
        <v>1103</v>
      </c>
      <c r="B26" s="1003" t="s">
        <v>143</v>
      </c>
      <c r="C26" s="1003"/>
      <c r="D26" s="206">
        <f>'Sch-7'!N19</f>
        <v>0</v>
      </c>
    </row>
    <row r="27" spans="1:6" ht="45.75" customHeight="1">
      <c r="A27" s="204"/>
      <c r="B27" s="1004" t="s">
        <v>144</v>
      </c>
      <c r="C27" s="1005"/>
      <c r="D27" s="205"/>
    </row>
    <row r="28" spans="1:6" ht="28.5" customHeight="1">
      <c r="A28" s="531"/>
      <c r="B28" s="1006" t="s">
        <v>1104</v>
      </c>
      <c r="C28" s="1006"/>
      <c r="D28" s="566">
        <f>SUM(D14,D16,D18,D20,D24,D22)</f>
        <v>0</v>
      </c>
    </row>
    <row r="29" spans="1:6" ht="18.75" customHeight="1">
      <c r="A29" s="208"/>
      <c r="B29" s="209"/>
      <c r="C29" s="209"/>
      <c r="D29" s="210"/>
    </row>
    <row r="30" spans="1:6" ht="27.9" customHeight="1">
      <c r="A30" s="208"/>
      <c r="B30" s="209"/>
      <c r="C30" s="211"/>
      <c r="D30" s="210"/>
    </row>
    <row r="31" spans="1:6" ht="27.9" customHeight="1">
      <c r="A31" s="212" t="s">
        <v>145</v>
      </c>
      <c r="B31" s="213" t="str">
        <f>'Sch-5'!B21</f>
        <v>--</v>
      </c>
      <c r="C31" s="211" t="s">
        <v>130</v>
      </c>
      <c r="D31" s="214">
        <f>'Sch-5'!D21</f>
        <v>0</v>
      </c>
      <c r="F31" s="215"/>
    </row>
    <row r="32" spans="1:6" ht="27.9" customHeight="1">
      <c r="A32" s="212" t="s">
        <v>146</v>
      </c>
      <c r="B32" s="213">
        <f>'Sch-5'!B22</f>
        <v>0</v>
      </c>
      <c r="C32" s="211" t="s">
        <v>132</v>
      </c>
      <c r="D32" s="214">
        <f>'Sch-5'!D22</f>
        <v>0</v>
      </c>
      <c r="F32" s="216"/>
    </row>
    <row r="33" spans="1:6" ht="27.9" customHeight="1">
      <c r="A33" s="217"/>
      <c r="B33" s="195"/>
      <c r="C33" s="211"/>
      <c r="F33" s="216"/>
    </row>
    <row r="34" spans="1:6" ht="30" customHeight="1">
      <c r="A34" s="217"/>
      <c r="B34" s="195"/>
      <c r="C34" s="211"/>
      <c r="D34" s="217"/>
      <c r="F34" s="215"/>
    </row>
    <row r="35" spans="1:6" ht="30" customHeight="1">
      <c r="A35" s="218"/>
      <c r="B35" s="218"/>
      <c r="C35" s="219"/>
      <c r="E35" s="220"/>
    </row>
  </sheetData>
  <sheetProtection password="CC67" sheet="1" objects="1" scenarios="1" selectLockedCells="1"/>
  <customSheetViews>
    <customSheetView guid="{22CC5C8B-E1A0-44D5-9004-AA64A7EE9D42}" showPageBreaks="1" printArea="1" view="pageBreakPreview">
      <selection activeCell="F25" sqref="F25"/>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BF4E98EC-B3A8-42CF-8525-78BE0EF2C154}" showPageBreaks="1" printArea="1" view="pageBreakPreview" topLeftCell="A10">
      <selection activeCell="D22" sqref="D22"/>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3920EE0-E8FD-48B1-9AB8-BA60512AB904}" showPageBreaks="1" printArea="1" view="pageBreakPreview" topLeftCell="A4">
      <selection activeCell="D22" sqref="D22"/>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s>
  <mergeCells count="23">
    <mergeCell ref="B17:C17"/>
    <mergeCell ref="A3:D3"/>
    <mergeCell ref="A4:D4"/>
    <mergeCell ref="A7:C7"/>
    <mergeCell ref="B8:C8"/>
    <mergeCell ref="B9:C9"/>
    <mergeCell ref="B10:C10"/>
    <mergeCell ref="B11:C11"/>
    <mergeCell ref="B13:C13"/>
    <mergeCell ref="B14:C14"/>
    <mergeCell ref="B15:C15"/>
    <mergeCell ref="B16:C16"/>
    <mergeCell ref="B26:C26"/>
    <mergeCell ref="B27:C27"/>
    <mergeCell ref="B28:C28"/>
    <mergeCell ref="B18:C18"/>
    <mergeCell ref="B19:C19"/>
    <mergeCell ref="B20:C20"/>
    <mergeCell ref="B21:C21"/>
    <mergeCell ref="B24:C24"/>
    <mergeCell ref="B25:C25"/>
    <mergeCell ref="B22:C22"/>
    <mergeCell ref="B23:C23"/>
  </mergeCells>
  <printOptions horizontalCentered="1"/>
  <pageMargins left="0.5" right="0.38" top="0.56999999999999995" bottom="0.48" header="0.38" footer="0.24"/>
  <pageSetup paperSize="9" scale="88" fitToHeight="0" orientation="portrait" r:id="rId4"/>
  <headerFooter alignWithMargins="0">
    <oddFooter>&amp;R&amp;"Book Antiqua,Bold"&amp;10Schedule-6/ Page &amp;P of &amp;N</oddFooter>
  </headerFooter>
  <drawing r:id="rId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FF0000"/>
  </sheetPr>
  <dimension ref="A1:D35"/>
  <sheetViews>
    <sheetView view="pageBreakPreview" zoomScaleNormal="100" zoomScaleSheetLayoutView="100" workbookViewId="0">
      <selection activeCell="H27" sqref="H27"/>
    </sheetView>
  </sheetViews>
  <sheetFormatPr defaultColWidth="11.44140625" defaultRowHeight="15.6"/>
  <cols>
    <col min="1" max="1" width="12.109375" style="61" customWidth="1"/>
    <col min="2" max="2" width="31.44140625" style="61" customWidth="1"/>
    <col min="3" max="3" width="24" style="61" customWidth="1"/>
    <col min="4" max="4" width="39.33203125" style="61" customWidth="1"/>
    <col min="5" max="252" width="11.44140625" style="189"/>
    <col min="253" max="253" width="12.109375" style="189" customWidth="1"/>
    <col min="254" max="254" width="31.44140625" style="189" customWidth="1"/>
    <col min="255" max="255" width="24" style="189" customWidth="1"/>
    <col min="256" max="256" width="39.33203125" style="189" customWidth="1"/>
    <col min="257" max="508" width="11.44140625" style="189"/>
    <col min="509" max="509" width="12.109375" style="189" customWidth="1"/>
    <col min="510" max="510" width="31.44140625" style="189" customWidth="1"/>
    <col min="511" max="511" width="24" style="189" customWidth="1"/>
    <col min="512" max="512" width="39.33203125" style="189" customWidth="1"/>
    <col min="513" max="764" width="11.44140625" style="189"/>
    <col min="765" max="765" width="12.109375" style="189" customWidth="1"/>
    <col min="766" max="766" width="31.44140625" style="189" customWidth="1"/>
    <col min="767" max="767" width="24" style="189" customWidth="1"/>
    <col min="768" max="768" width="39.33203125" style="189" customWidth="1"/>
    <col min="769" max="1020" width="11.44140625" style="189"/>
    <col min="1021" max="1021" width="12.109375" style="189" customWidth="1"/>
    <col min="1022" max="1022" width="31.44140625" style="189" customWidth="1"/>
    <col min="1023" max="1023" width="24" style="189" customWidth="1"/>
    <col min="1024" max="1024" width="39.33203125" style="189" customWidth="1"/>
    <col min="1025" max="1276" width="11.44140625" style="189"/>
    <col min="1277" max="1277" width="12.109375" style="189" customWidth="1"/>
    <col min="1278" max="1278" width="31.44140625" style="189" customWidth="1"/>
    <col min="1279" max="1279" width="24" style="189" customWidth="1"/>
    <col min="1280" max="1280" width="39.33203125" style="189" customWidth="1"/>
    <col min="1281" max="1532" width="11.44140625" style="189"/>
    <col min="1533" max="1533" width="12.109375" style="189" customWidth="1"/>
    <col min="1534" max="1534" width="31.44140625" style="189" customWidth="1"/>
    <col min="1535" max="1535" width="24" style="189" customWidth="1"/>
    <col min="1536" max="1536" width="39.33203125" style="189" customWidth="1"/>
    <col min="1537" max="1788" width="11.44140625" style="189"/>
    <col min="1789" max="1789" width="12.109375" style="189" customWidth="1"/>
    <col min="1790" max="1790" width="31.44140625" style="189" customWidth="1"/>
    <col min="1791" max="1791" width="24" style="189" customWidth="1"/>
    <col min="1792" max="1792" width="39.33203125" style="189" customWidth="1"/>
    <col min="1793" max="2044" width="11.44140625" style="189"/>
    <col min="2045" max="2045" width="12.109375" style="189" customWidth="1"/>
    <col min="2046" max="2046" width="31.44140625" style="189" customWidth="1"/>
    <col min="2047" max="2047" width="24" style="189" customWidth="1"/>
    <col min="2048" max="2048" width="39.33203125" style="189" customWidth="1"/>
    <col min="2049" max="2300" width="11.44140625" style="189"/>
    <col min="2301" max="2301" width="12.109375" style="189" customWidth="1"/>
    <col min="2302" max="2302" width="31.44140625" style="189" customWidth="1"/>
    <col min="2303" max="2303" width="24" style="189" customWidth="1"/>
    <col min="2304" max="2304" width="39.33203125" style="189" customWidth="1"/>
    <col min="2305" max="2556" width="11.44140625" style="189"/>
    <col min="2557" max="2557" width="12.109375" style="189" customWidth="1"/>
    <col min="2558" max="2558" width="31.44140625" style="189" customWidth="1"/>
    <col min="2559" max="2559" width="24" style="189" customWidth="1"/>
    <col min="2560" max="2560" width="39.33203125" style="189" customWidth="1"/>
    <col min="2561" max="2812" width="11.44140625" style="189"/>
    <col min="2813" max="2813" width="12.109375" style="189" customWidth="1"/>
    <col min="2814" max="2814" width="31.44140625" style="189" customWidth="1"/>
    <col min="2815" max="2815" width="24" style="189" customWidth="1"/>
    <col min="2816" max="2816" width="39.33203125" style="189" customWidth="1"/>
    <col min="2817" max="3068" width="11.44140625" style="189"/>
    <col min="3069" max="3069" width="12.109375" style="189" customWidth="1"/>
    <col min="3070" max="3070" width="31.44140625" style="189" customWidth="1"/>
    <col min="3071" max="3071" width="24" style="189" customWidth="1"/>
    <col min="3072" max="3072" width="39.33203125" style="189" customWidth="1"/>
    <col min="3073" max="3324" width="11.44140625" style="189"/>
    <col min="3325" max="3325" width="12.109375" style="189" customWidth="1"/>
    <col min="3326" max="3326" width="31.44140625" style="189" customWidth="1"/>
    <col min="3327" max="3327" width="24" style="189" customWidth="1"/>
    <col min="3328" max="3328" width="39.33203125" style="189" customWidth="1"/>
    <col min="3329" max="3580" width="11.44140625" style="189"/>
    <col min="3581" max="3581" width="12.109375" style="189" customWidth="1"/>
    <col min="3582" max="3582" width="31.44140625" style="189" customWidth="1"/>
    <col min="3583" max="3583" width="24" style="189" customWidth="1"/>
    <col min="3584" max="3584" width="39.33203125" style="189" customWidth="1"/>
    <col min="3585" max="3836" width="11.44140625" style="189"/>
    <col min="3837" max="3837" width="12.109375" style="189" customWidth="1"/>
    <col min="3838" max="3838" width="31.44140625" style="189" customWidth="1"/>
    <col min="3839" max="3839" width="24" style="189" customWidth="1"/>
    <col min="3840" max="3840" width="39.33203125" style="189" customWidth="1"/>
    <col min="3841" max="4092" width="11.44140625" style="189"/>
    <col min="4093" max="4093" width="12.109375" style="189" customWidth="1"/>
    <col min="4094" max="4094" width="31.44140625" style="189" customWidth="1"/>
    <col min="4095" max="4095" width="24" style="189" customWidth="1"/>
    <col min="4096" max="4096" width="39.33203125" style="189" customWidth="1"/>
    <col min="4097" max="4348" width="11.44140625" style="189"/>
    <col min="4349" max="4349" width="12.109375" style="189" customWidth="1"/>
    <col min="4350" max="4350" width="31.44140625" style="189" customWidth="1"/>
    <col min="4351" max="4351" width="24" style="189" customWidth="1"/>
    <col min="4352" max="4352" width="39.33203125" style="189" customWidth="1"/>
    <col min="4353" max="4604" width="11.44140625" style="189"/>
    <col min="4605" max="4605" width="12.109375" style="189" customWidth="1"/>
    <col min="4606" max="4606" width="31.44140625" style="189" customWidth="1"/>
    <col min="4607" max="4607" width="24" style="189" customWidth="1"/>
    <col min="4608" max="4608" width="39.33203125" style="189" customWidth="1"/>
    <col min="4609" max="4860" width="11.44140625" style="189"/>
    <col min="4861" max="4861" width="12.109375" style="189" customWidth="1"/>
    <col min="4862" max="4862" width="31.44140625" style="189" customWidth="1"/>
    <col min="4863" max="4863" width="24" style="189" customWidth="1"/>
    <col min="4864" max="4864" width="39.33203125" style="189" customWidth="1"/>
    <col min="4865" max="5116" width="11.44140625" style="189"/>
    <col min="5117" max="5117" width="12.109375" style="189" customWidth="1"/>
    <col min="5118" max="5118" width="31.44140625" style="189" customWidth="1"/>
    <col min="5119" max="5119" width="24" style="189" customWidth="1"/>
    <col min="5120" max="5120" width="39.33203125" style="189" customWidth="1"/>
    <col min="5121" max="5372" width="11.44140625" style="189"/>
    <col min="5373" max="5373" width="12.109375" style="189" customWidth="1"/>
    <col min="5374" max="5374" width="31.44140625" style="189" customWidth="1"/>
    <col min="5375" max="5375" width="24" style="189" customWidth="1"/>
    <col min="5376" max="5376" width="39.33203125" style="189" customWidth="1"/>
    <col min="5377" max="5628" width="11.44140625" style="189"/>
    <col min="5629" max="5629" width="12.109375" style="189" customWidth="1"/>
    <col min="5630" max="5630" width="31.44140625" style="189" customWidth="1"/>
    <col min="5631" max="5631" width="24" style="189" customWidth="1"/>
    <col min="5632" max="5632" width="39.33203125" style="189" customWidth="1"/>
    <col min="5633" max="5884" width="11.44140625" style="189"/>
    <col min="5885" max="5885" width="12.109375" style="189" customWidth="1"/>
    <col min="5886" max="5886" width="31.44140625" style="189" customWidth="1"/>
    <col min="5887" max="5887" width="24" style="189" customWidth="1"/>
    <col min="5888" max="5888" width="39.33203125" style="189" customWidth="1"/>
    <col min="5889" max="6140" width="11.44140625" style="189"/>
    <col min="6141" max="6141" width="12.109375" style="189" customWidth="1"/>
    <col min="6142" max="6142" width="31.44140625" style="189" customWidth="1"/>
    <col min="6143" max="6143" width="24" style="189" customWidth="1"/>
    <col min="6144" max="6144" width="39.33203125" style="189" customWidth="1"/>
    <col min="6145" max="6396" width="11.44140625" style="189"/>
    <col min="6397" max="6397" width="12.109375" style="189" customWidth="1"/>
    <col min="6398" max="6398" width="31.44140625" style="189" customWidth="1"/>
    <col min="6399" max="6399" width="24" style="189" customWidth="1"/>
    <col min="6400" max="6400" width="39.33203125" style="189" customWidth="1"/>
    <col min="6401" max="6652" width="11.44140625" style="189"/>
    <col min="6653" max="6653" width="12.109375" style="189" customWidth="1"/>
    <col min="6654" max="6654" width="31.44140625" style="189" customWidth="1"/>
    <col min="6655" max="6655" width="24" style="189" customWidth="1"/>
    <col min="6656" max="6656" width="39.33203125" style="189" customWidth="1"/>
    <col min="6657" max="6908" width="11.44140625" style="189"/>
    <col min="6909" max="6909" width="12.109375" style="189" customWidth="1"/>
    <col min="6910" max="6910" width="31.44140625" style="189" customWidth="1"/>
    <col min="6911" max="6911" width="24" style="189" customWidth="1"/>
    <col min="6912" max="6912" width="39.33203125" style="189" customWidth="1"/>
    <col min="6913" max="7164" width="11.44140625" style="189"/>
    <col min="7165" max="7165" width="12.109375" style="189" customWidth="1"/>
    <col min="7166" max="7166" width="31.44140625" style="189" customWidth="1"/>
    <col min="7167" max="7167" width="24" style="189" customWidth="1"/>
    <col min="7168" max="7168" width="39.33203125" style="189" customWidth="1"/>
    <col min="7169" max="7420" width="11.44140625" style="189"/>
    <col min="7421" max="7421" width="12.109375" style="189" customWidth="1"/>
    <col min="7422" max="7422" width="31.44140625" style="189" customWidth="1"/>
    <col min="7423" max="7423" width="24" style="189" customWidth="1"/>
    <col min="7424" max="7424" width="39.33203125" style="189" customWidth="1"/>
    <col min="7425" max="7676" width="11.44140625" style="189"/>
    <col min="7677" max="7677" width="12.109375" style="189" customWidth="1"/>
    <col min="7678" max="7678" width="31.44140625" style="189" customWidth="1"/>
    <col min="7679" max="7679" width="24" style="189" customWidth="1"/>
    <col min="7680" max="7680" width="39.33203125" style="189" customWidth="1"/>
    <col min="7681" max="7932" width="11.44140625" style="189"/>
    <col min="7933" max="7933" width="12.109375" style="189" customWidth="1"/>
    <col min="7934" max="7934" width="31.44140625" style="189" customWidth="1"/>
    <col min="7935" max="7935" width="24" style="189" customWidth="1"/>
    <col min="7936" max="7936" width="39.33203125" style="189" customWidth="1"/>
    <col min="7937" max="8188" width="11.44140625" style="189"/>
    <col min="8189" max="8189" width="12.109375" style="189" customWidth="1"/>
    <col min="8190" max="8190" width="31.44140625" style="189" customWidth="1"/>
    <col min="8191" max="8191" width="24" style="189" customWidth="1"/>
    <col min="8192" max="8192" width="39.33203125" style="189" customWidth="1"/>
    <col min="8193" max="8444" width="11.44140625" style="189"/>
    <col min="8445" max="8445" width="12.109375" style="189" customWidth="1"/>
    <col min="8446" max="8446" width="31.44140625" style="189" customWidth="1"/>
    <col min="8447" max="8447" width="24" style="189" customWidth="1"/>
    <col min="8448" max="8448" width="39.33203125" style="189" customWidth="1"/>
    <col min="8449" max="8700" width="11.44140625" style="189"/>
    <col min="8701" max="8701" width="12.109375" style="189" customWidth="1"/>
    <col min="8702" max="8702" width="31.44140625" style="189" customWidth="1"/>
    <col min="8703" max="8703" width="24" style="189" customWidth="1"/>
    <col min="8704" max="8704" width="39.33203125" style="189" customWidth="1"/>
    <col min="8705" max="8956" width="11.44140625" style="189"/>
    <col min="8957" max="8957" width="12.109375" style="189" customWidth="1"/>
    <col min="8958" max="8958" width="31.44140625" style="189" customWidth="1"/>
    <col min="8959" max="8959" width="24" style="189" customWidth="1"/>
    <col min="8960" max="8960" width="39.33203125" style="189" customWidth="1"/>
    <col min="8961" max="9212" width="11.44140625" style="189"/>
    <col min="9213" max="9213" width="12.109375" style="189" customWidth="1"/>
    <col min="9214" max="9214" width="31.44140625" style="189" customWidth="1"/>
    <col min="9215" max="9215" width="24" style="189" customWidth="1"/>
    <col min="9216" max="9216" width="39.33203125" style="189" customWidth="1"/>
    <col min="9217" max="9468" width="11.44140625" style="189"/>
    <col min="9469" max="9469" width="12.109375" style="189" customWidth="1"/>
    <col min="9470" max="9470" width="31.44140625" style="189" customWidth="1"/>
    <col min="9471" max="9471" width="24" style="189" customWidth="1"/>
    <col min="9472" max="9472" width="39.33203125" style="189" customWidth="1"/>
    <col min="9473" max="9724" width="11.44140625" style="189"/>
    <col min="9725" max="9725" width="12.109375" style="189" customWidth="1"/>
    <col min="9726" max="9726" width="31.44140625" style="189" customWidth="1"/>
    <col min="9727" max="9727" width="24" style="189" customWidth="1"/>
    <col min="9728" max="9728" width="39.33203125" style="189" customWidth="1"/>
    <col min="9729" max="9980" width="11.44140625" style="189"/>
    <col min="9981" max="9981" width="12.109375" style="189" customWidth="1"/>
    <col min="9982" max="9982" width="31.44140625" style="189" customWidth="1"/>
    <col min="9983" max="9983" width="24" style="189" customWidth="1"/>
    <col min="9984" max="9984" width="39.33203125" style="189" customWidth="1"/>
    <col min="9985" max="10236" width="11.44140625" style="189"/>
    <col min="10237" max="10237" width="12.109375" style="189" customWidth="1"/>
    <col min="10238" max="10238" width="31.44140625" style="189" customWidth="1"/>
    <col min="10239" max="10239" width="24" style="189" customWidth="1"/>
    <col min="10240" max="10240" width="39.33203125" style="189" customWidth="1"/>
    <col min="10241" max="10492" width="11.44140625" style="189"/>
    <col min="10493" max="10493" width="12.109375" style="189" customWidth="1"/>
    <col min="10494" max="10494" width="31.44140625" style="189" customWidth="1"/>
    <col min="10495" max="10495" width="24" style="189" customWidth="1"/>
    <col min="10496" max="10496" width="39.33203125" style="189" customWidth="1"/>
    <col min="10497" max="10748" width="11.44140625" style="189"/>
    <col min="10749" max="10749" width="12.109375" style="189" customWidth="1"/>
    <col min="10750" max="10750" width="31.44140625" style="189" customWidth="1"/>
    <col min="10751" max="10751" width="24" style="189" customWidth="1"/>
    <col min="10752" max="10752" width="39.33203125" style="189" customWidth="1"/>
    <col min="10753" max="11004" width="11.44140625" style="189"/>
    <col min="11005" max="11005" width="12.109375" style="189" customWidth="1"/>
    <col min="11006" max="11006" width="31.44140625" style="189" customWidth="1"/>
    <col min="11007" max="11007" width="24" style="189" customWidth="1"/>
    <col min="11008" max="11008" width="39.33203125" style="189" customWidth="1"/>
    <col min="11009" max="11260" width="11.44140625" style="189"/>
    <col min="11261" max="11261" width="12.109375" style="189" customWidth="1"/>
    <col min="11262" max="11262" width="31.44140625" style="189" customWidth="1"/>
    <col min="11263" max="11263" width="24" style="189" customWidth="1"/>
    <col min="11264" max="11264" width="39.33203125" style="189" customWidth="1"/>
    <col min="11265" max="11516" width="11.44140625" style="189"/>
    <col min="11517" max="11517" width="12.109375" style="189" customWidth="1"/>
    <col min="11518" max="11518" width="31.44140625" style="189" customWidth="1"/>
    <col min="11519" max="11519" width="24" style="189" customWidth="1"/>
    <col min="11520" max="11520" width="39.33203125" style="189" customWidth="1"/>
    <col min="11521" max="11772" width="11.44140625" style="189"/>
    <col min="11773" max="11773" width="12.109375" style="189" customWidth="1"/>
    <col min="11774" max="11774" width="31.44140625" style="189" customWidth="1"/>
    <col min="11775" max="11775" width="24" style="189" customWidth="1"/>
    <col min="11776" max="11776" width="39.33203125" style="189" customWidth="1"/>
    <col min="11777" max="12028" width="11.44140625" style="189"/>
    <col min="12029" max="12029" width="12.109375" style="189" customWidth="1"/>
    <col min="12030" max="12030" width="31.44140625" style="189" customWidth="1"/>
    <col min="12031" max="12031" width="24" style="189" customWidth="1"/>
    <col min="12032" max="12032" width="39.33203125" style="189" customWidth="1"/>
    <col min="12033" max="12284" width="11.44140625" style="189"/>
    <col min="12285" max="12285" width="12.109375" style="189" customWidth="1"/>
    <col min="12286" max="12286" width="31.44140625" style="189" customWidth="1"/>
    <col min="12287" max="12287" width="24" style="189" customWidth="1"/>
    <col min="12288" max="12288" width="39.33203125" style="189" customWidth="1"/>
    <col min="12289" max="12540" width="11.44140625" style="189"/>
    <col min="12541" max="12541" width="12.109375" style="189" customWidth="1"/>
    <col min="12542" max="12542" width="31.44140625" style="189" customWidth="1"/>
    <col min="12543" max="12543" width="24" style="189" customWidth="1"/>
    <col min="12544" max="12544" width="39.33203125" style="189" customWidth="1"/>
    <col min="12545" max="12796" width="11.44140625" style="189"/>
    <col min="12797" max="12797" width="12.109375" style="189" customWidth="1"/>
    <col min="12798" max="12798" width="31.44140625" style="189" customWidth="1"/>
    <col min="12799" max="12799" width="24" style="189" customWidth="1"/>
    <col min="12800" max="12800" width="39.33203125" style="189" customWidth="1"/>
    <col min="12801" max="13052" width="11.44140625" style="189"/>
    <col min="13053" max="13053" width="12.109375" style="189" customWidth="1"/>
    <col min="13054" max="13054" width="31.44140625" style="189" customWidth="1"/>
    <col min="13055" max="13055" width="24" style="189" customWidth="1"/>
    <col min="13056" max="13056" width="39.33203125" style="189" customWidth="1"/>
    <col min="13057" max="13308" width="11.44140625" style="189"/>
    <col min="13309" max="13309" width="12.109375" style="189" customWidth="1"/>
    <col min="13310" max="13310" width="31.44140625" style="189" customWidth="1"/>
    <col min="13311" max="13311" width="24" style="189" customWidth="1"/>
    <col min="13312" max="13312" width="39.33203125" style="189" customWidth="1"/>
    <col min="13313" max="13564" width="11.44140625" style="189"/>
    <col min="13565" max="13565" width="12.109375" style="189" customWidth="1"/>
    <col min="13566" max="13566" width="31.44140625" style="189" customWidth="1"/>
    <col min="13567" max="13567" width="24" style="189" customWidth="1"/>
    <col min="13568" max="13568" width="39.33203125" style="189" customWidth="1"/>
    <col min="13569" max="13820" width="11.44140625" style="189"/>
    <col min="13821" max="13821" width="12.109375" style="189" customWidth="1"/>
    <col min="13822" max="13822" width="31.44140625" style="189" customWidth="1"/>
    <col min="13823" max="13823" width="24" style="189" customWidth="1"/>
    <col min="13824" max="13824" width="39.33203125" style="189" customWidth="1"/>
    <col min="13825" max="14076" width="11.44140625" style="189"/>
    <col min="14077" max="14077" width="12.109375" style="189" customWidth="1"/>
    <col min="14078" max="14078" width="31.44140625" style="189" customWidth="1"/>
    <col min="14079" max="14079" width="24" style="189" customWidth="1"/>
    <col min="14080" max="14080" width="39.33203125" style="189" customWidth="1"/>
    <col min="14081" max="14332" width="11.44140625" style="189"/>
    <col min="14333" max="14333" width="12.109375" style="189" customWidth="1"/>
    <col min="14334" max="14334" width="31.44140625" style="189" customWidth="1"/>
    <col min="14335" max="14335" width="24" style="189" customWidth="1"/>
    <col min="14336" max="14336" width="39.33203125" style="189" customWidth="1"/>
    <col min="14337" max="14588" width="11.44140625" style="189"/>
    <col min="14589" max="14589" width="12.109375" style="189" customWidth="1"/>
    <col min="14590" max="14590" width="31.44140625" style="189" customWidth="1"/>
    <col min="14591" max="14591" width="24" style="189" customWidth="1"/>
    <col min="14592" max="14592" width="39.33203125" style="189" customWidth="1"/>
    <col min="14593" max="14844" width="11.44140625" style="189"/>
    <col min="14845" max="14845" width="12.109375" style="189" customWidth="1"/>
    <col min="14846" max="14846" width="31.44140625" style="189" customWidth="1"/>
    <col min="14847" max="14847" width="24" style="189" customWidth="1"/>
    <col min="14848" max="14848" width="39.33203125" style="189" customWidth="1"/>
    <col min="14849" max="15100" width="11.44140625" style="189"/>
    <col min="15101" max="15101" width="12.109375" style="189" customWidth="1"/>
    <col min="15102" max="15102" width="31.44140625" style="189" customWidth="1"/>
    <col min="15103" max="15103" width="24" style="189" customWidth="1"/>
    <col min="15104" max="15104" width="39.33203125" style="189" customWidth="1"/>
    <col min="15105" max="15356" width="11.44140625" style="189"/>
    <col min="15357" max="15357" width="12.109375" style="189" customWidth="1"/>
    <col min="15358" max="15358" width="31.44140625" style="189" customWidth="1"/>
    <col min="15359" max="15359" width="24" style="189" customWidth="1"/>
    <col min="15360" max="15360" width="39.33203125" style="189" customWidth="1"/>
    <col min="15361" max="15612" width="11.44140625" style="189"/>
    <col min="15613" max="15613" width="12.109375" style="189" customWidth="1"/>
    <col min="15614" max="15614" width="31.44140625" style="189" customWidth="1"/>
    <col min="15615" max="15615" width="24" style="189" customWidth="1"/>
    <col min="15616" max="15616" width="39.33203125" style="189" customWidth="1"/>
    <col min="15617" max="15868" width="11.44140625" style="189"/>
    <col min="15869" max="15869" width="12.109375" style="189" customWidth="1"/>
    <col min="15870" max="15870" width="31.44140625" style="189" customWidth="1"/>
    <col min="15871" max="15871" width="24" style="189" customWidth="1"/>
    <col min="15872" max="15872" width="39.33203125" style="189" customWidth="1"/>
    <col min="15873" max="16124" width="11.44140625" style="189"/>
    <col min="16125" max="16125" width="12.109375" style="189" customWidth="1"/>
    <col min="16126" max="16126" width="31.44140625" style="189" customWidth="1"/>
    <col min="16127" max="16127" width="24" style="189" customWidth="1"/>
    <col min="16128" max="16128" width="39.33203125" style="189" customWidth="1"/>
    <col min="16129" max="16384" width="11.44140625" style="189"/>
  </cols>
  <sheetData>
    <row r="1" spans="1:4" ht="18" customHeight="1">
      <c r="A1" s="190" t="str">
        <f>Cover!B3</f>
        <v>Specification No.: CC-CS/93-NER/SS-4007/3/G2</v>
      </c>
      <c r="B1" s="191"/>
      <c r="C1" s="192"/>
      <c r="D1" s="193" t="s">
        <v>147</v>
      </c>
    </row>
    <row r="2" spans="1:4" ht="18" customHeight="1">
      <c r="A2" s="194"/>
      <c r="B2" s="195"/>
      <c r="C2" s="196"/>
      <c r="D2" s="196"/>
    </row>
    <row r="3" spans="1:4" ht="73.5" customHeight="1">
      <c r="A3" s="1002" t="str">
        <f>Cover!$B$2</f>
        <v>Substation Package SIK-SS01 including Transformers for (1) 220/132kV Legship Pool (New) s/s,  (2) 132/66/11kV Dikchu pool (new) s/s, (3) 66/11kV Makha (New) s/s, (4) 66/11kV Temi (New) s/s (5) 66/11kV Khamdong (New) s/s, (6) 66/11kV Kumrek (New) s/s, (7) 66/11kV Namthang (New) s/s, (8) 66/11kV Rorathang (New) s/s, (9) 66/11kV Mamring s/s Extn under “Comprehensive Scheme for Strengthening of Trans. Sys. &amp; Dist. Sys. In Sikkim”</v>
      </c>
      <c r="B3" s="1002"/>
      <c r="C3" s="1002"/>
      <c r="D3" s="1002"/>
    </row>
    <row r="4" spans="1:4" ht="21.9" customHeight="1">
      <c r="A4" s="1000" t="s">
        <v>134</v>
      </c>
      <c r="B4" s="1000"/>
      <c r="C4" s="1000"/>
      <c r="D4" s="1000"/>
    </row>
    <row r="5" spans="1:4" ht="18" customHeight="1">
      <c r="A5" s="198"/>
    </row>
    <row r="6" spans="1:4" ht="18" customHeight="1">
      <c r="A6" s="55" t="str">
        <f>'Sch-1'!A6</f>
        <v>Bidder’s Name and Address  (Lead Partner) :</v>
      </c>
      <c r="D6" s="162" t="s">
        <v>1</v>
      </c>
    </row>
    <row r="7" spans="1:4" ht="36" customHeight="1">
      <c r="A7" s="1007" t="str">
        <f>'Sch-1'!A7</f>
        <v/>
      </c>
      <c r="B7" s="1007"/>
      <c r="C7" s="1007"/>
      <c r="D7" s="164" t="str">
        <f>'Sch-1'!L7</f>
        <v>Contract Services</v>
      </c>
    </row>
    <row r="8" spans="1:4" ht="18" customHeight="1">
      <c r="A8" s="62" t="s">
        <v>42</v>
      </c>
      <c r="B8" s="998" t="str">
        <f>IF('Sch-1'!C8=0, "", 'Sch-1'!C8)</f>
        <v/>
      </c>
      <c r="C8" s="998"/>
      <c r="D8" s="164" t="str">
        <f>'Sch-1'!L8</f>
        <v>Power Grid Corporation of India Ltd.,</v>
      </c>
    </row>
    <row r="9" spans="1:4" ht="18" customHeight="1">
      <c r="A9" s="62" t="s">
        <v>43</v>
      </c>
      <c r="B9" s="998" t="str">
        <f>IF('Sch-1'!C9=0, "", 'Sch-1'!C9)</f>
        <v/>
      </c>
      <c r="C9" s="998"/>
      <c r="D9" s="164" t="str">
        <f>'Sch-1'!L9</f>
        <v>"Saudamini", Plot No.-2</v>
      </c>
    </row>
    <row r="10" spans="1:4" ht="18" customHeight="1">
      <c r="A10" s="63"/>
      <c r="B10" s="998" t="str">
        <f>IF('Sch-1'!C10=0, "", 'Sch-1'!C10)</f>
        <v/>
      </c>
      <c r="C10" s="998"/>
      <c r="D10" s="164" t="str">
        <f>'Sch-1'!L10</f>
        <v xml:space="preserve">Sector-29, </v>
      </c>
    </row>
    <row r="11" spans="1:4" ht="18" customHeight="1">
      <c r="A11" s="63"/>
      <c r="B11" s="998" t="str">
        <f>IF('Sch-1'!C11=0, "", 'Sch-1'!C11)</f>
        <v/>
      </c>
      <c r="C11" s="998"/>
      <c r="D11" s="164" t="str">
        <f>'Sch-1'!L11</f>
        <v>Gurgaon (Haryana) - 122001</v>
      </c>
    </row>
    <row r="12" spans="1:4" ht="18" customHeight="1">
      <c r="A12" s="199"/>
      <c r="B12" s="199"/>
      <c r="C12" s="199"/>
      <c r="D12" s="200"/>
    </row>
    <row r="13" spans="1:4" ht="21.9" customHeight="1">
      <c r="A13" s="201" t="s">
        <v>120</v>
      </c>
      <c r="B13" s="991" t="s">
        <v>18</v>
      </c>
      <c r="C13" s="992"/>
      <c r="D13" s="202" t="s">
        <v>122</v>
      </c>
    </row>
    <row r="14" spans="1:4" ht="21.9" customHeight="1">
      <c r="A14" s="166" t="s">
        <v>123</v>
      </c>
      <c r="B14" s="1003" t="s">
        <v>135</v>
      </c>
      <c r="C14" s="1003"/>
      <c r="D14" s="203">
        <f>Discount!H37+Discount!M37</f>
        <v>0</v>
      </c>
    </row>
    <row r="15" spans="1:4" ht="35.1" customHeight="1">
      <c r="A15" s="204"/>
      <c r="B15" s="1004" t="s">
        <v>136</v>
      </c>
      <c r="C15" s="1005"/>
      <c r="D15" s="205"/>
    </row>
    <row r="16" spans="1:4" ht="21.9" customHeight="1">
      <c r="A16" s="166" t="s">
        <v>124</v>
      </c>
      <c r="B16" s="1003" t="s">
        <v>137</v>
      </c>
      <c r="C16" s="1003"/>
      <c r="D16" s="203">
        <f>Discount!I37</f>
        <v>0</v>
      </c>
    </row>
    <row r="17" spans="1:4" ht="35.1" customHeight="1">
      <c r="A17" s="204"/>
      <c r="B17" s="1004" t="s">
        <v>322</v>
      </c>
      <c r="C17" s="1005"/>
      <c r="D17" s="205"/>
    </row>
    <row r="18" spans="1:4" ht="21.9" customHeight="1">
      <c r="A18" s="166" t="s">
        <v>125</v>
      </c>
      <c r="B18" s="1003" t="s">
        <v>138</v>
      </c>
      <c r="C18" s="1003"/>
      <c r="D18" s="203">
        <f>Discount!J37</f>
        <v>0</v>
      </c>
    </row>
    <row r="19" spans="1:4" ht="30" customHeight="1">
      <c r="A19" s="204"/>
      <c r="B19" s="1004" t="s">
        <v>139</v>
      </c>
      <c r="C19" s="1005"/>
      <c r="D19" s="205"/>
    </row>
    <row r="20" spans="1:4" ht="21.9" customHeight="1">
      <c r="A20" s="166" t="s">
        <v>126</v>
      </c>
      <c r="B20" s="1003" t="s">
        <v>1099</v>
      </c>
      <c r="C20" s="1003"/>
      <c r="D20" s="206">
        <f>Discount!K37</f>
        <v>0</v>
      </c>
    </row>
    <row r="21" spans="1:4" ht="30" customHeight="1">
      <c r="A21" s="204"/>
      <c r="B21" s="1004" t="s">
        <v>140</v>
      </c>
      <c r="C21" s="1005"/>
      <c r="D21" s="205"/>
    </row>
    <row r="22" spans="1:4" ht="30" customHeight="1">
      <c r="A22" s="166" t="s">
        <v>1102</v>
      </c>
      <c r="B22" s="1003" t="s">
        <v>1100</v>
      </c>
      <c r="C22" s="1003"/>
      <c r="D22" s="206">
        <f>Discount!L37</f>
        <v>0</v>
      </c>
    </row>
    <row r="23" spans="1:4" ht="30" customHeight="1">
      <c r="A23" s="204"/>
      <c r="B23" s="1004" t="s">
        <v>1101</v>
      </c>
      <c r="C23" s="1005"/>
      <c r="D23" s="205"/>
    </row>
    <row r="24" spans="1:4" ht="30" customHeight="1">
      <c r="A24" s="166" t="s">
        <v>128</v>
      </c>
      <c r="B24" s="1003" t="s">
        <v>141</v>
      </c>
      <c r="C24" s="1003"/>
      <c r="D24" s="203">
        <f>'Sch-5 after discount'!D18:E18</f>
        <v>0</v>
      </c>
    </row>
    <row r="25" spans="1:4" ht="38.25" customHeight="1">
      <c r="A25" s="204"/>
      <c r="B25" s="1004" t="s">
        <v>142</v>
      </c>
      <c r="C25" s="1005"/>
      <c r="D25" s="221"/>
    </row>
    <row r="26" spans="1:4" ht="21.9" customHeight="1">
      <c r="A26" s="166" t="s">
        <v>1103</v>
      </c>
      <c r="B26" s="1003" t="s">
        <v>143</v>
      </c>
      <c r="C26" s="1003"/>
      <c r="D26" s="206">
        <f>Discount!M37</f>
        <v>0</v>
      </c>
    </row>
    <row r="27" spans="1:4" ht="35.1" customHeight="1">
      <c r="A27" s="204"/>
      <c r="B27" s="1008" t="s">
        <v>144</v>
      </c>
      <c r="C27" s="1009"/>
      <c r="D27" s="205"/>
    </row>
    <row r="28" spans="1:4" ht="28.5" customHeight="1">
      <c r="A28" s="531"/>
      <c r="B28" s="1006" t="s">
        <v>1104</v>
      </c>
      <c r="C28" s="1006"/>
      <c r="D28" s="566">
        <f>SUM(D14,D16,D18,D24,D22,D20)</f>
        <v>0</v>
      </c>
    </row>
    <row r="29" spans="1:4" ht="18.75" customHeight="1">
      <c r="A29" s="208"/>
      <c r="B29" s="209"/>
      <c r="C29" s="209"/>
      <c r="D29" s="210"/>
    </row>
    <row r="30" spans="1:4" ht="27.9" customHeight="1">
      <c r="A30" s="208"/>
      <c r="B30" s="209"/>
      <c r="C30" s="211"/>
      <c r="D30" s="210"/>
    </row>
    <row r="31" spans="1:4" ht="27.9" customHeight="1">
      <c r="A31" s="212" t="s">
        <v>145</v>
      </c>
      <c r="B31" s="213" t="str">
        <f>'Sch-6'!B31</f>
        <v>--</v>
      </c>
      <c r="C31" s="211" t="s">
        <v>130</v>
      </c>
      <c r="D31" s="214">
        <f>'Sch-6'!D31</f>
        <v>0</v>
      </c>
    </row>
    <row r="32" spans="1:4" ht="27.9" customHeight="1">
      <c r="A32" s="212" t="s">
        <v>146</v>
      </c>
      <c r="B32" s="213">
        <f>'Sch-6'!B32</f>
        <v>0</v>
      </c>
      <c r="C32" s="211" t="s">
        <v>132</v>
      </c>
      <c r="D32" s="214">
        <f>'Sch-6'!D32</f>
        <v>0</v>
      </c>
    </row>
    <row r="33" spans="1:4" ht="27.9" customHeight="1">
      <c r="A33" s="217"/>
      <c r="B33" s="195"/>
      <c r="C33" s="211"/>
    </row>
    <row r="34" spans="1:4" ht="30" customHeight="1">
      <c r="A34" s="217"/>
      <c r="B34" s="195"/>
      <c r="C34" s="211"/>
      <c r="D34" s="217"/>
    </row>
    <row r="35" spans="1:4" ht="30" customHeight="1">
      <c r="A35" s="218"/>
      <c r="B35" s="218"/>
      <c r="C35" s="219"/>
    </row>
  </sheetData>
  <sheetProtection password="CC67" sheet="1" objects="1" scenarios="1" selectLockedCells="1"/>
  <customSheetViews>
    <customSheetView guid="{22CC5C8B-E1A0-44D5-9004-AA64A7EE9D42}" showPageBreaks="1" printArea="1" view="pageBreakPreview">
      <selection activeCell="H27" sqref="H27"/>
      <pageMargins left="0.5" right="0.38" top="0.56999999999999995" bottom="0.48" header="0.38" footer="0.24"/>
      <printOptions horizontalCentered="1"/>
      <pageSetup paperSize="9" scale="88" fitToHeight="0" orientation="portrait" r:id="rId1"/>
      <headerFooter alignWithMargins="0">
        <oddFooter>&amp;R&amp;"Book Antiqua,Bold"&amp;10Schedule-6/ Page &amp;P of &amp;N</oddFooter>
      </headerFooter>
    </customSheetView>
    <customSheetView guid="{BF4E98EC-B3A8-42CF-8525-78BE0EF2C154}" showPageBreaks="1" printArea="1" view="pageBreakPreview">
      <selection activeCell="D14" sqref="D14"/>
      <pageMargins left="0.5" right="0.38" top="0.56999999999999995" bottom="0.48" header="0.38" footer="0.24"/>
      <printOptions horizontalCentered="1"/>
      <pageSetup paperSize="9" scale="88" fitToHeight="0" orientation="portrait" r:id="rId2"/>
      <headerFooter alignWithMargins="0">
        <oddFooter>&amp;R&amp;"Book Antiqua,Bold"&amp;10Schedule-6/ Page &amp;P of &amp;N</oddFooter>
      </headerFooter>
    </customSheetView>
    <customSheetView guid="{83920EE0-E8FD-48B1-9AB8-BA60512AB904}" showPageBreaks="1" printArea="1" view="pageBreakPreview" topLeftCell="A7">
      <selection activeCell="D14" sqref="D14"/>
      <pageMargins left="0.5" right="0.38" top="0.56999999999999995" bottom="0.48" header="0.38" footer="0.24"/>
      <printOptions horizontalCentered="1"/>
      <pageSetup paperSize="9" scale="88" fitToHeight="0" orientation="portrait" r:id="rId3"/>
      <headerFooter alignWithMargins="0">
        <oddFooter>&amp;R&amp;"Book Antiqua,Bold"&amp;10Schedule-6/ Page &amp;P of &amp;N</oddFooter>
      </headerFooter>
    </customSheetView>
  </customSheetViews>
  <mergeCells count="23">
    <mergeCell ref="B17:C17"/>
    <mergeCell ref="A3:D3"/>
    <mergeCell ref="A4:D4"/>
    <mergeCell ref="A7:C7"/>
    <mergeCell ref="B8:C8"/>
    <mergeCell ref="B9:C9"/>
    <mergeCell ref="B10:C10"/>
    <mergeCell ref="B11:C11"/>
    <mergeCell ref="B13:C13"/>
    <mergeCell ref="B14:C14"/>
    <mergeCell ref="B15:C15"/>
    <mergeCell ref="B16:C16"/>
    <mergeCell ref="B26:C26"/>
    <mergeCell ref="B27:C27"/>
    <mergeCell ref="B28:C28"/>
    <mergeCell ref="B18:C18"/>
    <mergeCell ref="B19:C19"/>
    <mergeCell ref="B20:C20"/>
    <mergeCell ref="B21:C21"/>
    <mergeCell ref="B24:C24"/>
    <mergeCell ref="B25:C25"/>
    <mergeCell ref="B22:C22"/>
    <mergeCell ref="B23:C23"/>
  </mergeCells>
  <printOptions horizontalCentered="1"/>
  <pageMargins left="0.5" right="0.38" top="0.56999999999999995" bottom="0.48" header="0.38" footer="0.24"/>
  <pageSetup paperSize="9" scale="88" fitToHeight="0" orientation="portrait" r:id="rId4"/>
  <headerFooter alignWithMargins="0">
    <oddFooter>&amp;R&amp;"Book Antiqua,Bold"&amp;10Schedule-6/ 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AX178"/>
  <sheetViews>
    <sheetView view="pageBreakPreview" topLeftCell="A4" zoomScale="85" zoomScaleNormal="100" zoomScaleSheetLayoutView="85" workbookViewId="0">
      <selection activeCell="D27" sqref="D27"/>
    </sheetView>
  </sheetViews>
  <sheetFormatPr defaultRowHeight="14.4"/>
  <cols>
    <col min="1" max="1" width="7.5546875" style="396" customWidth="1"/>
    <col min="2" max="2" width="13.88671875" style="396" customWidth="1"/>
    <col min="3" max="3" width="11.44140625" style="396" customWidth="1"/>
    <col min="4" max="4" width="13.5546875" style="396" customWidth="1"/>
    <col min="5" max="5" width="12.44140625" style="396" customWidth="1"/>
    <col min="6" max="6" width="11.5546875" style="396" customWidth="1"/>
    <col min="7" max="7" width="22.109375" style="528" customWidth="1"/>
    <col min="8" max="8" width="8.6640625" style="363" customWidth="1"/>
    <col min="9" max="9" width="25" style="363" customWidth="1"/>
    <col min="10" max="10" width="26" style="363" customWidth="1"/>
    <col min="11" max="11" width="18" style="363" customWidth="1"/>
    <col min="12" max="12" width="9.109375" style="358"/>
    <col min="13" max="13" width="13.6640625" style="358" customWidth="1"/>
    <col min="14" max="14" width="17.5546875" style="358" customWidth="1"/>
    <col min="15" max="21" width="0" style="400" hidden="1" customWidth="1"/>
    <col min="22" max="23" width="9.109375" style="400"/>
    <col min="24" max="24" width="0" style="401" hidden="1" customWidth="1"/>
    <col min="25" max="25" width="15.88671875" style="401" hidden="1" customWidth="1"/>
    <col min="26" max="26" width="15.5546875" style="401" hidden="1" customWidth="1"/>
    <col min="27" max="27" width="24.44140625" style="400" hidden="1" customWidth="1"/>
    <col min="28" max="28" width="13.6640625" style="400" hidden="1" customWidth="1"/>
    <col min="29" max="30" width="0" style="400" hidden="1" customWidth="1"/>
    <col min="31" max="35" width="9.109375" style="400"/>
    <col min="36" max="39" width="9.109375" style="402"/>
    <col min="40" max="50" width="9.109375" style="403"/>
    <col min="51" max="250" width="9.109375" style="360"/>
    <col min="251" max="251" width="13" style="360" customWidth="1"/>
    <col min="252" max="252" width="35.88671875" style="360" customWidth="1"/>
    <col min="253" max="253" width="8.6640625" style="360" customWidth="1"/>
    <col min="254" max="254" width="11.6640625" style="360" customWidth="1"/>
    <col min="255" max="255" width="17.5546875" style="360" customWidth="1"/>
    <col min="256" max="256" width="18" style="360" customWidth="1"/>
    <col min="257" max="257" width="15.5546875" style="360" customWidth="1"/>
    <col min="258" max="258" width="23.88671875" style="360" customWidth="1"/>
    <col min="259" max="262" width="0" style="360" hidden="1" customWidth="1"/>
    <col min="263" max="279" width="9.109375" style="360"/>
    <col min="280" max="286" width="0" style="360" hidden="1" customWidth="1"/>
    <col min="287" max="506" width="9.109375" style="360"/>
    <col min="507" max="507" width="13" style="360" customWidth="1"/>
    <col min="508" max="508" width="35.88671875" style="360" customWidth="1"/>
    <col min="509" max="509" width="8.6640625" style="360" customWidth="1"/>
    <col min="510" max="510" width="11.6640625" style="360" customWidth="1"/>
    <col min="511" max="511" width="17.5546875" style="360" customWidth="1"/>
    <col min="512" max="512" width="18" style="360" customWidth="1"/>
    <col min="513" max="513" width="15.5546875" style="360" customWidth="1"/>
    <col min="514" max="514" width="23.88671875" style="360" customWidth="1"/>
    <col min="515" max="518" width="0" style="360" hidden="1" customWidth="1"/>
    <col min="519" max="535" width="9.109375" style="360"/>
    <col min="536" max="542" width="0" style="360" hidden="1" customWidth="1"/>
    <col min="543" max="762" width="9.109375" style="360"/>
    <col min="763" max="763" width="13" style="360" customWidth="1"/>
    <col min="764" max="764" width="35.88671875" style="360" customWidth="1"/>
    <col min="765" max="765" width="8.6640625" style="360" customWidth="1"/>
    <col min="766" max="766" width="11.6640625" style="360" customWidth="1"/>
    <col min="767" max="767" width="17.5546875" style="360" customWidth="1"/>
    <col min="768" max="768" width="18" style="360" customWidth="1"/>
    <col min="769" max="769" width="15.5546875" style="360" customWidth="1"/>
    <col min="770" max="770" width="23.88671875" style="360" customWidth="1"/>
    <col min="771" max="774" width="0" style="360" hidden="1" customWidth="1"/>
    <col min="775" max="791" width="9.109375" style="360"/>
    <col min="792" max="798" width="0" style="360" hidden="1" customWidth="1"/>
    <col min="799" max="1018" width="9.109375" style="360"/>
    <col min="1019" max="1019" width="13" style="360" customWidth="1"/>
    <col min="1020" max="1020" width="35.88671875" style="360" customWidth="1"/>
    <col min="1021" max="1021" width="8.6640625" style="360" customWidth="1"/>
    <col min="1022" max="1022" width="11.6640625" style="360" customWidth="1"/>
    <col min="1023" max="1023" width="17.5546875" style="360" customWidth="1"/>
    <col min="1024" max="1024" width="18" style="360" customWidth="1"/>
    <col min="1025" max="1025" width="15.5546875" style="360" customWidth="1"/>
    <col min="1026" max="1026" width="23.88671875" style="360" customWidth="1"/>
    <col min="1027" max="1030" width="0" style="360" hidden="1" customWidth="1"/>
    <col min="1031" max="1047" width="9.109375" style="360"/>
    <col min="1048" max="1054" width="0" style="360" hidden="1" customWidth="1"/>
    <col min="1055" max="1274" width="9.109375" style="360"/>
    <col min="1275" max="1275" width="13" style="360" customWidth="1"/>
    <col min="1276" max="1276" width="35.88671875" style="360" customWidth="1"/>
    <col min="1277" max="1277" width="8.6640625" style="360" customWidth="1"/>
    <col min="1278" max="1278" width="11.6640625" style="360" customWidth="1"/>
    <col min="1279" max="1279" width="17.5546875" style="360" customWidth="1"/>
    <col min="1280" max="1280" width="18" style="360" customWidth="1"/>
    <col min="1281" max="1281" width="15.5546875" style="360" customWidth="1"/>
    <col min="1282" max="1282" width="23.88671875" style="360" customWidth="1"/>
    <col min="1283" max="1286" width="0" style="360" hidden="1" customWidth="1"/>
    <col min="1287" max="1303" width="9.109375" style="360"/>
    <col min="1304" max="1310" width="0" style="360" hidden="1" customWidth="1"/>
    <col min="1311" max="1530" width="9.109375" style="360"/>
    <col min="1531" max="1531" width="13" style="360" customWidth="1"/>
    <col min="1532" max="1532" width="35.88671875" style="360" customWidth="1"/>
    <col min="1533" max="1533" width="8.6640625" style="360" customWidth="1"/>
    <col min="1534" max="1534" width="11.6640625" style="360" customWidth="1"/>
    <col min="1535" max="1535" width="17.5546875" style="360" customWidth="1"/>
    <col min="1536" max="1536" width="18" style="360" customWidth="1"/>
    <col min="1537" max="1537" width="15.5546875" style="360" customWidth="1"/>
    <col min="1538" max="1538" width="23.88671875" style="360" customWidth="1"/>
    <col min="1539" max="1542" width="0" style="360" hidden="1" customWidth="1"/>
    <col min="1543" max="1559" width="9.109375" style="360"/>
    <col min="1560" max="1566" width="0" style="360" hidden="1" customWidth="1"/>
    <col min="1567" max="1786" width="9.109375" style="360"/>
    <col min="1787" max="1787" width="13" style="360" customWidth="1"/>
    <col min="1788" max="1788" width="35.88671875" style="360" customWidth="1"/>
    <col min="1789" max="1789" width="8.6640625" style="360" customWidth="1"/>
    <col min="1790" max="1790" width="11.6640625" style="360" customWidth="1"/>
    <col min="1791" max="1791" width="17.5546875" style="360" customWidth="1"/>
    <col min="1792" max="1792" width="18" style="360" customWidth="1"/>
    <col min="1793" max="1793" width="15.5546875" style="360" customWidth="1"/>
    <col min="1794" max="1794" width="23.88671875" style="360" customWidth="1"/>
    <col min="1795" max="1798" width="0" style="360" hidden="1" customWidth="1"/>
    <col min="1799" max="1815" width="9.109375" style="360"/>
    <col min="1816" max="1822" width="0" style="360" hidden="1" customWidth="1"/>
    <col min="1823" max="2042" width="9.109375" style="360"/>
    <col min="2043" max="2043" width="13" style="360" customWidth="1"/>
    <col min="2044" max="2044" width="35.88671875" style="360" customWidth="1"/>
    <col min="2045" max="2045" width="8.6640625" style="360" customWidth="1"/>
    <col min="2046" max="2046" width="11.6640625" style="360" customWidth="1"/>
    <col min="2047" max="2047" width="17.5546875" style="360" customWidth="1"/>
    <col min="2048" max="2048" width="18" style="360" customWidth="1"/>
    <col min="2049" max="2049" width="15.5546875" style="360" customWidth="1"/>
    <col min="2050" max="2050" width="23.88671875" style="360" customWidth="1"/>
    <col min="2051" max="2054" width="0" style="360" hidden="1" customWidth="1"/>
    <col min="2055" max="2071" width="9.109375" style="360"/>
    <col min="2072" max="2078" width="0" style="360" hidden="1" customWidth="1"/>
    <col min="2079" max="2298" width="9.109375" style="360"/>
    <col min="2299" max="2299" width="13" style="360" customWidth="1"/>
    <col min="2300" max="2300" width="35.88671875" style="360" customWidth="1"/>
    <col min="2301" max="2301" width="8.6640625" style="360" customWidth="1"/>
    <col min="2302" max="2302" width="11.6640625" style="360" customWidth="1"/>
    <col min="2303" max="2303" width="17.5546875" style="360" customWidth="1"/>
    <col min="2304" max="2304" width="18" style="360" customWidth="1"/>
    <col min="2305" max="2305" width="15.5546875" style="360" customWidth="1"/>
    <col min="2306" max="2306" width="23.88671875" style="360" customWidth="1"/>
    <col min="2307" max="2310" width="0" style="360" hidden="1" customWidth="1"/>
    <col min="2311" max="2327" width="9.109375" style="360"/>
    <col min="2328" max="2334" width="0" style="360" hidden="1" customWidth="1"/>
    <col min="2335" max="2554" width="9.109375" style="360"/>
    <col min="2555" max="2555" width="13" style="360" customWidth="1"/>
    <col min="2556" max="2556" width="35.88671875" style="360" customWidth="1"/>
    <col min="2557" max="2557" width="8.6640625" style="360" customWidth="1"/>
    <col min="2558" max="2558" width="11.6640625" style="360" customWidth="1"/>
    <col min="2559" max="2559" width="17.5546875" style="360" customWidth="1"/>
    <col min="2560" max="2560" width="18" style="360" customWidth="1"/>
    <col min="2561" max="2561" width="15.5546875" style="360" customWidth="1"/>
    <col min="2562" max="2562" width="23.88671875" style="360" customWidth="1"/>
    <col min="2563" max="2566" width="0" style="360" hidden="1" customWidth="1"/>
    <col min="2567" max="2583" width="9.109375" style="360"/>
    <col min="2584" max="2590" width="0" style="360" hidden="1" customWidth="1"/>
    <col min="2591" max="2810" width="9.109375" style="360"/>
    <col min="2811" max="2811" width="13" style="360" customWidth="1"/>
    <col min="2812" max="2812" width="35.88671875" style="360" customWidth="1"/>
    <col min="2813" max="2813" width="8.6640625" style="360" customWidth="1"/>
    <col min="2814" max="2814" width="11.6640625" style="360" customWidth="1"/>
    <col min="2815" max="2815" width="17.5546875" style="360" customWidth="1"/>
    <col min="2816" max="2816" width="18" style="360" customWidth="1"/>
    <col min="2817" max="2817" width="15.5546875" style="360" customWidth="1"/>
    <col min="2818" max="2818" width="23.88671875" style="360" customWidth="1"/>
    <col min="2819" max="2822" width="0" style="360" hidden="1" customWidth="1"/>
    <col min="2823" max="2839" width="9.109375" style="360"/>
    <col min="2840" max="2846" width="0" style="360" hidden="1" customWidth="1"/>
    <col min="2847" max="3066" width="9.109375" style="360"/>
    <col min="3067" max="3067" width="13" style="360" customWidth="1"/>
    <col min="3068" max="3068" width="35.88671875" style="360" customWidth="1"/>
    <col min="3069" max="3069" width="8.6640625" style="360" customWidth="1"/>
    <col min="3070" max="3070" width="11.6640625" style="360" customWidth="1"/>
    <col min="3071" max="3071" width="17.5546875" style="360" customWidth="1"/>
    <col min="3072" max="3072" width="18" style="360" customWidth="1"/>
    <col min="3073" max="3073" width="15.5546875" style="360" customWidth="1"/>
    <col min="3074" max="3074" width="23.88671875" style="360" customWidth="1"/>
    <col min="3075" max="3078" width="0" style="360" hidden="1" customWidth="1"/>
    <col min="3079" max="3095" width="9.109375" style="360"/>
    <col min="3096" max="3102" width="0" style="360" hidden="1" customWidth="1"/>
    <col min="3103" max="3322" width="9.109375" style="360"/>
    <col min="3323" max="3323" width="13" style="360" customWidth="1"/>
    <col min="3324" max="3324" width="35.88671875" style="360" customWidth="1"/>
    <col min="3325" max="3325" width="8.6640625" style="360" customWidth="1"/>
    <col min="3326" max="3326" width="11.6640625" style="360" customWidth="1"/>
    <col min="3327" max="3327" width="17.5546875" style="360" customWidth="1"/>
    <col min="3328" max="3328" width="18" style="360" customWidth="1"/>
    <col min="3329" max="3329" width="15.5546875" style="360" customWidth="1"/>
    <col min="3330" max="3330" width="23.88671875" style="360" customWidth="1"/>
    <col min="3331" max="3334" width="0" style="360" hidden="1" customWidth="1"/>
    <col min="3335" max="3351" width="9.109375" style="360"/>
    <col min="3352" max="3358" width="0" style="360" hidden="1" customWidth="1"/>
    <col min="3359" max="3578" width="9.109375" style="360"/>
    <col min="3579" max="3579" width="13" style="360" customWidth="1"/>
    <col min="3580" max="3580" width="35.88671875" style="360" customWidth="1"/>
    <col min="3581" max="3581" width="8.6640625" style="360" customWidth="1"/>
    <col min="3582" max="3582" width="11.6640625" style="360" customWidth="1"/>
    <col min="3583" max="3583" width="17.5546875" style="360" customWidth="1"/>
    <col min="3584" max="3584" width="18" style="360" customWidth="1"/>
    <col min="3585" max="3585" width="15.5546875" style="360" customWidth="1"/>
    <col min="3586" max="3586" width="23.88671875" style="360" customWidth="1"/>
    <col min="3587" max="3590" width="0" style="360" hidden="1" customWidth="1"/>
    <col min="3591" max="3607" width="9.109375" style="360"/>
    <col min="3608" max="3614" width="0" style="360" hidden="1" customWidth="1"/>
    <col min="3615" max="3834" width="9.109375" style="360"/>
    <col min="3835" max="3835" width="13" style="360" customWidth="1"/>
    <col min="3836" max="3836" width="35.88671875" style="360" customWidth="1"/>
    <col min="3837" max="3837" width="8.6640625" style="360" customWidth="1"/>
    <col min="3838" max="3838" width="11.6640625" style="360" customWidth="1"/>
    <col min="3839" max="3839" width="17.5546875" style="360" customWidth="1"/>
    <col min="3840" max="3840" width="18" style="360" customWidth="1"/>
    <col min="3841" max="3841" width="15.5546875" style="360" customWidth="1"/>
    <col min="3842" max="3842" width="23.88671875" style="360" customWidth="1"/>
    <col min="3843" max="3846" width="0" style="360" hidden="1" customWidth="1"/>
    <col min="3847" max="3863" width="9.109375" style="360"/>
    <col min="3864" max="3870" width="0" style="360" hidden="1" customWidth="1"/>
    <col min="3871" max="4090" width="9.109375" style="360"/>
    <col min="4091" max="4091" width="13" style="360" customWidth="1"/>
    <col min="4092" max="4092" width="35.88671875" style="360" customWidth="1"/>
    <col min="4093" max="4093" width="8.6640625" style="360" customWidth="1"/>
    <col min="4094" max="4094" width="11.6640625" style="360" customWidth="1"/>
    <col min="4095" max="4095" width="17.5546875" style="360" customWidth="1"/>
    <col min="4096" max="4096" width="18" style="360" customWidth="1"/>
    <col min="4097" max="4097" width="15.5546875" style="360" customWidth="1"/>
    <col min="4098" max="4098" width="23.88671875" style="360" customWidth="1"/>
    <col min="4099" max="4102" width="0" style="360" hidden="1" customWidth="1"/>
    <col min="4103" max="4119" width="9.109375" style="360"/>
    <col min="4120" max="4126" width="0" style="360" hidden="1" customWidth="1"/>
    <col min="4127" max="4346" width="9.109375" style="360"/>
    <col min="4347" max="4347" width="13" style="360" customWidth="1"/>
    <col min="4348" max="4348" width="35.88671875" style="360" customWidth="1"/>
    <col min="4349" max="4349" width="8.6640625" style="360" customWidth="1"/>
    <col min="4350" max="4350" width="11.6640625" style="360" customWidth="1"/>
    <col min="4351" max="4351" width="17.5546875" style="360" customWidth="1"/>
    <col min="4352" max="4352" width="18" style="360" customWidth="1"/>
    <col min="4353" max="4353" width="15.5546875" style="360" customWidth="1"/>
    <col min="4354" max="4354" width="23.88671875" style="360" customWidth="1"/>
    <col min="4355" max="4358" width="0" style="360" hidden="1" customWidth="1"/>
    <col min="4359" max="4375" width="9.109375" style="360"/>
    <col min="4376" max="4382" width="0" style="360" hidden="1" customWidth="1"/>
    <col min="4383" max="4602" width="9.109375" style="360"/>
    <col min="4603" max="4603" width="13" style="360" customWidth="1"/>
    <col min="4604" max="4604" width="35.88671875" style="360" customWidth="1"/>
    <col min="4605" max="4605" width="8.6640625" style="360" customWidth="1"/>
    <col min="4606" max="4606" width="11.6640625" style="360" customWidth="1"/>
    <col min="4607" max="4607" width="17.5546875" style="360" customWidth="1"/>
    <col min="4608" max="4608" width="18" style="360" customWidth="1"/>
    <col min="4609" max="4609" width="15.5546875" style="360" customWidth="1"/>
    <col min="4610" max="4610" width="23.88671875" style="360" customWidth="1"/>
    <col min="4611" max="4614" width="0" style="360" hidden="1" customWidth="1"/>
    <col min="4615" max="4631" width="9.109375" style="360"/>
    <col min="4632" max="4638" width="0" style="360" hidden="1" customWidth="1"/>
    <col min="4639" max="4858" width="9.109375" style="360"/>
    <col min="4859" max="4859" width="13" style="360" customWidth="1"/>
    <col min="4860" max="4860" width="35.88671875" style="360" customWidth="1"/>
    <col min="4861" max="4861" width="8.6640625" style="360" customWidth="1"/>
    <col min="4862" max="4862" width="11.6640625" style="360" customWidth="1"/>
    <col min="4863" max="4863" width="17.5546875" style="360" customWidth="1"/>
    <col min="4864" max="4864" width="18" style="360" customWidth="1"/>
    <col min="4865" max="4865" width="15.5546875" style="360" customWidth="1"/>
    <col min="4866" max="4866" width="23.88671875" style="360" customWidth="1"/>
    <col min="4867" max="4870" width="0" style="360" hidden="1" customWidth="1"/>
    <col min="4871" max="4887" width="9.109375" style="360"/>
    <col min="4888" max="4894" width="0" style="360" hidden="1" customWidth="1"/>
    <col min="4895" max="5114" width="9.109375" style="360"/>
    <col min="5115" max="5115" width="13" style="360" customWidth="1"/>
    <col min="5116" max="5116" width="35.88671875" style="360" customWidth="1"/>
    <col min="5117" max="5117" width="8.6640625" style="360" customWidth="1"/>
    <col min="5118" max="5118" width="11.6640625" style="360" customWidth="1"/>
    <col min="5119" max="5119" width="17.5546875" style="360" customWidth="1"/>
    <col min="5120" max="5120" width="18" style="360" customWidth="1"/>
    <col min="5121" max="5121" width="15.5546875" style="360" customWidth="1"/>
    <col min="5122" max="5122" width="23.88671875" style="360" customWidth="1"/>
    <col min="5123" max="5126" width="0" style="360" hidden="1" customWidth="1"/>
    <col min="5127" max="5143" width="9.109375" style="360"/>
    <col min="5144" max="5150" width="0" style="360" hidden="1" customWidth="1"/>
    <col min="5151" max="5370" width="9.109375" style="360"/>
    <col min="5371" max="5371" width="13" style="360" customWidth="1"/>
    <col min="5372" max="5372" width="35.88671875" style="360" customWidth="1"/>
    <col min="5373" max="5373" width="8.6640625" style="360" customWidth="1"/>
    <col min="5374" max="5374" width="11.6640625" style="360" customWidth="1"/>
    <col min="5375" max="5375" width="17.5546875" style="360" customWidth="1"/>
    <col min="5376" max="5376" width="18" style="360" customWidth="1"/>
    <col min="5377" max="5377" width="15.5546875" style="360" customWidth="1"/>
    <col min="5378" max="5378" width="23.88671875" style="360" customWidth="1"/>
    <col min="5379" max="5382" width="0" style="360" hidden="1" customWidth="1"/>
    <col min="5383" max="5399" width="9.109375" style="360"/>
    <col min="5400" max="5406" width="0" style="360" hidden="1" customWidth="1"/>
    <col min="5407" max="5626" width="9.109375" style="360"/>
    <col min="5627" max="5627" width="13" style="360" customWidth="1"/>
    <col min="5628" max="5628" width="35.88671875" style="360" customWidth="1"/>
    <col min="5629" max="5629" width="8.6640625" style="360" customWidth="1"/>
    <col min="5630" max="5630" width="11.6640625" style="360" customWidth="1"/>
    <col min="5631" max="5631" width="17.5546875" style="360" customWidth="1"/>
    <col min="5632" max="5632" width="18" style="360" customWidth="1"/>
    <col min="5633" max="5633" width="15.5546875" style="360" customWidth="1"/>
    <col min="5634" max="5634" width="23.88671875" style="360" customWidth="1"/>
    <col min="5635" max="5638" width="0" style="360" hidden="1" customWidth="1"/>
    <col min="5639" max="5655" width="9.109375" style="360"/>
    <col min="5656" max="5662" width="0" style="360" hidden="1" customWidth="1"/>
    <col min="5663" max="5882" width="9.109375" style="360"/>
    <col min="5883" max="5883" width="13" style="360" customWidth="1"/>
    <col min="5884" max="5884" width="35.88671875" style="360" customWidth="1"/>
    <col min="5885" max="5885" width="8.6640625" style="360" customWidth="1"/>
    <col min="5886" max="5886" width="11.6640625" style="360" customWidth="1"/>
    <col min="5887" max="5887" width="17.5546875" style="360" customWidth="1"/>
    <col min="5888" max="5888" width="18" style="360" customWidth="1"/>
    <col min="5889" max="5889" width="15.5546875" style="360" customWidth="1"/>
    <col min="5890" max="5890" width="23.88671875" style="360" customWidth="1"/>
    <col min="5891" max="5894" width="0" style="360" hidden="1" customWidth="1"/>
    <col min="5895" max="5911" width="9.109375" style="360"/>
    <col min="5912" max="5918" width="0" style="360" hidden="1" customWidth="1"/>
    <col min="5919" max="6138" width="9.109375" style="360"/>
    <col min="6139" max="6139" width="13" style="360" customWidth="1"/>
    <col min="6140" max="6140" width="35.88671875" style="360" customWidth="1"/>
    <col min="6141" max="6141" width="8.6640625" style="360" customWidth="1"/>
    <col min="6142" max="6142" width="11.6640625" style="360" customWidth="1"/>
    <col min="6143" max="6143" width="17.5546875" style="360" customWidth="1"/>
    <col min="6144" max="6144" width="18" style="360" customWidth="1"/>
    <col min="6145" max="6145" width="15.5546875" style="360" customWidth="1"/>
    <col min="6146" max="6146" width="23.88671875" style="360" customWidth="1"/>
    <col min="6147" max="6150" width="0" style="360" hidden="1" customWidth="1"/>
    <col min="6151" max="6167" width="9.109375" style="360"/>
    <col min="6168" max="6174" width="0" style="360" hidden="1" customWidth="1"/>
    <col min="6175" max="6394" width="9.109375" style="360"/>
    <col min="6395" max="6395" width="13" style="360" customWidth="1"/>
    <col min="6396" max="6396" width="35.88671875" style="360" customWidth="1"/>
    <col min="6397" max="6397" width="8.6640625" style="360" customWidth="1"/>
    <col min="6398" max="6398" width="11.6640625" style="360" customWidth="1"/>
    <col min="6399" max="6399" width="17.5546875" style="360" customWidth="1"/>
    <col min="6400" max="6400" width="18" style="360" customWidth="1"/>
    <col min="6401" max="6401" width="15.5546875" style="360" customWidth="1"/>
    <col min="6402" max="6402" width="23.88671875" style="360" customWidth="1"/>
    <col min="6403" max="6406" width="0" style="360" hidden="1" customWidth="1"/>
    <col min="6407" max="6423" width="9.109375" style="360"/>
    <col min="6424" max="6430" width="0" style="360" hidden="1" customWidth="1"/>
    <col min="6431" max="6650" width="9.109375" style="360"/>
    <col min="6651" max="6651" width="13" style="360" customWidth="1"/>
    <col min="6652" max="6652" width="35.88671875" style="360" customWidth="1"/>
    <col min="6653" max="6653" width="8.6640625" style="360" customWidth="1"/>
    <col min="6654" max="6654" width="11.6640625" style="360" customWidth="1"/>
    <col min="6655" max="6655" width="17.5546875" style="360" customWidth="1"/>
    <col min="6656" max="6656" width="18" style="360" customWidth="1"/>
    <col min="6657" max="6657" width="15.5546875" style="360" customWidth="1"/>
    <col min="6658" max="6658" width="23.88671875" style="360" customWidth="1"/>
    <col min="6659" max="6662" width="0" style="360" hidden="1" customWidth="1"/>
    <col min="6663" max="6679" width="9.109375" style="360"/>
    <col min="6680" max="6686" width="0" style="360" hidden="1" customWidth="1"/>
    <col min="6687" max="6906" width="9.109375" style="360"/>
    <col min="6907" max="6907" width="13" style="360" customWidth="1"/>
    <col min="6908" max="6908" width="35.88671875" style="360" customWidth="1"/>
    <col min="6909" max="6909" width="8.6640625" style="360" customWidth="1"/>
    <col min="6910" max="6910" width="11.6640625" style="360" customWidth="1"/>
    <col min="6911" max="6911" width="17.5546875" style="360" customWidth="1"/>
    <col min="6912" max="6912" width="18" style="360" customWidth="1"/>
    <col min="6913" max="6913" width="15.5546875" style="360" customWidth="1"/>
    <col min="6914" max="6914" width="23.88671875" style="360" customWidth="1"/>
    <col min="6915" max="6918" width="0" style="360" hidden="1" customWidth="1"/>
    <col min="6919" max="6935" width="9.109375" style="360"/>
    <col min="6936" max="6942" width="0" style="360" hidden="1" customWidth="1"/>
    <col min="6943" max="7162" width="9.109375" style="360"/>
    <col min="7163" max="7163" width="13" style="360" customWidth="1"/>
    <col min="7164" max="7164" width="35.88671875" style="360" customWidth="1"/>
    <col min="7165" max="7165" width="8.6640625" style="360" customWidth="1"/>
    <col min="7166" max="7166" width="11.6640625" style="360" customWidth="1"/>
    <col min="7167" max="7167" width="17.5546875" style="360" customWidth="1"/>
    <col min="7168" max="7168" width="18" style="360" customWidth="1"/>
    <col min="7169" max="7169" width="15.5546875" style="360" customWidth="1"/>
    <col min="7170" max="7170" width="23.88671875" style="360" customWidth="1"/>
    <col min="7171" max="7174" width="0" style="360" hidden="1" customWidth="1"/>
    <col min="7175" max="7191" width="9.109375" style="360"/>
    <col min="7192" max="7198" width="0" style="360" hidden="1" customWidth="1"/>
    <col min="7199" max="7418" width="9.109375" style="360"/>
    <col min="7419" max="7419" width="13" style="360" customWidth="1"/>
    <col min="7420" max="7420" width="35.88671875" style="360" customWidth="1"/>
    <col min="7421" max="7421" width="8.6640625" style="360" customWidth="1"/>
    <col min="7422" max="7422" width="11.6640625" style="360" customWidth="1"/>
    <col min="7423" max="7423" width="17.5546875" style="360" customWidth="1"/>
    <col min="7424" max="7424" width="18" style="360" customWidth="1"/>
    <col min="7425" max="7425" width="15.5546875" style="360" customWidth="1"/>
    <col min="7426" max="7426" width="23.88671875" style="360" customWidth="1"/>
    <col min="7427" max="7430" width="0" style="360" hidden="1" customWidth="1"/>
    <col min="7431" max="7447" width="9.109375" style="360"/>
    <col min="7448" max="7454" width="0" style="360" hidden="1" customWidth="1"/>
    <col min="7455" max="7674" width="9.109375" style="360"/>
    <col min="7675" max="7675" width="13" style="360" customWidth="1"/>
    <col min="7676" max="7676" width="35.88671875" style="360" customWidth="1"/>
    <col min="7677" max="7677" width="8.6640625" style="360" customWidth="1"/>
    <col min="7678" max="7678" width="11.6640625" style="360" customWidth="1"/>
    <col min="7679" max="7679" width="17.5546875" style="360" customWidth="1"/>
    <col min="7680" max="7680" width="18" style="360" customWidth="1"/>
    <col min="7681" max="7681" width="15.5546875" style="360" customWidth="1"/>
    <col min="7682" max="7682" width="23.88671875" style="360" customWidth="1"/>
    <col min="7683" max="7686" width="0" style="360" hidden="1" customWidth="1"/>
    <col min="7687" max="7703" width="9.109375" style="360"/>
    <col min="7704" max="7710" width="0" style="360" hidden="1" customWidth="1"/>
    <col min="7711" max="7930" width="9.109375" style="360"/>
    <col min="7931" max="7931" width="13" style="360" customWidth="1"/>
    <col min="7932" max="7932" width="35.88671875" style="360" customWidth="1"/>
    <col min="7933" max="7933" width="8.6640625" style="360" customWidth="1"/>
    <col min="7934" max="7934" width="11.6640625" style="360" customWidth="1"/>
    <col min="7935" max="7935" width="17.5546875" style="360" customWidth="1"/>
    <col min="7936" max="7936" width="18" style="360" customWidth="1"/>
    <col min="7937" max="7937" width="15.5546875" style="360" customWidth="1"/>
    <col min="7938" max="7938" width="23.88671875" style="360" customWidth="1"/>
    <col min="7939" max="7942" width="0" style="360" hidden="1" customWidth="1"/>
    <col min="7943" max="7959" width="9.109375" style="360"/>
    <col min="7960" max="7966" width="0" style="360" hidden="1" customWidth="1"/>
    <col min="7967" max="8186" width="9.109375" style="360"/>
    <col min="8187" max="8187" width="13" style="360" customWidth="1"/>
    <col min="8188" max="8188" width="35.88671875" style="360" customWidth="1"/>
    <col min="8189" max="8189" width="8.6640625" style="360" customWidth="1"/>
    <col min="8190" max="8190" width="11.6640625" style="360" customWidth="1"/>
    <col min="8191" max="8191" width="17.5546875" style="360" customWidth="1"/>
    <col min="8192" max="8192" width="18" style="360" customWidth="1"/>
    <col min="8193" max="8193" width="15.5546875" style="360" customWidth="1"/>
    <col min="8194" max="8194" width="23.88671875" style="360" customWidth="1"/>
    <col min="8195" max="8198" width="0" style="360" hidden="1" customWidth="1"/>
    <col min="8199" max="8215" width="9.109375" style="360"/>
    <col min="8216" max="8222" width="0" style="360" hidden="1" customWidth="1"/>
    <col min="8223" max="8442" width="9.109375" style="360"/>
    <col min="8443" max="8443" width="13" style="360" customWidth="1"/>
    <col min="8444" max="8444" width="35.88671875" style="360" customWidth="1"/>
    <col min="8445" max="8445" width="8.6640625" style="360" customWidth="1"/>
    <col min="8446" max="8446" width="11.6640625" style="360" customWidth="1"/>
    <col min="8447" max="8447" width="17.5546875" style="360" customWidth="1"/>
    <col min="8448" max="8448" width="18" style="360" customWidth="1"/>
    <col min="8449" max="8449" width="15.5546875" style="360" customWidth="1"/>
    <col min="8450" max="8450" width="23.88671875" style="360" customWidth="1"/>
    <col min="8451" max="8454" width="0" style="360" hidden="1" customWidth="1"/>
    <col min="8455" max="8471" width="9.109375" style="360"/>
    <col min="8472" max="8478" width="0" style="360" hidden="1" customWidth="1"/>
    <col min="8479" max="8698" width="9.109375" style="360"/>
    <col min="8699" max="8699" width="13" style="360" customWidth="1"/>
    <col min="8700" max="8700" width="35.88671875" style="360" customWidth="1"/>
    <col min="8701" max="8701" width="8.6640625" style="360" customWidth="1"/>
    <col min="8702" max="8702" width="11.6640625" style="360" customWidth="1"/>
    <col min="8703" max="8703" width="17.5546875" style="360" customWidth="1"/>
    <col min="8704" max="8704" width="18" style="360" customWidth="1"/>
    <col min="8705" max="8705" width="15.5546875" style="360" customWidth="1"/>
    <col min="8706" max="8706" width="23.88671875" style="360" customWidth="1"/>
    <col min="8707" max="8710" width="0" style="360" hidden="1" customWidth="1"/>
    <col min="8711" max="8727" width="9.109375" style="360"/>
    <col min="8728" max="8734" width="0" style="360" hidden="1" customWidth="1"/>
    <col min="8735" max="8954" width="9.109375" style="360"/>
    <col min="8955" max="8955" width="13" style="360" customWidth="1"/>
    <col min="8956" max="8956" width="35.88671875" style="360" customWidth="1"/>
    <col min="8957" max="8957" width="8.6640625" style="360" customWidth="1"/>
    <col min="8958" max="8958" width="11.6640625" style="360" customWidth="1"/>
    <col min="8959" max="8959" width="17.5546875" style="360" customWidth="1"/>
    <col min="8960" max="8960" width="18" style="360" customWidth="1"/>
    <col min="8961" max="8961" width="15.5546875" style="360" customWidth="1"/>
    <col min="8962" max="8962" width="23.88671875" style="360" customWidth="1"/>
    <col min="8963" max="8966" width="0" style="360" hidden="1" customWidth="1"/>
    <col min="8967" max="8983" width="9.109375" style="360"/>
    <col min="8984" max="8990" width="0" style="360" hidden="1" customWidth="1"/>
    <col min="8991" max="9210" width="9.109375" style="360"/>
    <col min="9211" max="9211" width="13" style="360" customWidth="1"/>
    <col min="9212" max="9212" width="35.88671875" style="360" customWidth="1"/>
    <col min="9213" max="9213" width="8.6640625" style="360" customWidth="1"/>
    <col min="9214" max="9214" width="11.6640625" style="360" customWidth="1"/>
    <col min="9215" max="9215" width="17.5546875" style="360" customWidth="1"/>
    <col min="9216" max="9216" width="18" style="360" customWidth="1"/>
    <col min="9217" max="9217" width="15.5546875" style="360" customWidth="1"/>
    <col min="9218" max="9218" width="23.88671875" style="360" customWidth="1"/>
    <col min="9219" max="9222" width="0" style="360" hidden="1" customWidth="1"/>
    <col min="9223" max="9239" width="9.109375" style="360"/>
    <col min="9240" max="9246" width="0" style="360" hidden="1" customWidth="1"/>
    <col min="9247" max="9466" width="9.109375" style="360"/>
    <col min="9467" max="9467" width="13" style="360" customWidth="1"/>
    <col min="9468" max="9468" width="35.88671875" style="360" customWidth="1"/>
    <col min="9469" max="9469" width="8.6640625" style="360" customWidth="1"/>
    <col min="9470" max="9470" width="11.6640625" style="360" customWidth="1"/>
    <col min="9471" max="9471" width="17.5546875" style="360" customWidth="1"/>
    <col min="9472" max="9472" width="18" style="360" customWidth="1"/>
    <col min="9473" max="9473" width="15.5546875" style="360" customWidth="1"/>
    <col min="9474" max="9474" width="23.88671875" style="360" customWidth="1"/>
    <col min="9475" max="9478" width="0" style="360" hidden="1" customWidth="1"/>
    <col min="9479" max="9495" width="9.109375" style="360"/>
    <col min="9496" max="9502" width="0" style="360" hidden="1" customWidth="1"/>
    <col min="9503" max="9722" width="9.109375" style="360"/>
    <col min="9723" max="9723" width="13" style="360" customWidth="1"/>
    <col min="9724" max="9724" width="35.88671875" style="360" customWidth="1"/>
    <col min="9725" max="9725" width="8.6640625" style="360" customWidth="1"/>
    <col min="9726" max="9726" width="11.6640625" style="360" customWidth="1"/>
    <col min="9727" max="9727" width="17.5546875" style="360" customWidth="1"/>
    <col min="9728" max="9728" width="18" style="360" customWidth="1"/>
    <col min="9729" max="9729" width="15.5546875" style="360" customWidth="1"/>
    <col min="9730" max="9730" width="23.88671875" style="360" customWidth="1"/>
    <col min="9731" max="9734" width="0" style="360" hidden="1" customWidth="1"/>
    <col min="9735" max="9751" width="9.109375" style="360"/>
    <col min="9752" max="9758" width="0" style="360" hidden="1" customWidth="1"/>
    <col min="9759" max="9978" width="9.109375" style="360"/>
    <col min="9979" max="9979" width="13" style="360" customWidth="1"/>
    <col min="9980" max="9980" width="35.88671875" style="360" customWidth="1"/>
    <col min="9981" max="9981" width="8.6640625" style="360" customWidth="1"/>
    <col min="9982" max="9982" width="11.6640625" style="360" customWidth="1"/>
    <col min="9983" max="9983" width="17.5546875" style="360" customWidth="1"/>
    <col min="9984" max="9984" width="18" style="360" customWidth="1"/>
    <col min="9985" max="9985" width="15.5546875" style="360" customWidth="1"/>
    <col min="9986" max="9986" width="23.88671875" style="360" customWidth="1"/>
    <col min="9987" max="9990" width="0" style="360" hidden="1" customWidth="1"/>
    <col min="9991" max="10007" width="9.109375" style="360"/>
    <col min="10008" max="10014" width="0" style="360" hidden="1" customWidth="1"/>
    <col min="10015" max="10234" width="9.109375" style="360"/>
    <col min="10235" max="10235" width="13" style="360" customWidth="1"/>
    <col min="10236" max="10236" width="35.88671875" style="360" customWidth="1"/>
    <col min="10237" max="10237" width="8.6640625" style="360" customWidth="1"/>
    <col min="10238" max="10238" width="11.6640625" style="360" customWidth="1"/>
    <col min="10239" max="10239" width="17.5546875" style="360" customWidth="1"/>
    <col min="10240" max="10240" width="18" style="360" customWidth="1"/>
    <col min="10241" max="10241" width="15.5546875" style="360" customWidth="1"/>
    <col min="10242" max="10242" width="23.88671875" style="360" customWidth="1"/>
    <col min="10243" max="10246" width="0" style="360" hidden="1" customWidth="1"/>
    <col min="10247" max="10263" width="9.109375" style="360"/>
    <col min="10264" max="10270" width="0" style="360" hidden="1" customWidth="1"/>
    <col min="10271" max="10490" width="9.109375" style="360"/>
    <col min="10491" max="10491" width="13" style="360" customWidth="1"/>
    <col min="10492" max="10492" width="35.88671875" style="360" customWidth="1"/>
    <col min="10493" max="10493" width="8.6640625" style="360" customWidth="1"/>
    <col min="10494" max="10494" width="11.6640625" style="360" customWidth="1"/>
    <col min="10495" max="10495" width="17.5546875" style="360" customWidth="1"/>
    <col min="10496" max="10496" width="18" style="360" customWidth="1"/>
    <col min="10497" max="10497" width="15.5546875" style="360" customWidth="1"/>
    <col min="10498" max="10498" width="23.88671875" style="360" customWidth="1"/>
    <col min="10499" max="10502" width="0" style="360" hidden="1" customWidth="1"/>
    <col min="10503" max="10519" width="9.109375" style="360"/>
    <col min="10520" max="10526" width="0" style="360" hidden="1" customWidth="1"/>
    <col min="10527" max="10746" width="9.109375" style="360"/>
    <col min="10747" max="10747" width="13" style="360" customWidth="1"/>
    <col min="10748" max="10748" width="35.88671875" style="360" customWidth="1"/>
    <col min="10749" max="10749" width="8.6640625" style="360" customWidth="1"/>
    <col min="10750" max="10750" width="11.6640625" style="360" customWidth="1"/>
    <col min="10751" max="10751" width="17.5546875" style="360" customWidth="1"/>
    <col min="10752" max="10752" width="18" style="360" customWidth="1"/>
    <col min="10753" max="10753" width="15.5546875" style="360" customWidth="1"/>
    <col min="10754" max="10754" width="23.88671875" style="360" customWidth="1"/>
    <col min="10755" max="10758" width="0" style="360" hidden="1" customWidth="1"/>
    <col min="10759" max="10775" width="9.109375" style="360"/>
    <col min="10776" max="10782" width="0" style="360" hidden="1" customWidth="1"/>
    <col min="10783" max="11002" width="9.109375" style="360"/>
    <col min="11003" max="11003" width="13" style="360" customWidth="1"/>
    <col min="11004" max="11004" width="35.88671875" style="360" customWidth="1"/>
    <col min="11005" max="11005" width="8.6640625" style="360" customWidth="1"/>
    <col min="11006" max="11006" width="11.6640625" style="360" customWidth="1"/>
    <col min="11007" max="11007" width="17.5546875" style="360" customWidth="1"/>
    <col min="11008" max="11008" width="18" style="360" customWidth="1"/>
    <col min="11009" max="11009" width="15.5546875" style="360" customWidth="1"/>
    <col min="11010" max="11010" width="23.88671875" style="360" customWidth="1"/>
    <col min="11011" max="11014" width="0" style="360" hidden="1" customWidth="1"/>
    <col min="11015" max="11031" width="9.109375" style="360"/>
    <col min="11032" max="11038" width="0" style="360" hidden="1" customWidth="1"/>
    <col min="11039" max="11258" width="9.109375" style="360"/>
    <col min="11259" max="11259" width="13" style="360" customWidth="1"/>
    <col min="11260" max="11260" width="35.88671875" style="360" customWidth="1"/>
    <col min="11261" max="11261" width="8.6640625" style="360" customWidth="1"/>
    <col min="11262" max="11262" width="11.6640625" style="360" customWidth="1"/>
    <col min="11263" max="11263" width="17.5546875" style="360" customWidth="1"/>
    <col min="11264" max="11264" width="18" style="360" customWidth="1"/>
    <col min="11265" max="11265" width="15.5546875" style="360" customWidth="1"/>
    <col min="11266" max="11266" width="23.88671875" style="360" customWidth="1"/>
    <col min="11267" max="11270" width="0" style="360" hidden="1" customWidth="1"/>
    <col min="11271" max="11287" width="9.109375" style="360"/>
    <col min="11288" max="11294" width="0" style="360" hidden="1" customWidth="1"/>
    <col min="11295" max="11514" width="9.109375" style="360"/>
    <col min="11515" max="11515" width="13" style="360" customWidth="1"/>
    <col min="11516" max="11516" width="35.88671875" style="360" customWidth="1"/>
    <col min="11517" max="11517" width="8.6640625" style="360" customWidth="1"/>
    <col min="11518" max="11518" width="11.6640625" style="360" customWidth="1"/>
    <col min="11519" max="11519" width="17.5546875" style="360" customWidth="1"/>
    <col min="11520" max="11520" width="18" style="360" customWidth="1"/>
    <col min="11521" max="11521" width="15.5546875" style="360" customWidth="1"/>
    <col min="11522" max="11522" width="23.88671875" style="360" customWidth="1"/>
    <col min="11523" max="11526" width="0" style="360" hidden="1" customWidth="1"/>
    <col min="11527" max="11543" width="9.109375" style="360"/>
    <col min="11544" max="11550" width="0" style="360" hidden="1" customWidth="1"/>
    <col min="11551" max="11770" width="9.109375" style="360"/>
    <col min="11771" max="11771" width="13" style="360" customWidth="1"/>
    <col min="11772" max="11772" width="35.88671875" style="360" customWidth="1"/>
    <col min="11773" max="11773" width="8.6640625" style="360" customWidth="1"/>
    <col min="11774" max="11774" width="11.6640625" style="360" customWidth="1"/>
    <col min="11775" max="11775" width="17.5546875" style="360" customWidth="1"/>
    <col min="11776" max="11776" width="18" style="360" customWidth="1"/>
    <col min="11777" max="11777" width="15.5546875" style="360" customWidth="1"/>
    <col min="11778" max="11778" width="23.88671875" style="360" customWidth="1"/>
    <col min="11779" max="11782" width="0" style="360" hidden="1" customWidth="1"/>
    <col min="11783" max="11799" width="9.109375" style="360"/>
    <col min="11800" max="11806" width="0" style="360" hidden="1" customWidth="1"/>
    <col min="11807" max="12026" width="9.109375" style="360"/>
    <col min="12027" max="12027" width="13" style="360" customWidth="1"/>
    <col min="12028" max="12028" width="35.88671875" style="360" customWidth="1"/>
    <col min="12029" max="12029" width="8.6640625" style="360" customWidth="1"/>
    <col min="12030" max="12030" width="11.6640625" style="360" customWidth="1"/>
    <col min="12031" max="12031" width="17.5546875" style="360" customWidth="1"/>
    <col min="12032" max="12032" width="18" style="360" customWidth="1"/>
    <col min="12033" max="12033" width="15.5546875" style="360" customWidth="1"/>
    <col min="12034" max="12034" width="23.88671875" style="360" customWidth="1"/>
    <col min="12035" max="12038" width="0" style="360" hidden="1" customWidth="1"/>
    <col min="12039" max="12055" width="9.109375" style="360"/>
    <col min="12056" max="12062" width="0" style="360" hidden="1" customWidth="1"/>
    <col min="12063" max="12282" width="9.109375" style="360"/>
    <col min="12283" max="12283" width="13" style="360" customWidth="1"/>
    <col min="12284" max="12284" width="35.88671875" style="360" customWidth="1"/>
    <col min="12285" max="12285" width="8.6640625" style="360" customWidth="1"/>
    <col min="12286" max="12286" width="11.6640625" style="360" customWidth="1"/>
    <col min="12287" max="12287" width="17.5546875" style="360" customWidth="1"/>
    <col min="12288" max="12288" width="18" style="360" customWidth="1"/>
    <col min="12289" max="12289" width="15.5546875" style="360" customWidth="1"/>
    <col min="12290" max="12290" width="23.88671875" style="360" customWidth="1"/>
    <col min="12291" max="12294" width="0" style="360" hidden="1" customWidth="1"/>
    <col min="12295" max="12311" width="9.109375" style="360"/>
    <col min="12312" max="12318" width="0" style="360" hidden="1" customWidth="1"/>
    <col min="12319" max="12538" width="9.109375" style="360"/>
    <col min="12539" max="12539" width="13" style="360" customWidth="1"/>
    <col min="12540" max="12540" width="35.88671875" style="360" customWidth="1"/>
    <col min="12541" max="12541" width="8.6640625" style="360" customWidth="1"/>
    <col min="12542" max="12542" width="11.6640625" style="360" customWidth="1"/>
    <col min="12543" max="12543" width="17.5546875" style="360" customWidth="1"/>
    <col min="12544" max="12544" width="18" style="360" customWidth="1"/>
    <col min="12545" max="12545" width="15.5546875" style="360" customWidth="1"/>
    <col min="12546" max="12546" width="23.88671875" style="360" customWidth="1"/>
    <col min="12547" max="12550" width="0" style="360" hidden="1" customWidth="1"/>
    <col min="12551" max="12567" width="9.109375" style="360"/>
    <col min="12568" max="12574" width="0" style="360" hidden="1" customWidth="1"/>
    <col min="12575" max="12794" width="9.109375" style="360"/>
    <col min="12795" max="12795" width="13" style="360" customWidth="1"/>
    <col min="12796" max="12796" width="35.88671875" style="360" customWidth="1"/>
    <col min="12797" max="12797" width="8.6640625" style="360" customWidth="1"/>
    <col min="12798" max="12798" width="11.6640625" style="360" customWidth="1"/>
    <col min="12799" max="12799" width="17.5546875" style="360" customWidth="1"/>
    <col min="12800" max="12800" width="18" style="360" customWidth="1"/>
    <col min="12801" max="12801" width="15.5546875" style="360" customWidth="1"/>
    <col min="12802" max="12802" width="23.88671875" style="360" customWidth="1"/>
    <col min="12803" max="12806" width="0" style="360" hidden="1" customWidth="1"/>
    <col min="12807" max="12823" width="9.109375" style="360"/>
    <col min="12824" max="12830" width="0" style="360" hidden="1" customWidth="1"/>
    <col min="12831" max="13050" width="9.109375" style="360"/>
    <col min="13051" max="13051" width="13" style="360" customWidth="1"/>
    <col min="13052" max="13052" width="35.88671875" style="360" customWidth="1"/>
    <col min="13053" max="13053" width="8.6640625" style="360" customWidth="1"/>
    <col min="13054" max="13054" width="11.6640625" style="360" customWidth="1"/>
    <col min="13055" max="13055" width="17.5546875" style="360" customWidth="1"/>
    <col min="13056" max="13056" width="18" style="360" customWidth="1"/>
    <col min="13057" max="13057" width="15.5546875" style="360" customWidth="1"/>
    <col min="13058" max="13058" width="23.88671875" style="360" customWidth="1"/>
    <col min="13059" max="13062" width="0" style="360" hidden="1" customWidth="1"/>
    <col min="13063" max="13079" width="9.109375" style="360"/>
    <col min="13080" max="13086" width="0" style="360" hidden="1" customWidth="1"/>
    <col min="13087" max="13306" width="9.109375" style="360"/>
    <col min="13307" max="13307" width="13" style="360" customWidth="1"/>
    <col min="13308" max="13308" width="35.88671875" style="360" customWidth="1"/>
    <col min="13309" max="13309" width="8.6640625" style="360" customWidth="1"/>
    <col min="13310" max="13310" width="11.6640625" style="360" customWidth="1"/>
    <col min="13311" max="13311" width="17.5546875" style="360" customWidth="1"/>
    <col min="13312" max="13312" width="18" style="360" customWidth="1"/>
    <col min="13313" max="13313" width="15.5546875" style="360" customWidth="1"/>
    <col min="13314" max="13314" width="23.88671875" style="360" customWidth="1"/>
    <col min="13315" max="13318" width="0" style="360" hidden="1" customWidth="1"/>
    <col min="13319" max="13335" width="9.109375" style="360"/>
    <col min="13336" max="13342" width="0" style="360" hidden="1" customWidth="1"/>
    <col min="13343" max="13562" width="9.109375" style="360"/>
    <col min="13563" max="13563" width="13" style="360" customWidth="1"/>
    <col min="13564" max="13564" width="35.88671875" style="360" customWidth="1"/>
    <col min="13565" max="13565" width="8.6640625" style="360" customWidth="1"/>
    <col min="13566" max="13566" width="11.6640625" style="360" customWidth="1"/>
    <col min="13567" max="13567" width="17.5546875" style="360" customWidth="1"/>
    <col min="13568" max="13568" width="18" style="360" customWidth="1"/>
    <col min="13569" max="13569" width="15.5546875" style="360" customWidth="1"/>
    <col min="13570" max="13570" width="23.88671875" style="360" customWidth="1"/>
    <col min="13571" max="13574" width="0" style="360" hidden="1" customWidth="1"/>
    <col min="13575" max="13591" width="9.109375" style="360"/>
    <col min="13592" max="13598" width="0" style="360" hidden="1" customWidth="1"/>
    <col min="13599" max="13818" width="9.109375" style="360"/>
    <col min="13819" max="13819" width="13" style="360" customWidth="1"/>
    <col min="13820" max="13820" width="35.88671875" style="360" customWidth="1"/>
    <col min="13821" max="13821" width="8.6640625" style="360" customWidth="1"/>
    <col min="13822" max="13822" width="11.6640625" style="360" customWidth="1"/>
    <col min="13823" max="13823" width="17.5546875" style="360" customWidth="1"/>
    <col min="13824" max="13824" width="18" style="360" customWidth="1"/>
    <col min="13825" max="13825" width="15.5546875" style="360" customWidth="1"/>
    <col min="13826" max="13826" width="23.88671875" style="360" customWidth="1"/>
    <col min="13827" max="13830" width="0" style="360" hidden="1" customWidth="1"/>
    <col min="13831" max="13847" width="9.109375" style="360"/>
    <col min="13848" max="13854" width="0" style="360" hidden="1" customWidth="1"/>
    <col min="13855" max="14074" width="9.109375" style="360"/>
    <col min="14075" max="14075" width="13" style="360" customWidth="1"/>
    <col min="14076" max="14076" width="35.88671875" style="360" customWidth="1"/>
    <col min="14077" max="14077" width="8.6640625" style="360" customWidth="1"/>
    <col min="14078" max="14078" width="11.6640625" style="360" customWidth="1"/>
    <col min="14079" max="14079" width="17.5546875" style="360" customWidth="1"/>
    <col min="14080" max="14080" width="18" style="360" customWidth="1"/>
    <col min="14081" max="14081" width="15.5546875" style="360" customWidth="1"/>
    <col min="14082" max="14082" width="23.88671875" style="360" customWidth="1"/>
    <col min="14083" max="14086" width="0" style="360" hidden="1" customWidth="1"/>
    <col min="14087" max="14103" width="9.109375" style="360"/>
    <col min="14104" max="14110" width="0" style="360" hidden="1" customWidth="1"/>
    <col min="14111" max="14330" width="9.109375" style="360"/>
    <col min="14331" max="14331" width="13" style="360" customWidth="1"/>
    <col min="14332" max="14332" width="35.88671875" style="360" customWidth="1"/>
    <col min="14333" max="14333" width="8.6640625" style="360" customWidth="1"/>
    <col min="14334" max="14334" width="11.6640625" style="360" customWidth="1"/>
    <col min="14335" max="14335" width="17.5546875" style="360" customWidth="1"/>
    <col min="14336" max="14336" width="18" style="360" customWidth="1"/>
    <col min="14337" max="14337" width="15.5546875" style="360" customWidth="1"/>
    <col min="14338" max="14338" width="23.88671875" style="360" customWidth="1"/>
    <col min="14339" max="14342" width="0" style="360" hidden="1" customWidth="1"/>
    <col min="14343" max="14359" width="9.109375" style="360"/>
    <col min="14360" max="14366" width="0" style="360" hidden="1" customWidth="1"/>
    <col min="14367" max="14586" width="9.109375" style="360"/>
    <col min="14587" max="14587" width="13" style="360" customWidth="1"/>
    <col min="14588" max="14588" width="35.88671875" style="360" customWidth="1"/>
    <col min="14589" max="14589" width="8.6640625" style="360" customWidth="1"/>
    <col min="14590" max="14590" width="11.6640625" style="360" customWidth="1"/>
    <col min="14591" max="14591" width="17.5546875" style="360" customWidth="1"/>
    <col min="14592" max="14592" width="18" style="360" customWidth="1"/>
    <col min="14593" max="14593" width="15.5546875" style="360" customWidth="1"/>
    <col min="14594" max="14594" width="23.88671875" style="360" customWidth="1"/>
    <col min="14595" max="14598" width="0" style="360" hidden="1" customWidth="1"/>
    <col min="14599" max="14615" width="9.109375" style="360"/>
    <col min="14616" max="14622" width="0" style="360" hidden="1" customWidth="1"/>
    <col min="14623" max="14842" width="9.109375" style="360"/>
    <col min="14843" max="14843" width="13" style="360" customWidth="1"/>
    <col min="14844" max="14844" width="35.88671875" style="360" customWidth="1"/>
    <col min="14845" max="14845" width="8.6640625" style="360" customWidth="1"/>
    <col min="14846" max="14846" width="11.6640625" style="360" customWidth="1"/>
    <col min="14847" max="14847" width="17.5546875" style="360" customWidth="1"/>
    <col min="14848" max="14848" width="18" style="360" customWidth="1"/>
    <col min="14849" max="14849" width="15.5546875" style="360" customWidth="1"/>
    <col min="14850" max="14850" width="23.88671875" style="360" customWidth="1"/>
    <col min="14851" max="14854" width="0" style="360" hidden="1" customWidth="1"/>
    <col min="14855" max="14871" width="9.109375" style="360"/>
    <col min="14872" max="14878" width="0" style="360" hidden="1" customWidth="1"/>
    <col min="14879" max="15098" width="9.109375" style="360"/>
    <col min="15099" max="15099" width="13" style="360" customWidth="1"/>
    <col min="15100" max="15100" width="35.88671875" style="360" customWidth="1"/>
    <col min="15101" max="15101" width="8.6640625" style="360" customWidth="1"/>
    <col min="15102" max="15102" width="11.6640625" style="360" customWidth="1"/>
    <col min="15103" max="15103" width="17.5546875" style="360" customWidth="1"/>
    <col min="15104" max="15104" width="18" style="360" customWidth="1"/>
    <col min="15105" max="15105" width="15.5546875" style="360" customWidth="1"/>
    <col min="15106" max="15106" width="23.88671875" style="360" customWidth="1"/>
    <col min="15107" max="15110" width="0" style="360" hidden="1" customWidth="1"/>
    <col min="15111" max="15127" width="9.109375" style="360"/>
    <col min="15128" max="15134" width="0" style="360" hidden="1" customWidth="1"/>
    <col min="15135" max="15354" width="9.109375" style="360"/>
    <col min="15355" max="15355" width="13" style="360" customWidth="1"/>
    <col min="15356" max="15356" width="35.88671875" style="360" customWidth="1"/>
    <col min="15357" max="15357" width="8.6640625" style="360" customWidth="1"/>
    <col min="15358" max="15358" width="11.6640625" style="360" customWidth="1"/>
    <col min="15359" max="15359" width="17.5546875" style="360" customWidth="1"/>
    <col min="15360" max="15360" width="18" style="360" customWidth="1"/>
    <col min="15361" max="15361" width="15.5546875" style="360" customWidth="1"/>
    <col min="15362" max="15362" width="23.88671875" style="360" customWidth="1"/>
    <col min="15363" max="15366" width="0" style="360" hidden="1" customWidth="1"/>
    <col min="15367" max="15383" width="9.109375" style="360"/>
    <col min="15384" max="15390" width="0" style="360" hidden="1" customWidth="1"/>
    <col min="15391" max="15610" width="9.109375" style="360"/>
    <col min="15611" max="15611" width="13" style="360" customWidth="1"/>
    <col min="15612" max="15612" width="35.88671875" style="360" customWidth="1"/>
    <col min="15613" max="15613" width="8.6640625" style="360" customWidth="1"/>
    <col min="15614" max="15614" width="11.6640625" style="360" customWidth="1"/>
    <col min="15615" max="15615" width="17.5546875" style="360" customWidth="1"/>
    <col min="15616" max="15616" width="18" style="360" customWidth="1"/>
    <col min="15617" max="15617" width="15.5546875" style="360" customWidth="1"/>
    <col min="15618" max="15618" width="23.88671875" style="360" customWidth="1"/>
    <col min="15619" max="15622" width="0" style="360" hidden="1" customWidth="1"/>
    <col min="15623" max="15639" width="9.109375" style="360"/>
    <col min="15640" max="15646" width="0" style="360" hidden="1" customWidth="1"/>
    <col min="15647" max="15866" width="9.109375" style="360"/>
    <col min="15867" max="15867" width="13" style="360" customWidth="1"/>
    <col min="15868" max="15868" width="35.88671875" style="360" customWidth="1"/>
    <col min="15869" max="15869" width="8.6640625" style="360" customWidth="1"/>
    <col min="15870" max="15870" width="11.6640625" style="360" customWidth="1"/>
    <col min="15871" max="15871" width="17.5546875" style="360" customWidth="1"/>
    <col min="15872" max="15872" width="18" style="360" customWidth="1"/>
    <col min="15873" max="15873" width="15.5546875" style="360" customWidth="1"/>
    <col min="15874" max="15874" width="23.88671875" style="360" customWidth="1"/>
    <col min="15875" max="15878" width="0" style="360" hidden="1" customWidth="1"/>
    <col min="15879" max="15895" width="9.109375" style="360"/>
    <col min="15896" max="15902" width="0" style="360" hidden="1" customWidth="1"/>
    <col min="15903" max="16122" width="9.109375" style="360"/>
    <col min="16123" max="16123" width="13" style="360" customWidth="1"/>
    <col min="16124" max="16124" width="35.88671875" style="360" customWidth="1"/>
    <col min="16125" max="16125" width="8.6640625" style="360" customWidth="1"/>
    <col min="16126" max="16126" width="11.6640625" style="360" customWidth="1"/>
    <col min="16127" max="16127" width="17.5546875" style="360" customWidth="1"/>
    <col min="16128" max="16128" width="18" style="360" customWidth="1"/>
    <col min="16129" max="16129" width="15.5546875" style="360" customWidth="1"/>
    <col min="16130" max="16130" width="23.88671875" style="360" customWidth="1"/>
    <col min="16131" max="16134" width="0" style="360" hidden="1" customWidth="1"/>
    <col min="16135" max="16151" width="9.109375" style="360"/>
    <col min="16152" max="16158" width="0" style="360" hidden="1" customWidth="1"/>
    <col min="16159" max="16383" width="9.109375" style="360"/>
    <col min="16384" max="16384" width="9.109375" style="360" customWidth="1"/>
  </cols>
  <sheetData>
    <row r="1" spans="1:39" s="403" customFormat="1" ht="18" customHeight="1">
      <c r="A1" s="397" t="str">
        <f>Cover!B3</f>
        <v>Specification No.: CC-CS/93-NER/SS-4007/3/G2</v>
      </c>
      <c r="B1" s="397"/>
      <c r="C1" s="397"/>
      <c r="D1" s="397"/>
      <c r="E1" s="397"/>
      <c r="F1" s="397"/>
      <c r="G1" s="517"/>
      <c r="H1" s="398"/>
      <c r="I1" s="398"/>
      <c r="J1" s="398"/>
      <c r="K1" s="398"/>
      <c r="L1" s="398"/>
      <c r="M1" s="398"/>
      <c r="N1" s="399" t="s">
        <v>39</v>
      </c>
      <c r="O1" s="400"/>
      <c r="P1" s="400"/>
      <c r="Q1" s="400"/>
      <c r="R1" s="400"/>
      <c r="S1" s="400"/>
      <c r="T1" s="400"/>
      <c r="U1" s="400"/>
      <c r="V1" s="400"/>
      <c r="W1" s="400"/>
      <c r="X1" s="401"/>
      <c r="Y1" s="401"/>
      <c r="Z1" s="401"/>
      <c r="AA1" s="400"/>
      <c r="AB1" s="400"/>
      <c r="AC1" s="400"/>
      <c r="AD1" s="400"/>
      <c r="AE1" s="400"/>
      <c r="AF1" s="400"/>
      <c r="AG1" s="400"/>
      <c r="AH1" s="400"/>
      <c r="AI1" s="400"/>
      <c r="AJ1" s="402"/>
      <c r="AK1" s="402"/>
      <c r="AL1" s="402"/>
      <c r="AM1" s="402"/>
    </row>
    <row r="2" spans="1:39" s="403" customFormat="1" ht="12.75" customHeight="1">
      <c r="A2" s="404"/>
      <c r="B2" s="404"/>
      <c r="C2" s="404"/>
      <c r="D2" s="404"/>
      <c r="E2" s="404"/>
      <c r="F2" s="404"/>
      <c r="G2" s="518"/>
      <c r="H2" s="405"/>
      <c r="I2" s="405"/>
      <c r="J2" s="405"/>
      <c r="K2" s="405"/>
      <c r="L2" s="400"/>
      <c r="M2" s="400"/>
      <c r="N2" s="400"/>
      <c r="O2" s="400"/>
      <c r="P2" s="400"/>
      <c r="Q2" s="400"/>
      <c r="R2" s="400"/>
      <c r="S2" s="400"/>
      <c r="T2" s="400"/>
      <c r="U2" s="400"/>
      <c r="V2" s="400"/>
      <c r="W2" s="400"/>
      <c r="X2" s="401"/>
      <c r="Y2" s="401"/>
      <c r="Z2" s="401"/>
      <c r="AA2" s="400"/>
      <c r="AB2" s="400"/>
      <c r="AC2" s="400"/>
      <c r="AD2" s="400"/>
      <c r="AE2" s="400"/>
      <c r="AF2" s="400"/>
      <c r="AG2" s="400"/>
      <c r="AH2" s="400"/>
      <c r="AI2" s="400"/>
      <c r="AJ2" s="402"/>
      <c r="AK2" s="402"/>
      <c r="AL2" s="402"/>
      <c r="AM2" s="402"/>
    </row>
    <row r="3" spans="1:39" s="403" customFormat="1" ht="50.25" customHeight="1">
      <c r="A3" s="1028" t="str">
        <f>Cover!$B$2</f>
        <v>Substation Package SIK-SS01 including Transformers for (1) 220/132kV Legship Pool (New) s/s,  (2) 132/66/11kV Dikchu pool (new) s/s, (3) 66/11kV Makha (New) s/s, (4) 66/11kV Temi (New) s/s (5) 66/11kV Khamdong (New) s/s, (6) 66/11kV Kumrek (New) s/s, (7) 66/11kV Namthang (New) s/s, (8) 66/11kV Rorathang (New) s/s, (9) 66/11kV Mamring s/s Extn under “Comprehensive Scheme for Strengthening of Trans. Sys. &amp; Dist. Sys. In Sikkim”</v>
      </c>
      <c r="B3" s="1028"/>
      <c r="C3" s="1028"/>
      <c r="D3" s="1028"/>
      <c r="E3" s="1028"/>
      <c r="F3" s="1028"/>
      <c r="G3" s="1028"/>
      <c r="H3" s="1028"/>
      <c r="I3" s="1028"/>
      <c r="J3" s="1028"/>
      <c r="K3" s="1028"/>
      <c r="L3" s="1028"/>
      <c r="M3" s="1028"/>
      <c r="N3" s="1028"/>
      <c r="O3" s="400"/>
      <c r="P3" s="400"/>
      <c r="Q3" s="400"/>
      <c r="R3" s="400"/>
      <c r="S3" s="400"/>
      <c r="T3" s="400"/>
      <c r="U3" s="400"/>
      <c r="V3" s="400"/>
      <c r="W3" s="400"/>
      <c r="X3" s="406" t="s">
        <v>22</v>
      </c>
      <c r="Y3" s="401"/>
      <c r="Z3" s="407">
        <f>IF(ISERROR(#REF!/('[1]Sch-6'!D14+'[1]Sch-6'!D16+'[1]Sch-6'!D18)),0,#REF!/( '[1]Sch-6'!D14+'[1]Sch-6'!D16+'[1]Sch-6'!D18))</f>
        <v>0</v>
      </c>
      <c r="AA3" s="400"/>
      <c r="AB3" s="400"/>
      <c r="AC3" s="400"/>
      <c r="AD3" s="400"/>
      <c r="AE3" s="400"/>
      <c r="AF3" s="400"/>
      <c r="AG3" s="400"/>
      <c r="AH3" s="400"/>
      <c r="AI3" s="400"/>
      <c r="AJ3" s="402"/>
      <c r="AK3" s="402"/>
      <c r="AL3" s="402"/>
      <c r="AM3" s="402"/>
    </row>
    <row r="4" spans="1:39" s="403" customFormat="1" ht="21.9" customHeight="1">
      <c r="A4" s="1027" t="s">
        <v>23</v>
      </c>
      <c r="B4" s="1027"/>
      <c r="C4" s="1027"/>
      <c r="D4" s="1027"/>
      <c r="E4" s="1027"/>
      <c r="F4" s="1027"/>
      <c r="G4" s="1027"/>
      <c r="H4" s="1027"/>
      <c r="I4" s="1027"/>
      <c r="J4" s="1027"/>
      <c r="K4" s="1027"/>
      <c r="L4" s="1027"/>
      <c r="M4" s="1027"/>
      <c r="N4" s="1027"/>
      <c r="O4" s="400"/>
      <c r="P4" s="400"/>
      <c r="Q4" s="400"/>
      <c r="R4" s="400"/>
      <c r="S4" s="400"/>
      <c r="T4" s="400"/>
      <c r="U4" s="400"/>
      <c r="V4" s="400"/>
      <c r="W4" s="400"/>
      <c r="X4" s="406" t="s">
        <v>24</v>
      </c>
      <c r="Y4" s="401"/>
      <c r="Z4" s="407" t="e">
        <f>#REF!</f>
        <v>#REF!</v>
      </c>
      <c r="AA4" s="400"/>
      <c r="AB4" s="400"/>
      <c r="AC4" s="400"/>
      <c r="AD4" s="400"/>
      <c r="AE4" s="400"/>
      <c r="AF4" s="400"/>
      <c r="AG4" s="400"/>
      <c r="AH4" s="400"/>
      <c r="AI4" s="400"/>
      <c r="AJ4" s="402"/>
      <c r="AK4" s="402"/>
      <c r="AL4" s="402"/>
      <c r="AM4" s="402"/>
    </row>
    <row r="5" spans="1:39" s="403" customFormat="1" ht="10.5" customHeight="1">
      <c r="A5" s="408"/>
      <c r="B5" s="408"/>
      <c r="C5" s="408"/>
      <c r="D5" s="408"/>
      <c r="E5" s="408"/>
      <c r="F5" s="408"/>
      <c r="G5" s="519"/>
      <c r="H5" s="409"/>
      <c r="I5" s="409"/>
      <c r="J5" s="409"/>
      <c r="K5" s="409"/>
      <c r="L5" s="400"/>
      <c r="M5" s="400"/>
      <c r="N5" s="400"/>
      <c r="O5" s="400"/>
      <c r="P5" s="400"/>
      <c r="Q5" s="400"/>
      <c r="R5" s="400"/>
      <c r="S5" s="400"/>
      <c r="T5" s="400"/>
      <c r="U5" s="400"/>
      <c r="V5" s="400"/>
      <c r="W5" s="400"/>
      <c r="X5" s="406" t="s">
        <v>40</v>
      </c>
      <c r="Y5" s="401"/>
      <c r="Z5" s="407">
        <f>IF(ISERROR(#REF!/#REF!),0,#REF! /#REF!)</f>
        <v>0</v>
      </c>
      <c r="AA5" s="400"/>
      <c r="AB5" s="400"/>
      <c r="AC5" s="400"/>
      <c r="AD5" s="400"/>
      <c r="AE5" s="400"/>
      <c r="AF5" s="400"/>
      <c r="AG5" s="400"/>
      <c r="AH5" s="400"/>
      <c r="AI5" s="400"/>
      <c r="AJ5" s="402"/>
      <c r="AK5" s="402"/>
      <c r="AL5" s="402"/>
      <c r="AM5" s="402"/>
    </row>
    <row r="6" spans="1:39" s="403" customFormat="1" ht="27.9" customHeight="1">
      <c r="A6" s="410" t="str">
        <f>'Sch-1'!A6</f>
        <v>Bidder’s Name and Address  (Lead Partner) :</v>
      </c>
      <c r="B6" s="410"/>
      <c r="C6" s="410"/>
      <c r="D6" s="410"/>
      <c r="E6" s="410"/>
      <c r="F6" s="410"/>
      <c r="G6" s="520"/>
      <c r="H6" s="411"/>
      <c r="K6" s="412" t="s">
        <v>1</v>
      </c>
      <c r="L6" s="413"/>
      <c r="N6" s="400"/>
      <c r="O6" s="400"/>
      <c r="P6" s="400"/>
      <c r="Q6" s="400"/>
      <c r="R6" s="400"/>
      <c r="S6" s="400"/>
      <c r="T6" s="400"/>
      <c r="U6" s="400"/>
      <c r="V6" s="400"/>
      <c r="W6" s="400"/>
      <c r="X6" s="406" t="s">
        <v>41</v>
      </c>
      <c r="Y6" s="401"/>
      <c r="Z6" s="407" t="e">
        <f>#REF!</f>
        <v>#REF!</v>
      </c>
      <c r="AA6" s="400"/>
      <c r="AB6" s="400"/>
      <c r="AC6" s="400"/>
      <c r="AD6" s="400"/>
      <c r="AE6" s="400"/>
      <c r="AF6" s="400"/>
      <c r="AG6" s="400"/>
      <c r="AH6" s="400"/>
      <c r="AI6" s="400"/>
      <c r="AJ6" s="402"/>
      <c r="AK6" s="402"/>
      <c r="AL6" s="402"/>
      <c r="AM6" s="402"/>
    </row>
    <row r="7" spans="1:39" s="403" customFormat="1" ht="28.5" customHeight="1">
      <c r="A7" s="1030" t="str">
        <f>'Sch-6 After Discount'!A7:C7</f>
        <v/>
      </c>
      <c r="B7" s="1030"/>
      <c r="C7" s="1030"/>
      <c r="D7" s="1030"/>
      <c r="E7" s="1030"/>
      <c r="F7" s="1030"/>
      <c r="G7" s="1030"/>
      <c r="H7" s="1030"/>
      <c r="K7" s="414" t="str">
        <f>'Sch-1'!L7</f>
        <v>Contract Services</v>
      </c>
      <c r="L7" s="413"/>
      <c r="N7" s="400"/>
      <c r="O7" s="400"/>
      <c r="P7" s="400"/>
      <c r="Q7" s="400"/>
      <c r="R7" s="400"/>
      <c r="S7" s="400"/>
      <c r="T7" s="400"/>
      <c r="U7" s="400"/>
      <c r="V7" s="400"/>
      <c r="W7" s="400"/>
      <c r="X7" s="406" t="s">
        <v>27</v>
      </c>
      <c r="Y7" s="401"/>
      <c r="Z7" s="407" t="e">
        <f>SUM(Z3:Z6)</f>
        <v>#REF!</v>
      </c>
      <c r="AA7" s="400"/>
      <c r="AB7" s="400"/>
      <c r="AC7" s="400"/>
      <c r="AD7" s="400"/>
      <c r="AE7" s="400"/>
      <c r="AF7" s="400"/>
      <c r="AG7" s="400"/>
      <c r="AH7" s="400"/>
      <c r="AI7" s="400"/>
      <c r="AJ7" s="402"/>
      <c r="AK7" s="402"/>
      <c r="AL7" s="402"/>
      <c r="AM7" s="402"/>
    </row>
    <row r="8" spans="1:39" s="403" customFormat="1" ht="27.9" customHeight="1">
      <c r="A8" s="415" t="s">
        <v>42</v>
      </c>
      <c r="B8" s="415"/>
      <c r="C8" s="1020" t="str">
        <f>IF('Sch-1'!C8=0, "", 'Sch-1'!C8)</f>
        <v/>
      </c>
      <c r="D8" s="1020"/>
      <c r="E8" s="530"/>
      <c r="F8" s="530"/>
      <c r="G8" s="521"/>
      <c r="K8" s="414" t="str">
        <f>'Sch-1'!L8</f>
        <v>Power Grid Corporation of India Ltd.,</v>
      </c>
      <c r="L8" s="413"/>
      <c r="N8" s="400"/>
      <c r="O8" s="400"/>
      <c r="P8" s="400"/>
      <c r="Q8" s="400"/>
      <c r="R8" s="400"/>
      <c r="S8" s="400"/>
      <c r="T8" s="400"/>
      <c r="U8" s="400"/>
      <c r="V8" s="400"/>
      <c r="W8" s="400"/>
      <c r="X8" s="401"/>
      <c r="Y8" s="401"/>
      <c r="Z8" s="401"/>
      <c r="AA8" s="400"/>
      <c r="AB8" s="400"/>
      <c r="AC8" s="400"/>
      <c r="AD8" s="400"/>
      <c r="AE8" s="400"/>
      <c r="AF8" s="400"/>
      <c r="AG8" s="400"/>
      <c r="AH8" s="400"/>
      <c r="AI8" s="400"/>
      <c r="AJ8" s="402"/>
      <c r="AK8" s="402"/>
      <c r="AL8" s="402"/>
      <c r="AM8" s="402"/>
    </row>
    <row r="9" spans="1:39" s="403" customFormat="1" ht="27.9" customHeight="1">
      <c r="A9" s="415" t="s">
        <v>43</v>
      </c>
      <c r="B9" s="415"/>
      <c r="C9" s="1020" t="str">
        <f>IF('Sch-1'!C9=0, "", 'Sch-1'!C9)</f>
        <v/>
      </c>
      <c r="D9" s="1020"/>
      <c r="E9" s="530"/>
      <c r="F9" s="530"/>
      <c r="G9" s="521"/>
      <c r="K9" s="414" t="str">
        <f>'Sch-1'!L9</f>
        <v>"Saudamini", Plot No.-2</v>
      </c>
      <c r="L9" s="413"/>
      <c r="N9" s="400"/>
      <c r="O9" s="400"/>
      <c r="P9" s="400"/>
      <c r="Q9" s="400"/>
      <c r="R9" s="400"/>
      <c r="S9" s="400"/>
      <c r="T9" s="400"/>
      <c r="U9" s="400"/>
      <c r="V9" s="400"/>
      <c r="W9" s="400"/>
      <c r="X9" s="401"/>
      <c r="Y9" s="401"/>
      <c r="Z9" s="401"/>
      <c r="AA9" s="400"/>
      <c r="AB9" s="400"/>
      <c r="AC9" s="400"/>
      <c r="AD9" s="400"/>
      <c r="AE9" s="400"/>
      <c r="AF9" s="400"/>
      <c r="AG9" s="400"/>
      <c r="AH9" s="400"/>
      <c r="AI9" s="400"/>
      <c r="AJ9" s="402"/>
      <c r="AK9" s="402"/>
      <c r="AL9" s="402"/>
      <c r="AM9" s="402"/>
    </row>
    <row r="10" spans="1:39" s="403" customFormat="1" ht="27.9" customHeight="1">
      <c r="A10" s="416"/>
      <c r="B10" s="416"/>
      <c r="C10" s="1020" t="str">
        <f>IF('Sch-1'!C10=0, "", 'Sch-1'!C10)</f>
        <v/>
      </c>
      <c r="D10" s="1020"/>
      <c r="E10" s="530"/>
      <c r="F10" s="530"/>
      <c r="G10" s="521"/>
      <c r="K10" s="414" t="str">
        <f>'Sch-1'!L10</f>
        <v xml:space="preserve">Sector-29, </v>
      </c>
      <c r="L10" s="413"/>
      <c r="N10" s="400"/>
      <c r="O10" s="400"/>
      <c r="P10" s="400"/>
      <c r="Q10" s="400"/>
      <c r="R10" s="400"/>
      <c r="S10" s="400"/>
      <c r="T10" s="400"/>
      <c r="U10" s="400"/>
      <c r="V10" s="400"/>
      <c r="W10" s="400"/>
      <c r="X10" s="406" t="s">
        <v>44</v>
      </c>
      <c r="Y10" s="401"/>
      <c r="Z10" s="417">
        <f>'[1]Sch-1'!Q10</f>
        <v>0</v>
      </c>
      <c r="AA10" s="400"/>
      <c r="AB10" s="400"/>
      <c r="AC10" s="400"/>
      <c r="AD10" s="400"/>
      <c r="AE10" s="400"/>
      <c r="AF10" s="400"/>
      <c r="AG10" s="400"/>
      <c r="AH10" s="400"/>
      <c r="AI10" s="400"/>
      <c r="AJ10" s="402"/>
      <c r="AK10" s="402"/>
      <c r="AL10" s="402"/>
      <c r="AM10" s="402"/>
    </row>
    <row r="11" spans="1:39" s="403" customFormat="1" ht="27.9" customHeight="1">
      <c r="A11" s="416"/>
      <c r="B11" s="416"/>
      <c r="C11" s="1020" t="str">
        <f>IF('Sch-1'!C11=0, "", 'Sch-1'!C11)</f>
        <v/>
      </c>
      <c r="D11" s="1020"/>
      <c r="E11" s="530"/>
      <c r="F11" s="530"/>
      <c r="G11" s="521"/>
      <c r="K11" s="414" t="str">
        <f>'Sch-1'!L11</f>
        <v>Gurgaon (Haryana) - 122001</v>
      </c>
      <c r="L11" s="413"/>
      <c r="N11" s="400"/>
      <c r="O11" s="400"/>
      <c r="P11" s="400"/>
      <c r="Q11" s="400"/>
      <c r="R11" s="400"/>
      <c r="S11" s="400"/>
      <c r="T11" s="400"/>
      <c r="U11" s="400"/>
      <c r="V11" s="400"/>
      <c r="W11" s="400"/>
      <c r="X11" s="406"/>
      <c r="Y11" s="401"/>
      <c r="Z11" s="407"/>
      <c r="AA11" s="400"/>
      <c r="AB11" s="400"/>
      <c r="AC11" s="400"/>
      <c r="AD11" s="400"/>
      <c r="AE11" s="400"/>
      <c r="AF11" s="400"/>
      <c r="AG11" s="400"/>
      <c r="AH11" s="400"/>
      <c r="AI11" s="400"/>
      <c r="AJ11" s="402"/>
      <c r="AK11" s="402"/>
      <c r="AL11" s="402"/>
      <c r="AM11" s="402"/>
    </row>
    <row r="12" spans="1:39" s="403" customFormat="1" ht="12" customHeight="1">
      <c r="A12" s="416"/>
      <c r="B12" s="416"/>
      <c r="C12" s="416"/>
      <c r="D12" s="416"/>
      <c r="E12" s="416"/>
      <c r="F12" s="416"/>
      <c r="G12" s="522"/>
      <c r="H12" s="633"/>
      <c r="I12" s="633"/>
      <c r="J12" s="633"/>
      <c r="K12" s="633"/>
      <c r="L12" s="400"/>
      <c r="M12" s="400"/>
      <c r="N12" s="400"/>
      <c r="O12" s="400"/>
      <c r="P12" s="400"/>
      <c r="Q12" s="400"/>
      <c r="R12" s="400"/>
      <c r="S12" s="400"/>
      <c r="T12" s="400"/>
      <c r="U12" s="400"/>
      <c r="V12" s="400"/>
      <c r="W12" s="400"/>
      <c r="X12" s="406"/>
      <c r="Y12" s="401"/>
      <c r="Z12" s="407"/>
      <c r="AA12" s="400"/>
      <c r="AB12" s="400"/>
      <c r="AC12" s="400"/>
      <c r="AD12" s="400"/>
      <c r="AE12" s="400"/>
      <c r="AF12" s="400"/>
      <c r="AG12" s="400"/>
      <c r="AH12" s="400"/>
      <c r="AI12" s="400"/>
      <c r="AJ12" s="402"/>
      <c r="AK12" s="402"/>
      <c r="AL12" s="402"/>
      <c r="AM12" s="402"/>
    </row>
    <row r="13" spans="1:39" s="403" customFormat="1" ht="27.9" customHeight="1">
      <c r="A13" s="1021" t="s">
        <v>440</v>
      </c>
      <c r="B13" s="1021"/>
      <c r="C13" s="1021"/>
      <c r="D13" s="1021"/>
      <c r="E13" s="1021"/>
      <c r="F13" s="1021"/>
      <c r="G13" s="1021"/>
      <c r="H13" s="1021"/>
      <c r="I13" s="1021"/>
      <c r="J13" s="1021"/>
      <c r="K13" s="1021"/>
      <c r="L13" s="400"/>
      <c r="M13" s="400"/>
      <c r="N13" s="400"/>
      <c r="O13" s="400"/>
      <c r="P13" s="400"/>
      <c r="Q13" s="400"/>
      <c r="R13" s="400"/>
      <c r="S13" s="400"/>
      <c r="T13" s="400"/>
      <c r="U13" s="400"/>
      <c r="V13" s="400"/>
      <c r="W13" s="400"/>
      <c r="X13" s="401"/>
      <c r="Y13" s="401"/>
      <c r="Z13" s="401"/>
      <c r="AA13" s="401"/>
      <c r="AB13" s="400"/>
      <c r="AC13" s="400"/>
      <c r="AD13" s="400"/>
      <c r="AE13" s="400"/>
      <c r="AF13" s="400"/>
      <c r="AG13" s="400"/>
      <c r="AH13" s="400"/>
      <c r="AI13" s="400"/>
      <c r="AJ13" s="402"/>
      <c r="AK13" s="402"/>
      <c r="AL13" s="402"/>
      <c r="AM13" s="402"/>
    </row>
    <row r="14" spans="1:39" s="403" customFormat="1" ht="101.4" customHeight="1">
      <c r="A14" s="750" t="s">
        <v>120</v>
      </c>
      <c r="B14" s="751" t="s">
        <v>254</v>
      </c>
      <c r="C14" s="750" t="s">
        <v>255</v>
      </c>
      <c r="D14" s="752" t="s">
        <v>268</v>
      </c>
      <c r="E14" s="752" t="s">
        <v>48</v>
      </c>
      <c r="F14" s="752" t="s">
        <v>287</v>
      </c>
      <c r="G14" s="753" t="s">
        <v>481</v>
      </c>
      <c r="H14" s="753" t="s">
        <v>289</v>
      </c>
      <c r="I14" s="753" t="s">
        <v>482</v>
      </c>
      <c r="J14" s="751" t="s">
        <v>45</v>
      </c>
      <c r="K14" s="751" t="s">
        <v>10</v>
      </c>
      <c r="L14" s="751" t="s">
        <v>19</v>
      </c>
      <c r="M14" s="754" t="s">
        <v>483</v>
      </c>
      <c r="N14" s="754" t="s">
        <v>484</v>
      </c>
      <c r="O14" s="400"/>
      <c r="P14" s="400"/>
      <c r="Q14" s="400"/>
      <c r="R14" s="400"/>
      <c r="S14" s="400"/>
      <c r="T14" s="757">
        <v>0</v>
      </c>
      <c r="U14" s="400"/>
      <c r="V14" s="400"/>
      <c r="W14" s="400"/>
      <c r="X14" s="401"/>
      <c r="Y14" s="1029" t="s">
        <v>46</v>
      </c>
      <c r="Z14" s="1029"/>
      <c r="AA14" s="418" t="s">
        <v>31</v>
      </c>
      <c r="AB14" s="1029" t="s">
        <v>47</v>
      </c>
      <c r="AC14" s="1029"/>
      <c r="AD14" s="400"/>
      <c r="AE14" s="400"/>
      <c r="AF14" s="400"/>
      <c r="AG14" s="400"/>
      <c r="AH14" s="400"/>
      <c r="AI14" s="400"/>
      <c r="AJ14" s="402"/>
      <c r="AK14" s="402"/>
      <c r="AL14" s="402"/>
      <c r="AM14" s="402"/>
    </row>
    <row r="15" spans="1:39" ht="16.2">
      <c r="A15" s="755">
        <v>1</v>
      </c>
      <c r="B15" s="756">
        <v>2</v>
      </c>
      <c r="C15" s="756">
        <v>3</v>
      </c>
      <c r="D15" s="756">
        <v>4</v>
      </c>
      <c r="E15" s="756">
        <v>5</v>
      </c>
      <c r="F15" s="756">
        <v>6</v>
      </c>
      <c r="G15" s="756">
        <v>7</v>
      </c>
      <c r="H15" s="756">
        <v>8</v>
      </c>
      <c r="I15" s="756">
        <v>9</v>
      </c>
      <c r="J15" s="756">
        <v>10</v>
      </c>
      <c r="K15" s="756">
        <v>11</v>
      </c>
      <c r="L15" s="756">
        <v>12</v>
      </c>
      <c r="M15" s="755">
        <v>13</v>
      </c>
      <c r="N15" s="755" t="s">
        <v>485</v>
      </c>
      <c r="T15" s="757">
        <v>0.05</v>
      </c>
    </row>
    <row r="16" spans="1:39" ht="15.6">
      <c r="A16" s="648"/>
      <c r="B16" s="648"/>
      <c r="C16" s="648"/>
      <c r="D16" s="648"/>
      <c r="E16" s="648"/>
      <c r="F16" s="648"/>
      <c r="G16" s="649"/>
      <c r="H16" s="413"/>
      <c r="I16" s="413"/>
      <c r="J16" s="413"/>
      <c r="K16" s="650"/>
      <c r="T16" s="757">
        <v>0.12</v>
      </c>
    </row>
    <row r="17" spans="1:20" ht="15.6">
      <c r="A17" s="648"/>
      <c r="B17" s="648"/>
      <c r="C17" s="648"/>
      <c r="D17" s="648"/>
      <c r="E17" s="648"/>
      <c r="F17" s="1034" t="s">
        <v>292</v>
      </c>
      <c r="G17" s="1034"/>
      <c r="H17" s="1034"/>
      <c r="I17" s="413"/>
      <c r="J17" s="413"/>
      <c r="K17" s="650"/>
      <c r="T17" s="757"/>
    </row>
    <row r="18" spans="1:20">
      <c r="A18" s="648"/>
      <c r="B18" s="342"/>
      <c r="C18" s="342"/>
      <c r="D18" s="342"/>
      <c r="E18" s="342"/>
      <c r="F18" s="1034"/>
      <c r="G18" s="1034"/>
      <c r="H18" s="1034"/>
      <c r="I18" s="342"/>
      <c r="J18" s="342"/>
      <c r="K18" s="342"/>
      <c r="L18" s="342"/>
      <c r="M18" s="400"/>
      <c r="N18" s="400"/>
      <c r="O18" s="763"/>
      <c r="P18" s="763"/>
    </row>
    <row r="19" spans="1:20" ht="26.25" customHeight="1">
      <c r="A19" s="651"/>
      <c r="B19" s="567"/>
      <c r="C19" s="651"/>
      <c r="D19" s="568"/>
      <c r="E19" s="568"/>
      <c r="F19" s="568"/>
      <c r="G19" s="568"/>
      <c r="H19" s="568"/>
      <c r="I19" s="1024" t="s">
        <v>280</v>
      </c>
      <c r="J19" s="1025"/>
      <c r="K19" s="1025"/>
      <c r="L19" s="1025"/>
      <c r="M19" s="1026"/>
      <c r="N19" s="762"/>
      <c r="O19" s="763"/>
      <c r="P19" s="763">
        <f>SUM(P18:P18)</f>
        <v>0</v>
      </c>
      <c r="Q19" s="400">
        <f>Discount!M36</f>
        <v>1</v>
      </c>
      <c r="R19" s="400">
        <f>Q19*P19</f>
        <v>0</v>
      </c>
    </row>
    <row r="20" spans="1:20">
      <c r="A20" s="648"/>
      <c r="B20" s="652"/>
      <c r="C20" s="653"/>
      <c r="D20" s="653"/>
      <c r="E20" s="653"/>
      <c r="F20" s="653"/>
      <c r="G20" s="653"/>
      <c r="H20" s="654"/>
      <c r="I20" s="342"/>
      <c r="J20" s="342"/>
      <c r="K20" s="342"/>
      <c r="L20" s="400"/>
      <c r="M20" s="400"/>
      <c r="N20" s="400"/>
    </row>
    <row r="21" spans="1:20" ht="16.5" customHeight="1">
      <c r="A21" s="648"/>
      <c r="B21" s="655" t="s">
        <v>145</v>
      </c>
      <c r="C21" s="1023" t="str">
        <f>'Sch-6 After Discount'!B31</f>
        <v>--</v>
      </c>
      <c r="D21" s="1023"/>
      <c r="E21" s="656"/>
      <c r="F21" s="656"/>
      <c r="G21" s="656"/>
      <c r="H21" s="656"/>
      <c r="I21" s="472" t="s">
        <v>130</v>
      </c>
      <c r="J21" s="1022">
        <f>'Sch-6 After Discount'!D31</f>
        <v>0</v>
      </c>
      <c r="K21" s="1022"/>
      <c r="L21" s="400"/>
      <c r="M21" s="400"/>
      <c r="N21" s="400"/>
    </row>
    <row r="22" spans="1:20" ht="16.5" customHeight="1">
      <c r="A22" s="648"/>
      <c r="B22" s="655" t="s">
        <v>146</v>
      </c>
      <c r="C22" s="1023">
        <f>'Sch-6 After Discount'!B32</f>
        <v>0</v>
      </c>
      <c r="D22" s="1023"/>
      <c r="E22" s="656"/>
      <c r="F22" s="656"/>
      <c r="G22" s="656"/>
      <c r="H22" s="656"/>
      <c r="I22" s="472" t="s">
        <v>132</v>
      </c>
      <c r="J22" s="1022">
        <f>'Sch-6 After Discount'!D32</f>
        <v>0</v>
      </c>
      <c r="K22" s="1022"/>
      <c r="L22" s="400"/>
      <c r="M22" s="400"/>
      <c r="N22" s="400"/>
    </row>
    <row r="23" spans="1:20">
      <c r="A23" s="648"/>
      <c r="B23" s="405"/>
      <c r="C23" s="657"/>
      <c r="D23" s="1032"/>
      <c r="E23" s="1032"/>
      <c r="F23" s="1032"/>
      <c r="G23" s="1032"/>
      <c r="H23" s="1032"/>
      <c r="I23" s="342"/>
      <c r="J23" s="342"/>
      <c r="K23" s="342"/>
      <c r="L23" s="400"/>
      <c r="M23" s="400"/>
      <c r="N23" s="400"/>
    </row>
    <row r="24" spans="1:20" ht="16.5" customHeight="1">
      <c r="A24" s="648"/>
      <c r="B24" s="658" t="s">
        <v>283</v>
      </c>
      <c r="C24" s="1033" t="s">
        <v>284</v>
      </c>
      <c r="D24" s="1033"/>
      <c r="E24" s="1033"/>
      <c r="F24" s="1033"/>
      <c r="G24" s="1033"/>
      <c r="H24" s="1033"/>
      <c r="I24" s="1033"/>
      <c r="J24" s="1033"/>
      <c r="K24" s="1033"/>
      <c r="L24" s="1033"/>
      <c r="M24" s="1033"/>
      <c r="N24" s="1033"/>
    </row>
    <row r="25" spans="1:20">
      <c r="A25" s="648"/>
      <c r="B25" s="648"/>
      <c r="C25" s="648"/>
      <c r="D25" s="648"/>
      <c r="E25" s="648"/>
      <c r="F25" s="648"/>
      <c r="G25" s="649"/>
      <c r="H25" s="413"/>
      <c r="I25" s="413"/>
      <c r="J25" s="413"/>
      <c r="K25" s="413"/>
      <c r="L25" s="400"/>
      <c r="M25" s="400"/>
      <c r="N25" s="400"/>
    </row>
    <row r="54" spans="1:50" s="359" customFormat="1">
      <c r="A54" s="365"/>
      <c r="B54" s="365"/>
      <c r="C54" s="365"/>
      <c r="D54" s="365"/>
      <c r="E54" s="365"/>
      <c r="F54" s="365"/>
      <c r="G54" s="523"/>
      <c r="H54" s="366"/>
      <c r="I54" s="366"/>
      <c r="J54" s="366"/>
      <c r="K54" s="366"/>
      <c r="O54" s="401"/>
      <c r="P54" s="401"/>
      <c r="Q54" s="401"/>
      <c r="R54" s="401"/>
      <c r="S54" s="401"/>
      <c r="T54" s="401"/>
      <c r="U54" s="401"/>
      <c r="V54" s="401"/>
      <c r="W54" s="401"/>
      <c r="X54" s="401"/>
      <c r="Y54" s="401"/>
      <c r="Z54" s="401"/>
      <c r="AA54" s="401"/>
      <c r="AB54" s="401"/>
      <c r="AC54" s="401"/>
      <c r="AD54" s="401"/>
      <c r="AE54" s="401"/>
      <c r="AF54" s="401"/>
      <c r="AG54" s="401"/>
      <c r="AH54" s="401"/>
      <c r="AI54" s="401"/>
      <c r="AJ54" s="401"/>
      <c r="AK54" s="401"/>
      <c r="AL54" s="401"/>
      <c r="AM54" s="401"/>
      <c r="AN54" s="401"/>
      <c r="AO54" s="401"/>
      <c r="AP54" s="401"/>
      <c r="AQ54" s="401"/>
      <c r="AR54" s="401"/>
      <c r="AS54" s="401"/>
      <c r="AT54" s="401"/>
      <c r="AU54" s="401"/>
      <c r="AV54" s="401"/>
      <c r="AW54" s="401"/>
      <c r="AX54" s="401"/>
    </row>
    <row r="55" spans="1:50" s="359" customFormat="1">
      <c r="A55" s="365"/>
      <c r="B55" s="365"/>
      <c r="C55" s="365"/>
      <c r="D55" s="365"/>
      <c r="E55" s="365"/>
      <c r="F55" s="365"/>
      <c r="G55" s="523"/>
      <c r="H55" s="366"/>
      <c r="I55" s="366"/>
      <c r="J55" s="366"/>
      <c r="K55" s="366"/>
      <c r="O55" s="401"/>
      <c r="P55" s="401"/>
      <c r="Q55" s="401"/>
      <c r="R55" s="401"/>
      <c r="S55" s="401"/>
      <c r="T55" s="401"/>
      <c r="U55" s="401"/>
      <c r="V55" s="401"/>
      <c r="W55" s="401"/>
      <c r="X55" s="401"/>
      <c r="Y55" s="401"/>
      <c r="Z55" s="401"/>
      <c r="AA55" s="401"/>
      <c r="AB55" s="401"/>
      <c r="AC55" s="401"/>
      <c r="AD55" s="401"/>
      <c r="AE55" s="401"/>
      <c r="AF55" s="401"/>
      <c r="AG55" s="401"/>
      <c r="AH55" s="401"/>
      <c r="AI55" s="401"/>
      <c r="AJ55" s="401"/>
      <c r="AK55" s="401"/>
      <c r="AL55" s="401"/>
      <c r="AM55" s="401"/>
      <c r="AN55" s="401"/>
      <c r="AO55" s="401"/>
      <c r="AP55" s="401"/>
      <c r="AQ55" s="401"/>
      <c r="AR55" s="401"/>
      <c r="AS55" s="401"/>
      <c r="AT55" s="401"/>
      <c r="AU55" s="401"/>
      <c r="AV55" s="401"/>
      <c r="AW55" s="401"/>
      <c r="AX55" s="401"/>
    </row>
    <row r="56" spans="1:50" s="359" customFormat="1">
      <c r="A56" s="365"/>
      <c r="B56" s="365"/>
      <c r="C56" s="365"/>
      <c r="D56" s="365"/>
      <c r="E56" s="365"/>
      <c r="F56" s="365"/>
      <c r="G56" s="523"/>
      <c r="H56" s="366"/>
      <c r="I56" s="366"/>
      <c r="J56" s="366"/>
      <c r="K56" s="366"/>
      <c r="O56" s="401"/>
      <c r="P56" s="401"/>
      <c r="Q56" s="401"/>
      <c r="R56" s="401"/>
      <c r="S56" s="401"/>
      <c r="T56" s="401"/>
      <c r="U56" s="401"/>
      <c r="V56" s="401"/>
      <c r="W56" s="401"/>
      <c r="X56" s="401"/>
      <c r="Y56" s="401"/>
      <c r="Z56" s="401"/>
      <c r="AA56" s="401"/>
      <c r="AB56" s="401"/>
      <c r="AC56" s="401"/>
      <c r="AD56" s="401"/>
      <c r="AE56" s="401"/>
      <c r="AF56" s="401"/>
      <c r="AG56" s="401"/>
      <c r="AH56" s="401"/>
      <c r="AI56" s="401"/>
      <c r="AJ56" s="401"/>
      <c r="AK56" s="401"/>
      <c r="AL56" s="401"/>
      <c r="AM56" s="401"/>
      <c r="AN56" s="401"/>
      <c r="AO56" s="401"/>
      <c r="AP56" s="401"/>
      <c r="AQ56" s="401"/>
      <c r="AR56" s="401"/>
      <c r="AS56" s="401"/>
      <c r="AT56" s="401"/>
      <c r="AU56" s="401"/>
      <c r="AV56" s="401"/>
      <c r="AW56" s="401"/>
      <c r="AX56" s="401"/>
    </row>
    <row r="57" spans="1:50" s="369" customFormat="1" hidden="1">
      <c r="A57" s="367" t="str">
        <f>A1</f>
        <v>Specification No.: CC-CS/93-NER/SS-4007/3/G2</v>
      </c>
      <c r="B57" s="367"/>
      <c r="C57" s="367"/>
      <c r="D57" s="367"/>
      <c r="E57" s="367"/>
      <c r="F57" s="367"/>
      <c r="G57" s="524"/>
      <c r="H57" s="368"/>
      <c r="I57" s="368"/>
      <c r="J57" s="368"/>
      <c r="K57" s="368"/>
      <c r="O57" s="758"/>
      <c r="P57" s="758"/>
      <c r="Q57" s="758"/>
      <c r="R57" s="758"/>
      <c r="S57" s="758"/>
      <c r="T57" s="758"/>
      <c r="U57" s="758"/>
      <c r="V57" s="758"/>
      <c r="W57" s="758"/>
      <c r="X57" s="758"/>
      <c r="Y57" s="758"/>
      <c r="Z57" s="758"/>
      <c r="AA57" s="758"/>
      <c r="AB57" s="758"/>
      <c r="AC57" s="758"/>
      <c r="AD57" s="758"/>
      <c r="AE57" s="758"/>
      <c r="AF57" s="758"/>
      <c r="AG57" s="758"/>
      <c r="AH57" s="758"/>
      <c r="AI57" s="758"/>
      <c r="AJ57" s="758"/>
      <c r="AK57" s="758"/>
      <c r="AL57" s="758"/>
      <c r="AM57" s="758"/>
      <c r="AN57" s="758"/>
      <c r="AO57" s="758"/>
      <c r="AP57" s="758"/>
      <c r="AQ57" s="758"/>
      <c r="AR57" s="758"/>
      <c r="AS57" s="758"/>
      <c r="AT57" s="758"/>
      <c r="AU57" s="758"/>
      <c r="AV57" s="758"/>
      <c r="AW57" s="758"/>
      <c r="AX57" s="758"/>
    </row>
    <row r="58" spans="1:50" s="369" customFormat="1" hidden="1">
      <c r="A58" s="361"/>
      <c r="B58" s="361"/>
      <c r="C58" s="361"/>
      <c r="D58" s="361"/>
      <c r="E58" s="361"/>
      <c r="F58" s="361"/>
      <c r="G58" s="525"/>
      <c r="H58" s="362"/>
      <c r="I58" s="362"/>
      <c r="J58" s="362"/>
      <c r="K58" s="362"/>
      <c r="O58" s="758"/>
      <c r="P58" s="758"/>
      <c r="Q58" s="758"/>
      <c r="R58" s="758"/>
      <c r="S58" s="758"/>
      <c r="T58" s="758"/>
      <c r="U58" s="758"/>
      <c r="V58" s="758"/>
      <c r="W58" s="758"/>
      <c r="X58" s="758"/>
      <c r="Y58" s="758"/>
      <c r="Z58" s="758"/>
      <c r="AA58" s="758"/>
      <c r="AB58" s="758"/>
      <c r="AC58" s="758"/>
      <c r="AD58" s="758"/>
      <c r="AE58" s="758"/>
      <c r="AF58" s="758"/>
      <c r="AG58" s="758"/>
      <c r="AH58" s="758"/>
      <c r="AI58" s="758"/>
      <c r="AJ58" s="758"/>
      <c r="AK58" s="758"/>
      <c r="AL58" s="758"/>
      <c r="AM58" s="758"/>
      <c r="AN58" s="758"/>
      <c r="AO58" s="758"/>
      <c r="AP58" s="758"/>
      <c r="AQ58" s="758"/>
      <c r="AR58" s="758"/>
      <c r="AS58" s="758"/>
      <c r="AT58" s="758"/>
      <c r="AU58" s="758"/>
      <c r="AV58" s="758"/>
      <c r="AW58" s="758"/>
      <c r="AX58" s="758"/>
    </row>
    <row r="59" spans="1:50" s="369" customFormat="1" ht="35.25" hidden="1" customHeight="1">
      <c r="A59" s="1019" t="str">
        <f t="shared" ref="A59:H60" si="0">A3</f>
        <v>Substation Package SIK-SS01 including Transformers for (1) 220/132kV Legship Pool (New) s/s,  (2) 132/66/11kV Dikchu pool (new) s/s, (3) 66/11kV Makha (New) s/s, (4) 66/11kV Temi (New) s/s (5) 66/11kV Khamdong (New) s/s, (6) 66/11kV Kumrek (New) s/s, (7) 66/11kV Namthang (New) s/s, (8) 66/11kV Rorathang (New) s/s, (9) 66/11kV Mamring s/s Extn under “Comprehensive Scheme for Strengthening of Trans. Sys. &amp; Dist. Sys. In Sikkim”</v>
      </c>
      <c r="B59" s="1019"/>
      <c r="C59" s="1019"/>
      <c r="D59" s="1019"/>
      <c r="E59" s="1019"/>
      <c r="F59" s="1019"/>
      <c r="G59" s="1019">
        <f t="shared" si="0"/>
        <v>0</v>
      </c>
      <c r="H59" s="1019">
        <f t="shared" si="0"/>
        <v>0</v>
      </c>
      <c r="I59" s="1019"/>
      <c r="J59" s="1019"/>
      <c r="K59" s="1019"/>
      <c r="O59" s="758"/>
      <c r="P59" s="758"/>
      <c r="Q59" s="758"/>
      <c r="R59" s="758"/>
      <c r="S59" s="758"/>
      <c r="T59" s="758"/>
      <c r="U59" s="758"/>
      <c r="V59" s="758"/>
      <c r="W59" s="758"/>
      <c r="X59" s="758"/>
      <c r="Y59" s="758"/>
      <c r="Z59" s="758"/>
      <c r="AA59" s="758"/>
      <c r="AB59" s="758"/>
      <c r="AC59" s="758"/>
      <c r="AD59" s="758"/>
      <c r="AE59" s="758"/>
      <c r="AF59" s="758"/>
      <c r="AG59" s="758"/>
      <c r="AH59" s="758"/>
      <c r="AI59" s="758"/>
      <c r="AJ59" s="758"/>
      <c r="AK59" s="758"/>
      <c r="AL59" s="758"/>
      <c r="AM59" s="758"/>
      <c r="AN59" s="758"/>
      <c r="AO59" s="758"/>
      <c r="AP59" s="758"/>
      <c r="AQ59" s="758"/>
      <c r="AR59" s="758"/>
      <c r="AS59" s="758"/>
      <c r="AT59" s="758"/>
      <c r="AU59" s="758"/>
      <c r="AV59" s="758"/>
      <c r="AW59" s="758"/>
      <c r="AX59" s="758"/>
    </row>
    <row r="60" spans="1:50" s="369" customFormat="1" hidden="1">
      <c r="A60" s="1031" t="str">
        <f t="shared" si="0"/>
        <v>(SCHEDULE OF RATES AND PRICES )</v>
      </c>
      <c r="B60" s="1031"/>
      <c r="C60" s="1031"/>
      <c r="D60" s="1031"/>
      <c r="E60" s="1031"/>
      <c r="F60" s="1031"/>
      <c r="G60" s="1031">
        <f t="shared" si="0"/>
        <v>0</v>
      </c>
      <c r="H60" s="1031">
        <f t="shared" si="0"/>
        <v>0</v>
      </c>
      <c r="I60" s="1031"/>
      <c r="J60" s="1031"/>
      <c r="K60" s="1031"/>
      <c r="O60" s="758"/>
      <c r="P60" s="758"/>
      <c r="Q60" s="758"/>
      <c r="R60" s="758"/>
      <c r="S60" s="758"/>
      <c r="T60" s="758"/>
      <c r="U60" s="758"/>
      <c r="V60" s="758"/>
      <c r="W60" s="758"/>
      <c r="X60" s="758"/>
      <c r="Y60" s="758"/>
      <c r="Z60" s="758"/>
      <c r="AA60" s="758"/>
      <c r="AB60" s="758"/>
      <c r="AC60" s="758"/>
      <c r="AD60" s="758"/>
      <c r="AE60" s="758"/>
      <c r="AF60" s="758"/>
      <c r="AG60" s="758"/>
      <c r="AH60" s="758"/>
      <c r="AI60" s="758"/>
      <c r="AJ60" s="758"/>
      <c r="AK60" s="758"/>
      <c r="AL60" s="758"/>
      <c r="AM60" s="758"/>
      <c r="AN60" s="758"/>
      <c r="AO60" s="758"/>
      <c r="AP60" s="758"/>
      <c r="AQ60" s="758"/>
      <c r="AR60" s="758"/>
      <c r="AS60" s="758"/>
      <c r="AT60" s="758"/>
      <c r="AU60" s="758"/>
      <c r="AV60" s="758"/>
      <c r="AW60" s="758"/>
      <c r="AX60" s="758"/>
    </row>
    <row r="61" spans="1:50" s="369" customFormat="1" hidden="1">
      <c r="A61" s="370"/>
      <c r="B61" s="370"/>
      <c r="C61" s="370"/>
      <c r="D61" s="370"/>
      <c r="E61" s="370"/>
      <c r="F61" s="370"/>
      <c r="G61" s="499"/>
      <c r="H61" s="371"/>
      <c r="I61" s="371"/>
      <c r="J61" s="371"/>
      <c r="K61" s="371"/>
      <c r="O61" s="758"/>
      <c r="P61" s="758"/>
      <c r="Q61" s="758"/>
      <c r="R61" s="758"/>
      <c r="S61" s="758"/>
      <c r="T61" s="758"/>
      <c r="U61" s="758"/>
      <c r="V61" s="758"/>
      <c r="W61" s="758"/>
      <c r="X61" s="758"/>
      <c r="Y61" s="758"/>
      <c r="Z61" s="758"/>
      <c r="AA61" s="758"/>
      <c r="AB61" s="758"/>
      <c r="AC61" s="758"/>
      <c r="AD61" s="758"/>
      <c r="AE61" s="758"/>
      <c r="AF61" s="758"/>
      <c r="AG61" s="758"/>
      <c r="AH61" s="758"/>
      <c r="AI61" s="758"/>
      <c r="AJ61" s="758"/>
      <c r="AK61" s="758"/>
      <c r="AL61" s="758"/>
      <c r="AM61" s="758"/>
      <c r="AN61" s="758"/>
      <c r="AO61" s="758"/>
      <c r="AP61" s="758"/>
      <c r="AQ61" s="758"/>
      <c r="AR61" s="758"/>
      <c r="AS61" s="758"/>
      <c r="AT61" s="758"/>
      <c r="AU61" s="758"/>
      <c r="AV61" s="758"/>
      <c r="AW61" s="758"/>
      <c r="AX61" s="758"/>
    </row>
    <row r="62" spans="1:50" s="369" customFormat="1" hidden="1">
      <c r="A62" s="372" t="str">
        <f>A6</f>
        <v>Bidder’s Name and Address  (Lead Partner) :</v>
      </c>
      <c r="B62" s="372"/>
      <c r="C62" s="372"/>
      <c r="D62" s="372"/>
      <c r="E62" s="372"/>
      <c r="F62" s="372"/>
      <c r="G62" s="526"/>
      <c r="H62" s="373"/>
      <c r="I62" s="373"/>
      <c r="J62" s="373"/>
      <c r="K62" s="373"/>
      <c r="O62" s="758"/>
      <c r="P62" s="758"/>
      <c r="Q62" s="758"/>
      <c r="R62" s="758"/>
      <c r="S62" s="758"/>
      <c r="T62" s="758"/>
      <c r="U62" s="758"/>
      <c r="V62" s="758"/>
      <c r="W62" s="758"/>
      <c r="X62" s="758"/>
      <c r="Y62" s="758"/>
      <c r="Z62" s="758"/>
      <c r="AA62" s="758"/>
      <c r="AB62" s="758"/>
      <c r="AC62" s="758"/>
      <c r="AD62" s="758"/>
      <c r="AE62" s="758"/>
      <c r="AF62" s="758"/>
      <c r="AG62" s="758"/>
      <c r="AH62" s="758"/>
      <c r="AI62" s="758"/>
      <c r="AJ62" s="758"/>
      <c r="AK62" s="758"/>
      <c r="AL62" s="758"/>
      <c r="AM62" s="758"/>
      <c r="AN62" s="758"/>
      <c r="AO62" s="758"/>
      <c r="AP62" s="758"/>
      <c r="AQ62" s="758"/>
      <c r="AR62" s="758"/>
      <c r="AS62" s="758"/>
      <c r="AT62" s="758"/>
      <c r="AU62" s="758"/>
      <c r="AV62" s="758"/>
      <c r="AW62" s="758"/>
      <c r="AX62" s="758"/>
    </row>
    <row r="63" spans="1:50" s="369" customFormat="1" hidden="1">
      <c r="A63" s="1017" t="str">
        <f>A7</f>
        <v/>
      </c>
      <c r="B63" s="1017"/>
      <c r="C63" s="1017"/>
      <c r="D63" s="1017"/>
      <c r="E63" s="1017"/>
      <c r="F63" s="1017"/>
      <c r="G63" s="1017">
        <f t="shared" ref="G63:H63" si="1">G7</f>
        <v>0</v>
      </c>
      <c r="H63" s="1017">
        <f t="shared" si="1"/>
        <v>0</v>
      </c>
      <c r="I63" s="364"/>
      <c r="J63" s="364"/>
      <c r="K63" s="364"/>
      <c r="O63" s="758"/>
      <c r="P63" s="758"/>
      <c r="Q63" s="758"/>
      <c r="R63" s="758"/>
      <c r="S63" s="758"/>
      <c r="T63" s="758"/>
      <c r="U63" s="758"/>
      <c r="V63" s="758"/>
      <c r="W63" s="758"/>
      <c r="X63" s="758"/>
      <c r="Y63" s="758"/>
      <c r="Z63" s="758"/>
      <c r="AA63" s="758"/>
      <c r="AB63" s="758"/>
      <c r="AC63" s="758"/>
      <c r="AD63" s="758"/>
      <c r="AE63" s="758"/>
      <c r="AF63" s="758"/>
      <c r="AG63" s="758"/>
      <c r="AH63" s="758"/>
      <c r="AI63" s="758"/>
      <c r="AJ63" s="758"/>
      <c r="AK63" s="758"/>
      <c r="AL63" s="758"/>
      <c r="AM63" s="758"/>
      <c r="AN63" s="758"/>
      <c r="AO63" s="758"/>
      <c r="AP63" s="758"/>
      <c r="AQ63" s="758"/>
      <c r="AR63" s="758"/>
      <c r="AS63" s="758"/>
      <c r="AT63" s="758"/>
      <c r="AU63" s="758"/>
      <c r="AV63" s="758"/>
      <c r="AW63" s="758"/>
      <c r="AX63" s="758"/>
    </row>
    <row r="64" spans="1:50" s="369" customFormat="1" hidden="1">
      <c r="A64" s="374" t="str">
        <f>A8</f>
        <v>Name     :</v>
      </c>
      <c r="B64" s="374"/>
      <c r="C64" s="374"/>
      <c r="D64" s="374"/>
      <c r="E64" s="374"/>
      <c r="F64" s="374"/>
      <c r="G64" s="1018" t="str">
        <f t="shared" ref="G64:H67" si="2">C8</f>
        <v/>
      </c>
      <c r="H64" s="1018">
        <f t="shared" si="2"/>
        <v>0</v>
      </c>
      <c r="I64" s="375"/>
      <c r="J64" s="375"/>
      <c r="K64" s="375"/>
      <c r="O64" s="758"/>
      <c r="P64" s="758"/>
      <c r="Q64" s="758"/>
      <c r="R64" s="758"/>
      <c r="S64" s="758"/>
      <c r="T64" s="758"/>
      <c r="U64" s="758"/>
      <c r="V64" s="758"/>
      <c r="W64" s="758"/>
      <c r="X64" s="758"/>
      <c r="Y64" s="758"/>
      <c r="Z64" s="758"/>
      <c r="AA64" s="758"/>
      <c r="AB64" s="758"/>
      <c r="AC64" s="758"/>
      <c r="AD64" s="758"/>
      <c r="AE64" s="758"/>
      <c r="AF64" s="758"/>
      <c r="AG64" s="758"/>
      <c r="AH64" s="758"/>
      <c r="AI64" s="758"/>
      <c r="AJ64" s="758"/>
      <c r="AK64" s="758"/>
      <c r="AL64" s="758"/>
      <c r="AM64" s="758"/>
      <c r="AN64" s="758"/>
      <c r="AO64" s="758"/>
      <c r="AP64" s="758"/>
      <c r="AQ64" s="758"/>
      <c r="AR64" s="758"/>
      <c r="AS64" s="758"/>
      <c r="AT64" s="758"/>
      <c r="AU64" s="758"/>
      <c r="AV64" s="758"/>
      <c r="AW64" s="758"/>
      <c r="AX64" s="758"/>
    </row>
    <row r="65" spans="1:50" s="369" customFormat="1" hidden="1">
      <c r="A65" s="374" t="str">
        <f>A9</f>
        <v>Address :</v>
      </c>
      <c r="B65" s="374"/>
      <c r="C65" s="374"/>
      <c r="D65" s="374"/>
      <c r="E65" s="374"/>
      <c r="F65" s="374"/>
      <c r="G65" s="1018" t="str">
        <f t="shared" si="2"/>
        <v/>
      </c>
      <c r="H65" s="1018">
        <f t="shared" si="2"/>
        <v>0</v>
      </c>
      <c r="I65" s="375"/>
      <c r="J65" s="375"/>
      <c r="K65" s="375"/>
      <c r="O65" s="758"/>
      <c r="P65" s="758"/>
      <c r="Q65" s="758"/>
      <c r="R65" s="758"/>
      <c r="S65" s="758"/>
      <c r="T65" s="758"/>
      <c r="U65" s="758"/>
      <c r="V65" s="758"/>
      <c r="W65" s="758"/>
      <c r="X65" s="758"/>
      <c r="Y65" s="758"/>
      <c r="Z65" s="758"/>
      <c r="AA65" s="758"/>
      <c r="AB65" s="758"/>
      <c r="AC65" s="758"/>
      <c r="AD65" s="758"/>
      <c r="AE65" s="758"/>
      <c r="AF65" s="758"/>
      <c r="AG65" s="758"/>
      <c r="AH65" s="758"/>
      <c r="AI65" s="758"/>
      <c r="AJ65" s="758"/>
      <c r="AK65" s="758"/>
      <c r="AL65" s="758"/>
      <c r="AM65" s="758"/>
      <c r="AN65" s="758"/>
      <c r="AO65" s="758"/>
      <c r="AP65" s="758"/>
      <c r="AQ65" s="758"/>
      <c r="AR65" s="758"/>
      <c r="AS65" s="758"/>
      <c r="AT65" s="758"/>
      <c r="AU65" s="758"/>
      <c r="AV65" s="758"/>
      <c r="AW65" s="758"/>
      <c r="AX65" s="758"/>
    </row>
    <row r="66" spans="1:50" s="369" customFormat="1" hidden="1">
      <c r="A66" s="376"/>
      <c r="B66" s="376"/>
      <c r="C66" s="376"/>
      <c r="D66" s="376"/>
      <c r="E66" s="376"/>
      <c r="F66" s="376"/>
      <c r="G66" s="1018" t="str">
        <f t="shared" si="2"/>
        <v/>
      </c>
      <c r="H66" s="1018">
        <f t="shared" si="2"/>
        <v>0</v>
      </c>
      <c r="I66" s="375"/>
      <c r="J66" s="375"/>
      <c r="K66" s="375"/>
      <c r="O66" s="758"/>
      <c r="P66" s="758"/>
      <c r="Q66" s="758"/>
      <c r="R66" s="758"/>
      <c r="S66" s="758"/>
      <c r="T66" s="758"/>
      <c r="U66" s="758"/>
      <c r="V66" s="758"/>
      <c r="W66" s="758"/>
      <c r="X66" s="758"/>
      <c r="Y66" s="758"/>
      <c r="Z66" s="758"/>
      <c r="AA66" s="758"/>
      <c r="AB66" s="758"/>
      <c r="AC66" s="758"/>
      <c r="AD66" s="758"/>
      <c r="AE66" s="758"/>
      <c r="AF66" s="758"/>
      <c r="AG66" s="758"/>
      <c r="AH66" s="758"/>
      <c r="AI66" s="758"/>
      <c r="AJ66" s="758"/>
      <c r="AK66" s="758"/>
      <c r="AL66" s="758"/>
      <c r="AM66" s="758"/>
      <c r="AN66" s="758"/>
      <c r="AO66" s="758"/>
      <c r="AP66" s="758"/>
      <c r="AQ66" s="758"/>
      <c r="AR66" s="758"/>
      <c r="AS66" s="758"/>
      <c r="AT66" s="758"/>
      <c r="AU66" s="758"/>
      <c r="AV66" s="758"/>
      <c r="AW66" s="758"/>
      <c r="AX66" s="758"/>
    </row>
    <row r="67" spans="1:50" s="369" customFormat="1" hidden="1">
      <c r="A67" s="376"/>
      <c r="B67" s="376"/>
      <c r="C67" s="376"/>
      <c r="D67" s="376"/>
      <c r="E67" s="376"/>
      <c r="F67" s="376"/>
      <c r="G67" s="1018" t="str">
        <f t="shared" si="2"/>
        <v/>
      </c>
      <c r="H67" s="1018">
        <f t="shared" si="2"/>
        <v>0</v>
      </c>
      <c r="I67" s="375"/>
      <c r="J67" s="375"/>
      <c r="K67" s="375"/>
      <c r="O67" s="758"/>
      <c r="P67" s="758"/>
      <c r="Q67" s="758"/>
      <c r="R67" s="758"/>
      <c r="S67" s="758"/>
      <c r="T67" s="758"/>
      <c r="U67" s="758"/>
      <c r="V67" s="758"/>
      <c r="W67" s="758"/>
      <c r="X67" s="758"/>
      <c r="Y67" s="758"/>
      <c r="Z67" s="758"/>
      <c r="AA67" s="758"/>
      <c r="AB67" s="758"/>
      <c r="AC67" s="758"/>
      <c r="AD67" s="758"/>
      <c r="AE67" s="758"/>
      <c r="AF67" s="758"/>
      <c r="AG67" s="758"/>
      <c r="AH67" s="758"/>
      <c r="AI67" s="758"/>
      <c r="AJ67" s="758"/>
      <c r="AK67" s="758"/>
      <c r="AL67" s="758"/>
      <c r="AM67" s="758"/>
      <c r="AN67" s="758"/>
      <c r="AO67" s="758"/>
      <c r="AP67" s="758"/>
      <c r="AQ67" s="758"/>
      <c r="AR67" s="758"/>
      <c r="AS67" s="758"/>
      <c r="AT67" s="758"/>
      <c r="AU67" s="758"/>
      <c r="AV67" s="758"/>
      <c r="AW67" s="758"/>
      <c r="AX67" s="758"/>
    </row>
    <row r="68" spans="1:50" s="369" customFormat="1" hidden="1">
      <c r="A68" s="377"/>
      <c r="B68" s="377"/>
      <c r="C68" s="377"/>
      <c r="D68" s="377"/>
      <c r="E68" s="377"/>
      <c r="F68" s="377"/>
      <c r="G68" s="527"/>
      <c r="H68" s="378"/>
      <c r="I68" s="378"/>
      <c r="J68" s="378"/>
      <c r="K68" s="378"/>
      <c r="O68" s="758"/>
      <c r="P68" s="758"/>
      <c r="Q68" s="758"/>
      <c r="R68" s="758"/>
      <c r="S68" s="758"/>
      <c r="T68" s="758"/>
      <c r="U68" s="758"/>
      <c r="V68" s="758"/>
      <c r="W68" s="758"/>
      <c r="X68" s="758"/>
      <c r="Y68" s="758"/>
      <c r="Z68" s="758"/>
      <c r="AA68" s="758"/>
      <c r="AB68" s="758"/>
      <c r="AC68" s="758"/>
      <c r="AD68" s="758"/>
      <c r="AE68" s="758"/>
      <c r="AF68" s="758"/>
      <c r="AG68" s="758"/>
      <c r="AH68" s="758"/>
      <c r="AI68" s="758"/>
      <c r="AJ68" s="758"/>
      <c r="AK68" s="758"/>
      <c r="AL68" s="758"/>
      <c r="AM68" s="758"/>
      <c r="AN68" s="758"/>
      <c r="AO68" s="758"/>
      <c r="AP68" s="758"/>
      <c r="AQ68" s="758"/>
      <c r="AR68" s="758"/>
      <c r="AS68" s="758"/>
      <c r="AT68" s="758"/>
      <c r="AU68" s="758"/>
      <c r="AV68" s="758"/>
      <c r="AW68" s="758"/>
      <c r="AX68" s="758"/>
    </row>
    <row r="69" spans="1:50" s="369" customFormat="1" ht="33.75" hidden="1" customHeight="1">
      <c r="A69" s="379" t="str">
        <f>A14</f>
        <v>Sl. No.</v>
      </c>
      <c r="B69" s="379"/>
      <c r="C69" s="379"/>
      <c r="D69" s="379"/>
      <c r="E69" s="379"/>
      <c r="F69" s="379"/>
      <c r="G69" s="380" t="str">
        <f>G14</f>
        <v>Whether HSN in column ‘ 2 ’ is confirmed. If not  indicate applicable the HSN code *</v>
      </c>
      <c r="H69" s="1014" t="e">
        <f>#REF!</f>
        <v>#REF!</v>
      </c>
      <c r="I69" s="1014"/>
      <c r="J69" s="1014"/>
      <c r="K69" s="1014"/>
      <c r="O69" s="758"/>
      <c r="P69" s="758"/>
      <c r="Q69" s="758"/>
      <c r="R69" s="758"/>
      <c r="S69" s="758"/>
      <c r="T69" s="758"/>
      <c r="U69" s="758"/>
      <c r="V69" s="758"/>
      <c r="W69" s="758"/>
      <c r="X69" s="758"/>
      <c r="Y69" s="1015"/>
      <c r="Z69" s="1015"/>
      <c r="AA69" s="758"/>
      <c r="AB69" s="1015"/>
      <c r="AC69" s="1015"/>
      <c r="AD69" s="758"/>
      <c r="AE69" s="758"/>
      <c r="AF69" s="758"/>
      <c r="AG69" s="758"/>
      <c r="AH69" s="758"/>
      <c r="AI69" s="758"/>
      <c r="AJ69" s="758"/>
      <c r="AK69" s="758"/>
      <c r="AL69" s="758"/>
      <c r="AM69" s="758"/>
      <c r="AN69" s="758"/>
      <c r="AO69" s="758"/>
      <c r="AP69" s="758"/>
      <c r="AQ69" s="758"/>
      <c r="AR69" s="758"/>
      <c r="AS69" s="758"/>
      <c r="AT69" s="758"/>
      <c r="AU69" s="758"/>
      <c r="AV69" s="758"/>
      <c r="AW69" s="758"/>
      <c r="AX69" s="758"/>
    </row>
    <row r="70" spans="1:50" s="369" customFormat="1" hidden="1">
      <c r="A70" s="371" t="e">
        <f>#REF!</f>
        <v>#REF!</v>
      </c>
      <c r="B70" s="420"/>
      <c r="C70" s="420"/>
      <c r="D70" s="371"/>
      <c r="E70" s="529"/>
      <c r="F70" s="529"/>
      <c r="G70" s="499" t="e">
        <f>#REF!</f>
        <v>#REF!</v>
      </c>
      <c r="H70" s="1016" t="e">
        <f>#REF!</f>
        <v>#REF!</v>
      </c>
      <c r="I70" s="1016"/>
      <c r="J70" s="1016"/>
      <c r="K70" s="1016"/>
      <c r="O70" s="758"/>
      <c r="P70" s="758"/>
      <c r="Q70" s="758"/>
      <c r="R70" s="758"/>
      <c r="S70" s="758"/>
      <c r="T70" s="758"/>
      <c r="U70" s="758"/>
      <c r="V70" s="758"/>
      <c r="W70" s="758"/>
      <c r="X70" s="758"/>
      <c r="Y70" s="1013"/>
      <c r="Z70" s="1013"/>
      <c r="AA70" s="758"/>
      <c r="AB70" s="1013"/>
      <c r="AC70" s="1013"/>
      <c r="AD70" s="758"/>
      <c r="AE70" s="758"/>
      <c r="AF70" s="758"/>
      <c r="AG70" s="758"/>
      <c r="AH70" s="758"/>
      <c r="AI70" s="758"/>
      <c r="AJ70" s="758"/>
      <c r="AK70" s="758"/>
      <c r="AL70" s="758"/>
      <c r="AM70" s="758"/>
      <c r="AN70" s="758"/>
      <c r="AO70" s="758"/>
      <c r="AP70" s="758"/>
      <c r="AQ70" s="758"/>
      <c r="AR70" s="758"/>
      <c r="AS70" s="758"/>
      <c r="AT70" s="758"/>
      <c r="AU70" s="758"/>
      <c r="AV70" s="758"/>
      <c r="AW70" s="758"/>
      <c r="AX70" s="758"/>
    </row>
    <row r="71" spans="1:50" s="369" customFormat="1" hidden="1">
      <c r="A71" s="381" t="e">
        <f>#REF!</f>
        <v>#REF!</v>
      </c>
      <c r="B71" s="381"/>
      <c r="C71" s="381"/>
      <c r="D71" s="381"/>
      <c r="E71" s="381"/>
      <c r="F71" s="381"/>
      <c r="G71" s="382" t="e">
        <f>#REF!</f>
        <v>#REF!</v>
      </c>
      <c r="H71" s="1016"/>
      <c r="I71" s="1016"/>
      <c r="J71" s="1016"/>
      <c r="K71" s="1016"/>
      <c r="O71" s="758"/>
      <c r="P71" s="758"/>
      <c r="Q71" s="758"/>
      <c r="R71" s="758"/>
      <c r="S71" s="758"/>
      <c r="T71" s="758"/>
      <c r="U71" s="758"/>
      <c r="V71" s="758"/>
      <c r="W71" s="758"/>
      <c r="X71" s="758"/>
      <c r="Y71" s="1013"/>
      <c r="Z71" s="1013"/>
      <c r="AA71" s="758"/>
      <c r="AB71" s="1013"/>
      <c r="AC71" s="1013"/>
      <c r="AD71" s="758"/>
      <c r="AE71" s="758"/>
      <c r="AF71" s="758"/>
      <c r="AG71" s="758"/>
      <c r="AH71" s="758"/>
      <c r="AI71" s="758"/>
      <c r="AJ71" s="758"/>
      <c r="AK71" s="758"/>
      <c r="AL71" s="758"/>
      <c r="AM71" s="758"/>
      <c r="AN71" s="758"/>
      <c r="AO71" s="758"/>
      <c r="AP71" s="758"/>
      <c r="AQ71" s="758"/>
      <c r="AR71" s="758"/>
      <c r="AS71" s="758"/>
      <c r="AT71" s="758"/>
      <c r="AU71" s="758"/>
      <c r="AV71" s="758"/>
      <c r="AW71" s="758"/>
      <c r="AX71" s="758"/>
    </row>
    <row r="72" spans="1:50" s="369" customFormat="1" hidden="1">
      <c r="A72" s="383" t="e">
        <f>#REF!</f>
        <v>#REF!</v>
      </c>
      <c r="B72" s="383"/>
      <c r="C72" s="383"/>
      <c r="D72" s="383"/>
      <c r="E72" s="383"/>
      <c r="F72" s="383"/>
      <c r="G72" s="384" t="e">
        <f>#REF!</f>
        <v>#REF!</v>
      </c>
      <c r="H72" s="1010" t="e">
        <f>#REF!</f>
        <v>#REF!</v>
      </c>
      <c r="I72" s="1010"/>
      <c r="J72" s="1010"/>
      <c r="K72" s="1010"/>
      <c r="O72" s="758"/>
      <c r="P72" s="758"/>
      <c r="Q72" s="758"/>
      <c r="R72" s="758"/>
      <c r="S72" s="758"/>
      <c r="T72" s="758"/>
      <c r="U72" s="758"/>
      <c r="V72" s="758"/>
      <c r="W72" s="758"/>
      <c r="X72" s="758"/>
      <c r="Y72" s="759"/>
      <c r="Z72" s="759"/>
      <c r="AA72" s="758"/>
      <c r="AB72" s="759"/>
      <c r="AC72" s="759"/>
      <c r="AD72" s="758"/>
      <c r="AE72" s="758"/>
      <c r="AF72" s="758"/>
      <c r="AG72" s="758"/>
      <c r="AH72" s="758"/>
      <c r="AI72" s="758"/>
      <c r="AJ72" s="758"/>
      <c r="AK72" s="758"/>
      <c r="AL72" s="758"/>
      <c r="AM72" s="758"/>
      <c r="AN72" s="758"/>
      <c r="AO72" s="758"/>
      <c r="AP72" s="758"/>
      <c r="AQ72" s="758"/>
      <c r="AR72" s="758"/>
      <c r="AS72" s="758"/>
      <c r="AT72" s="758"/>
      <c r="AU72" s="758"/>
      <c r="AV72" s="758"/>
      <c r="AW72" s="758"/>
      <c r="AX72" s="758"/>
    </row>
    <row r="73" spans="1:50" s="369" customFormat="1" hidden="1">
      <c r="A73" s="383" t="e">
        <f>#REF!</f>
        <v>#REF!</v>
      </c>
      <c r="B73" s="383"/>
      <c r="C73" s="383"/>
      <c r="D73" s="383"/>
      <c r="E73" s="383"/>
      <c r="F73" s="383"/>
      <c r="G73" s="384" t="e">
        <f>#REF!</f>
        <v>#REF!</v>
      </c>
      <c r="H73" s="1010" t="e">
        <f>#REF!</f>
        <v>#REF!</v>
      </c>
      <c r="I73" s="1010"/>
      <c r="J73" s="1010"/>
      <c r="K73" s="1010"/>
      <c r="O73" s="758"/>
      <c r="P73" s="758"/>
      <c r="Q73" s="758"/>
      <c r="R73" s="758"/>
      <c r="S73" s="758"/>
      <c r="T73" s="758"/>
      <c r="U73" s="758"/>
      <c r="V73" s="758"/>
      <c r="W73" s="758"/>
      <c r="X73" s="758"/>
      <c r="Y73" s="760"/>
      <c r="Z73" s="760"/>
      <c r="AA73" s="758"/>
      <c r="AB73" s="759"/>
      <c r="AC73" s="760"/>
      <c r="AD73" s="758"/>
      <c r="AE73" s="758"/>
      <c r="AF73" s="758"/>
      <c r="AG73" s="758"/>
      <c r="AH73" s="758"/>
      <c r="AI73" s="758"/>
      <c r="AJ73" s="758"/>
      <c r="AK73" s="758"/>
      <c r="AL73" s="758"/>
      <c r="AM73" s="758"/>
      <c r="AN73" s="758"/>
      <c r="AO73" s="758"/>
      <c r="AP73" s="758"/>
      <c r="AQ73" s="758"/>
      <c r="AR73" s="758"/>
      <c r="AS73" s="758"/>
      <c r="AT73" s="758"/>
      <c r="AU73" s="758"/>
      <c r="AV73" s="758"/>
      <c r="AW73" s="758"/>
      <c r="AX73" s="758"/>
    </row>
    <row r="74" spans="1:50" s="369" customFormat="1" ht="20.100000000000001" hidden="1" customHeight="1">
      <c r="A74" s="385"/>
      <c r="B74" s="385"/>
      <c r="C74" s="385"/>
      <c r="D74" s="385"/>
      <c r="E74" s="385"/>
      <c r="F74" s="385"/>
      <c r="G74" s="382" t="e">
        <f>#REF!</f>
        <v>#REF!</v>
      </c>
      <c r="H74" s="1010" t="e">
        <f>#REF!</f>
        <v>#REF!</v>
      </c>
      <c r="I74" s="1010"/>
      <c r="J74" s="1010"/>
      <c r="K74" s="1010"/>
      <c r="O74" s="758"/>
      <c r="P74" s="758"/>
      <c r="Q74" s="758"/>
      <c r="R74" s="758"/>
      <c r="S74" s="758"/>
      <c r="T74" s="758"/>
      <c r="U74" s="758"/>
      <c r="V74" s="758"/>
      <c r="W74" s="758"/>
      <c r="X74" s="758"/>
      <c r="Y74" s="760"/>
      <c r="Z74" s="760"/>
      <c r="AA74" s="758"/>
      <c r="AB74" s="760"/>
      <c r="AC74" s="760"/>
      <c r="AD74" s="758"/>
      <c r="AE74" s="758"/>
      <c r="AF74" s="758"/>
      <c r="AG74" s="758"/>
      <c r="AH74" s="758"/>
      <c r="AI74" s="758"/>
      <c r="AJ74" s="758"/>
      <c r="AK74" s="758"/>
      <c r="AL74" s="758"/>
      <c r="AM74" s="758"/>
      <c r="AN74" s="758"/>
      <c r="AO74" s="758"/>
      <c r="AP74" s="758"/>
      <c r="AQ74" s="758"/>
      <c r="AR74" s="758"/>
      <c r="AS74" s="758"/>
      <c r="AT74" s="758"/>
      <c r="AU74" s="758"/>
      <c r="AV74" s="758"/>
      <c r="AW74" s="758"/>
      <c r="AX74" s="758"/>
    </row>
    <row r="75" spans="1:50" s="369" customFormat="1" hidden="1">
      <c r="A75" s="381" t="e">
        <f>#REF!</f>
        <v>#REF!</v>
      </c>
      <c r="B75" s="381"/>
      <c r="C75" s="381"/>
      <c r="D75" s="381"/>
      <c r="E75" s="381"/>
      <c r="F75" s="381"/>
      <c r="G75" s="382" t="e">
        <f>#REF!</f>
        <v>#REF!</v>
      </c>
      <c r="H75" s="1010"/>
      <c r="I75" s="1010"/>
      <c r="J75" s="1010"/>
      <c r="K75" s="1010"/>
      <c r="O75" s="758"/>
      <c r="P75" s="758"/>
      <c r="Q75" s="758"/>
      <c r="R75" s="758"/>
      <c r="S75" s="758"/>
      <c r="T75" s="758"/>
      <c r="U75" s="758"/>
      <c r="V75" s="758"/>
      <c r="W75" s="758"/>
      <c r="X75" s="758"/>
      <c r="Y75" s="1012"/>
      <c r="Z75" s="1012"/>
      <c r="AA75" s="758"/>
      <c r="AB75" s="1012"/>
      <c r="AC75" s="1012"/>
      <c r="AD75" s="758"/>
      <c r="AE75" s="758"/>
      <c r="AF75" s="758"/>
      <c r="AG75" s="758"/>
      <c r="AH75" s="758"/>
      <c r="AI75" s="758"/>
      <c r="AJ75" s="758"/>
      <c r="AK75" s="758"/>
      <c r="AL75" s="758"/>
      <c r="AM75" s="758"/>
      <c r="AN75" s="758"/>
      <c r="AO75" s="758"/>
      <c r="AP75" s="758"/>
      <c r="AQ75" s="758"/>
      <c r="AR75" s="758"/>
      <c r="AS75" s="758"/>
      <c r="AT75" s="758"/>
      <c r="AU75" s="758"/>
      <c r="AV75" s="758"/>
      <c r="AW75" s="758"/>
      <c r="AX75" s="758"/>
    </row>
    <row r="76" spans="1:50" s="369" customFormat="1" hidden="1">
      <c r="A76" s="386" t="e">
        <f>#REF!</f>
        <v>#REF!</v>
      </c>
      <c r="B76" s="386"/>
      <c r="C76" s="386"/>
      <c r="D76" s="386"/>
      <c r="E76" s="386"/>
      <c r="F76" s="386"/>
      <c r="G76" s="382" t="e">
        <f>#REF!</f>
        <v>#REF!</v>
      </c>
      <c r="H76" s="1010"/>
      <c r="I76" s="1010"/>
      <c r="J76" s="1010"/>
      <c r="K76" s="1010"/>
      <c r="O76" s="758"/>
      <c r="P76" s="758"/>
      <c r="Q76" s="758"/>
      <c r="R76" s="758"/>
      <c r="S76" s="758"/>
      <c r="T76" s="758"/>
      <c r="U76" s="758"/>
      <c r="V76" s="758"/>
      <c r="W76" s="758"/>
      <c r="X76" s="758"/>
      <c r="Y76" s="1012"/>
      <c r="Z76" s="1012"/>
      <c r="AA76" s="758"/>
      <c r="AB76" s="1012"/>
      <c r="AC76" s="1012"/>
      <c r="AD76" s="758"/>
      <c r="AE76" s="758"/>
      <c r="AF76" s="758"/>
      <c r="AG76" s="758"/>
      <c r="AH76" s="758"/>
      <c r="AI76" s="758"/>
      <c r="AJ76" s="758"/>
      <c r="AK76" s="758"/>
      <c r="AL76" s="758"/>
      <c r="AM76" s="758"/>
      <c r="AN76" s="758"/>
      <c r="AO76" s="758"/>
      <c r="AP76" s="758"/>
      <c r="AQ76" s="758"/>
      <c r="AR76" s="758"/>
      <c r="AS76" s="758"/>
      <c r="AT76" s="758"/>
      <c r="AU76" s="758"/>
      <c r="AV76" s="758"/>
      <c r="AW76" s="758"/>
      <c r="AX76" s="758"/>
    </row>
    <row r="77" spans="1:50" s="369" customFormat="1" hidden="1">
      <c r="A77" s="387" t="e">
        <f>#REF!</f>
        <v>#REF!</v>
      </c>
      <c r="B77" s="387"/>
      <c r="C77" s="387"/>
      <c r="D77" s="387"/>
      <c r="E77" s="387"/>
      <c r="F77" s="387"/>
      <c r="G77" s="382" t="e">
        <f>#REF!</f>
        <v>#REF!</v>
      </c>
      <c r="H77" s="1010"/>
      <c r="I77" s="1010"/>
      <c r="J77" s="1010"/>
      <c r="K77" s="1010"/>
      <c r="O77" s="758"/>
      <c r="P77" s="758"/>
      <c r="Q77" s="758"/>
      <c r="R77" s="758"/>
      <c r="S77" s="758"/>
      <c r="T77" s="758"/>
      <c r="U77" s="758"/>
      <c r="V77" s="758"/>
      <c r="W77" s="758"/>
      <c r="X77" s="758"/>
      <c r="Y77" s="1012"/>
      <c r="Z77" s="1012"/>
      <c r="AA77" s="758"/>
      <c r="AB77" s="1012"/>
      <c r="AC77" s="1012"/>
      <c r="AD77" s="758"/>
      <c r="AE77" s="758"/>
      <c r="AF77" s="758"/>
      <c r="AG77" s="758"/>
      <c r="AH77" s="758"/>
      <c r="AI77" s="758"/>
      <c r="AJ77" s="758"/>
      <c r="AK77" s="758"/>
      <c r="AL77" s="758"/>
      <c r="AM77" s="758"/>
      <c r="AN77" s="758"/>
      <c r="AO77" s="758"/>
      <c r="AP77" s="758"/>
      <c r="AQ77" s="758"/>
      <c r="AR77" s="758"/>
      <c r="AS77" s="758"/>
      <c r="AT77" s="758"/>
      <c r="AU77" s="758"/>
      <c r="AV77" s="758"/>
      <c r="AW77" s="758"/>
      <c r="AX77" s="758"/>
    </row>
    <row r="78" spans="1:50" s="369" customFormat="1" hidden="1">
      <c r="A78" s="383" t="e">
        <f>#REF!</f>
        <v>#REF!</v>
      </c>
      <c r="B78" s="383"/>
      <c r="C78" s="383"/>
      <c r="D78" s="383"/>
      <c r="E78" s="383"/>
      <c r="F78" s="383"/>
      <c r="G78" s="384" t="e">
        <f>#REF!</f>
        <v>#REF!</v>
      </c>
      <c r="H78" s="1010" t="e">
        <f>#REF!</f>
        <v>#REF!</v>
      </c>
      <c r="I78" s="1010"/>
      <c r="J78" s="1010"/>
      <c r="K78" s="1010"/>
      <c r="O78" s="758"/>
      <c r="P78" s="758"/>
      <c r="Q78" s="758"/>
      <c r="R78" s="758"/>
      <c r="S78" s="758"/>
      <c r="T78" s="758"/>
      <c r="U78" s="758"/>
      <c r="V78" s="758"/>
      <c r="W78" s="758"/>
      <c r="X78" s="758"/>
      <c r="Y78" s="760"/>
      <c r="Z78" s="760"/>
      <c r="AA78" s="758"/>
      <c r="AB78" s="759"/>
      <c r="AC78" s="760"/>
      <c r="AD78" s="758"/>
      <c r="AE78" s="758"/>
      <c r="AF78" s="758"/>
      <c r="AG78" s="758"/>
      <c r="AH78" s="758"/>
      <c r="AI78" s="758"/>
      <c r="AJ78" s="758"/>
      <c r="AK78" s="758"/>
      <c r="AL78" s="758"/>
      <c r="AM78" s="758"/>
      <c r="AN78" s="758"/>
      <c r="AO78" s="758"/>
      <c r="AP78" s="758"/>
      <c r="AQ78" s="758"/>
      <c r="AR78" s="758"/>
      <c r="AS78" s="758"/>
      <c r="AT78" s="758"/>
      <c r="AU78" s="758"/>
      <c r="AV78" s="758"/>
      <c r="AW78" s="758"/>
      <c r="AX78" s="758"/>
    </row>
    <row r="79" spans="1:50" s="369" customFormat="1" hidden="1">
      <c r="A79" s="383" t="e">
        <f>#REF!</f>
        <v>#REF!</v>
      </c>
      <c r="B79" s="383"/>
      <c r="C79" s="383"/>
      <c r="D79" s="383"/>
      <c r="E79" s="383"/>
      <c r="F79" s="383"/>
      <c r="G79" s="384" t="e">
        <f>#REF!</f>
        <v>#REF!</v>
      </c>
      <c r="H79" s="1010" t="e">
        <f>#REF!</f>
        <v>#REF!</v>
      </c>
      <c r="I79" s="1010"/>
      <c r="J79" s="1010"/>
      <c r="K79" s="1010"/>
      <c r="O79" s="758"/>
      <c r="P79" s="758"/>
      <c r="Q79" s="758"/>
      <c r="R79" s="758"/>
      <c r="S79" s="758"/>
      <c r="T79" s="758"/>
      <c r="U79" s="758"/>
      <c r="V79" s="758"/>
      <c r="W79" s="758"/>
      <c r="X79" s="758"/>
      <c r="Y79" s="760"/>
      <c r="Z79" s="760"/>
      <c r="AA79" s="758"/>
      <c r="AB79" s="759"/>
      <c r="AC79" s="760"/>
      <c r="AD79" s="758"/>
      <c r="AE79" s="758"/>
      <c r="AF79" s="758"/>
      <c r="AG79" s="758"/>
      <c r="AH79" s="758"/>
      <c r="AI79" s="758"/>
      <c r="AJ79" s="758"/>
      <c r="AK79" s="758"/>
      <c r="AL79" s="758"/>
      <c r="AM79" s="758"/>
      <c r="AN79" s="758"/>
      <c r="AO79" s="758"/>
      <c r="AP79" s="758"/>
      <c r="AQ79" s="758"/>
      <c r="AR79" s="758"/>
      <c r="AS79" s="758"/>
      <c r="AT79" s="758"/>
      <c r="AU79" s="758"/>
      <c r="AV79" s="758"/>
      <c r="AW79" s="758"/>
      <c r="AX79" s="758"/>
    </row>
    <row r="80" spans="1:50" s="369" customFormat="1" hidden="1">
      <c r="A80" s="383" t="e">
        <f>#REF!</f>
        <v>#REF!</v>
      </c>
      <c r="B80" s="383"/>
      <c r="C80" s="383"/>
      <c r="D80" s="383"/>
      <c r="E80" s="383"/>
      <c r="F80" s="383"/>
      <c r="G80" s="384" t="e">
        <f>#REF!</f>
        <v>#REF!</v>
      </c>
      <c r="H80" s="1010" t="e">
        <f>#REF!</f>
        <v>#REF!</v>
      </c>
      <c r="I80" s="1010"/>
      <c r="J80" s="1010"/>
      <c r="K80" s="1010"/>
      <c r="O80" s="758"/>
      <c r="P80" s="758"/>
      <c r="Q80" s="758"/>
      <c r="R80" s="758"/>
      <c r="S80" s="758"/>
      <c r="T80" s="758"/>
      <c r="U80" s="758"/>
      <c r="V80" s="758"/>
      <c r="W80" s="758"/>
      <c r="X80" s="758"/>
      <c r="Y80" s="760"/>
      <c r="Z80" s="760"/>
      <c r="AA80" s="758"/>
      <c r="AB80" s="759"/>
      <c r="AC80" s="760"/>
      <c r="AD80" s="758"/>
      <c r="AE80" s="758"/>
      <c r="AF80" s="758"/>
      <c r="AG80" s="758"/>
      <c r="AH80" s="758"/>
      <c r="AI80" s="758"/>
      <c r="AJ80" s="758"/>
      <c r="AK80" s="758"/>
      <c r="AL80" s="758"/>
      <c r="AM80" s="758"/>
      <c r="AN80" s="758"/>
      <c r="AO80" s="758"/>
      <c r="AP80" s="758"/>
      <c r="AQ80" s="758"/>
      <c r="AR80" s="758"/>
      <c r="AS80" s="758"/>
      <c r="AT80" s="758"/>
      <c r="AU80" s="758"/>
      <c r="AV80" s="758"/>
      <c r="AW80" s="758"/>
      <c r="AX80" s="758"/>
    </row>
    <row r="81" spans="1:50" s="369" customFormat="1" hidden="1">
      <c r="A81" s="383" t="e">
        <f>#REF!</f>
        <v>#REF!</v>
      </c>
      <c r="B81" s="383"/>
      <c r="C81" s="383"/>
      <c r="D81" s="383"/>
      <c r="E81" s="383"/>
      <c r="F81" s="383"/>
      <c r="G81" s="384" t="e">
        <f>#REF!</f>
        <v>#REF!</v>
      </c>
      <c r="H81" s="1010" t="e">
        <f>#REF!</f>
        <v>#REF!</v>
      </c>
      <c r="I81" s="1010"/>
      <c r="J81" s="1010"/>
      <c r="K81" s="1010"/>
      <c r="O81" s="758"/>
      <c r="P81" s="758"/>
      <c r="Q81" s="758"/>
      <c r="R81" s="758"/>
      <c r="S81" s="758"/>
      <c r="T81" s="758"/>
      <c r="U81" s="758"/>
      <c r="V81" s="758"/>
      <c r="W81" s="758"/>
      <c r="X81" s="758"/>
      <c r="Y81" s="760"/>
      <c r="Z81" s="760"/>
      <c r="AA81" s="758"/>
      <c r="AB81" s="759"/>
      <c r="AC81" s="760"/>
      <c r="AD81" s="758"/>
      <c r="AE81" s="758"/>
      <c r="AF81" s="758"/>
      <c r="AG81" s="758"/>
      <c r="AH81" s="758"/>
      <c r="AI81" s="758"/>
      <c r="AJ81" s="758"/>
      <c r="AK81" s="758"/>
      <c r="AL81" s="758"/>
      <c r="AM81" s="758"/>
      <c r="AN81" s="758"/>
      <c r="AO81" s="758"/>
      <c r="AP81" s="758"/>
      <c r="AQ81" s="758"/>
      <c r="AR81" s="758"/>
      <c r="AS81" s="758"/>
      <c r="AT81" s="758"/>
      <c r="AU81" s="758"/>
      <c r="AV81" s="758"/>
      <c r="AW81" s="758"/>
      <c r="AX81" s="758"/>
    </row>
    <row r="82" spans="1:50" s="369" customFormat="1" hidden="1">
      <c r="A82" s="383"/>
      <c r="B82" s="383"/>
      <c r="C82" s="383"/>
      <c r="D82" s="383"/>
      <c r="E82" s="383"/>
      <c r="F82" s="383"/>
      <c r="G82" s="382" t="e">
        <f>#REF!</f>
        <v>#REF!</v>
      </c>
      <c r="H82" s="1010" t="e">
        <f>#REF!</f>
        <v>#REF!</v>
      </c>
      <c r="I82" s="1010"/>
      <c r="J82" s="1010"/>
      <c r="K82" s="1010"/>
      <c r="O82" s="758"/>
      <c r="P82" s="758"/>
      <c r="Q82" s="758"/>
      <c r="R82" s="758"/>
      <c r="S82" s="758"/>
      <c r="T82" s="758"/>
      <c r="U82" s="758"/>
      <c r="V82" s="758"/>
      <c r="W82" s="758"/>
      <c r="X82" s="758"/>
      <c r="Y82" s="760"/>
      <c r="Z82" s="760"/>
      <c r="AA82" s="758"/>
      <c r="AB82" s="760"/>
      <c r="AC82" s="760"/>
      <c r="AD82" s="758"/>
      <c r="AE82" s="758"/>
      <c r="AF82" s="758"/>
      <c r="AG82" s="758"/>
      <c r="AH82" s="758"/>
      <c r="AI82" s="758"/>
      <c r="AJ82" s="758"/>
      <c r="AK82" s="758"/>
      <c r="AL82" s="758"/>
      <c r="AM82" s="758"/>
      <c r="AN82" s="758"/>
      <c r="AO82" s="758"/>
      <c r="AP82" s="758"/>
      <c r="AQ82" s="758"/>
      <c r="AR82" s="758"/>
      <c r="AS82" s="758"/>
      <c r="AT82" s="758"/>
      <c r="AU82" s="758"/>
      <c r="AV82" s="758"/>
      <c r="AW82" s="758"/>
      <c r="AX82" s="758"/>
    </row>
    <row r="83" spans="1:50" s="369" customFormat="1" ht="20.100000000000001" hidden="1" customHeight="1">
      <c r="A83" s="387" t="e">
        <f>#REF!</f>
        <v>#REF!</v>
      </c>
      <c r="B83" s="387"/>
      <c r="C83" s="387"/>
      <c r="D83" s="387"/>
      <c r="E83" s="387"/>
      <c r="F83" s="387"/>
      <c r="G83" s="382" t="e">
        <f>#REF!</f>
        <v>#REF!</v>
      </c>
      <c r="H83" s="1010"/>
      <c r="I83" s="1010"/>
      <c r="J83" s="1010"/>
      <c r="K83" s="1010"/>
      <c r="O83" s="758"/>
      <c r="P83" s="758"/>
      <c r="Q83" s="758"/>
      <c r="R83" s="758"/>
      <c r="S83" s="758"/>
      <c r="T83" s="758"/>
      <c r="U83" s="758"/>
      <c r="V83" s="758"/>
      <c r="W83" s="758"/>
      <c r="X83" s="758"/>
      <c r="Y83" s="760"/>
      <c r="Z83" s="760"/>
      <c r="AA83" s="758"/>
      <c r="AB83" s="760"/>
      <c r="AC83" s="760"/>
      <c r="AD83" s="758"/>
      <c r="AE83" s="758"/>
      <c r="AF83" s="758"/>
      <c r="AG83" s="758"/>
      <c r="AH83" s="758"/>
      <c r="AI83" s="758"/>
      <c r="AJ83" s="758"/>
      <c r="AK83" s="758"/>
      <c r="AL83" s="758"/>
      <c r="AM83" s="758"/>
      <c r="AN83" s="758"/>
      <c r="AO83" s="758"/>
      <c r="AP83" s="758"/>
      <c r="AQ83" s="758"/>
      <c r="AR83" s="758"/>
      <c r="AS83" s="758"/>
      <c r="AT83" s="758"/>
      <c r="AU83" s="758"/>
      <c r="AV83" s="758"/>
      <c r="AW83" s="758"/>
      <c r="AX83" s="758"/>
    </row>
    <row r="84" spans="1:50" s="369" customFormat="1" hidden="1">
      <c r="A84" s="383" t="e">
        <f>#REF!</f>
        <v>#REF!</v>
      </c>
      <c r="B84" s="383"/>
      <c r="C84" s="383"/>
      <c r="D84" s="383"/>
      <c r="E84" s="383"/>
      <c r="F84" s="383"/>
      <c r="G84" s="384" t="e">
        <f>#REF!</f>
        <v>#REF!</v>
      </c>
      <c r="H84" s="1010" t="e">
        <f>#REF!</f>
        <v>#REF!</v>
      </c>
      <c r="I84" s="1010"/>
      <c r="J84" s="1010"/>
      <c r="K84" s="1010"/>
      <c r="O84" s="758"/>
      <c r="P84" s="758"/>
      <c r="Q84" s="758"/>
      <c r="R84" s="758"/>
      <c r="S84" s="758"/>
      <c r="T84" s="758"/>
      <c r="U84" s="758"/>
      <c r="V84" s="758"/>
      <c r="W84" s="758"/>
      <c r="X84" s="758"/>
      <c r="Y84" s="760"/>
      <c r="Z84" s="760"/>
      <c r="AA84" s="758"/>
      <c r="AB84" s="759"/>
      <c r="AC84" s="760"/>
      <c r="AD84" s="758"/>
      <c r="AE84" s="758"/>
      <c r="AF84" s="758"/>
      <c r="AG84" s="758"/>
      <c r="AH84" s="758"/>
      <c r="AI84" s="758"/>
      <c r="AJ84" s="758"/>
      <c r="AK84" s="758"/>
      <c r="AL84" s="758"/>
      <c r="AM84" s="758"/>
      <c r="AN84" s="758"/>
      <c r="AO84" s="758"/>
      <c r="AP84" s="758"/>
      <c r="AQ84" s="758"/>
      <c r="AR84" s="758"/>
      <c r="AS84" s="758"/>
      <c r="AT84" s="758"/>
      <c r="AU84" s="758"/>
      <c r="AV84" s="758"/>
      <c r="AW84" s="758"/>
      <c r="AX84" s="758"/>
    </row>
    <row r="85" spans="1:50" s="369" customFormat="1" hidden="1">
      <c r="A85" s="383" t="e">
        <f>#REF!</f>
        <v>#REF!</v>
      </c>
      <c r="B85" s="383"/>
      <c r="C85" s="383"/>
      <c r="D85" s="383"/>
      <c r="E85" s="383"/>
      <c r="F85" s="383"/>
      <c r="G85" s="384" t="e">
        <f>#REF!</f>
        <v>#REF!</v>
      </c>
      <c r="H85" s="1010" t="e">
        <f>#REF!</f>
        <v>#REF!</v>
      </c>
      <c r="I85" s="1010"/>
      <c r="J85" s="1010"/>
      <c r="K85" s="1010"/>
      <c r="O85" s="758"/>
      <c r="P85" s="758"/>
      <c r="Q85" s="758"/>
      <c r="R85" s="758"/>
      <c r="S85" s="758"/>
      <c r="T85" s="758"/>
      <c r="U85" s="758"/>
      <c r="V85" s="758"/>
      <c r="W85" s="758"/>
      <c r="X85" s="758"/>
      <c r="Y85" s="760"/>
      <c r="Z85" s="760"/>
      <c r="AA85" s="758"/>
      <c r="AB85" s="759"/>
      <c r="AC85" s="760"/>
      <c r="AD85" s="758"/>
      <c r="AE85" s="758"/>
      <c r="AF85" s="758"/>
      <c r="AG85" s="758"/>
      <c r="AH85" s="758"/>
      <c r="AI85" s="758"/>
      <c r="AJ85" s="758"/>
      <c r="AK85" s="758"/>
      <c r="AL85" s="758"/>
      <c r="AM85" s="758"/>
      <c r="AN85" s="758"/>
      <c r="AO85" s="758"/>
      <c r="AP85" s="758"/>
      <c r="AQ85" s="758"/>
      <c r="AR85" s="758"/>
      <c r="AS85" s="758"/>
      <c r="AT85" s="758"/>
      <c r="AU85" s="758"/>
      <c r="AV85" s="758"/>
      <c r="AW85" s="758"/>
      <c r="AX85" s="758"/>
    </row>
    <row r="86" spans="1:50" s="369" customFormat="1" ht="20.100000000000001" hidden="1" customHeight="1">
      <c r="A86" s="383" t="e">
        <f>#REF!</f>
        <v>#REF!</v>
      </c>
      <c r="B86" s="383"/>
      <c r="C86" s="383"/>
      <c r="D86" s="383"/>
      <c r="E86" s="383"/>
      <c r="F86" s="383"/>
      <c r="G86" s="384" t="e">
        <f>#REF!</f>
        <v>#REF!</v>
      </c>
      <c r="H86" s="1010" t="e">
        <f>#REF!</f>
        <v>#REF!</v>
      </c>
      <c r="I86" s="1010"/>
      <c r="J86" s="1010"/>
      <c r="K86" s="1010"/>
      <c r="O86" s="758"/>
      <c r="P86" s="758"/>
      <c r="Q86" s="758"/>
      <c r="R86" s="758"/>
      <c r="S86" s="758"/>
      <c r="T86" s="758"/>
      <c r="U86" s="758"/>
      <c r="V86" s="758"/>
      <c r="W86" s="758"/>
      <c r="X86" s="758"/>
      <c r="Y86" s="760"/>
      <c r="Z86" s="760"/>
      <c r="AA86" s="758"/>
      <c r="AB86" s="759"/>
      <c r="AC86" s="760"/>
      <c r="AD86" s="758"/>
      <c r="AE86" s="758"/>
      <c r="AF86" s="758"/>
      <c r="AG86" s="758"/>
      <c r="AH86" s="758"/>
      <c r="AI86" s="758"/>
      <c r="AJ86" s="758"/>
      <c r="AK86" s="758"/>
      <c r="AL86" s="758"/>
      <c r="AM86" s="758"/>
      <c r="AN86" s="758"/>
      <c r="AO86" s="758"/>
      <c r="AP86" s="758"/>
      <c r="AQ86" s="758"/>
      <c r="AR86" s="758"/>
      <c r="AS86" s="758"/>
      <c r="AT86" s="758"/>
      <c r="AU86" s="758"/>
      <c r="AV86" s="758"/>
      <c r="AW86" s="758"/>
      <c r="AX86" s="758"/>
    </row>
    <row r="87" spans="1:50" s="369" customFormat="1" hidden="1">
      <c r="A87" s="383" t="e">
        <f>#REF!</f>
        <v>#REF!</v>
      </c>
      <c r="B87" s="383"/>
      <c r="C87" s="383"/>
      <c r="D87" s="383"/>
      <c r="E87" s="383"/>
      <c r="F87" s="383"/>
      <c r="G87" s="384" t="e">
        <f>#REF!</f>
        <v>#REF!</v>
      </c>
      <c r="H87" s="1010" t="e">
        <f>#REF!</f>
        <v>#REF!</v>
      </c>
      <c r="I87" s="1010"/>
      <c r="J87" s="1010"/>
      <c r="K87" s="1010"/>
      <c r="O87" s="758"/>
      <c r="P87" s="758"/>
      <c r="Q87" s="758"/>
      <c r="R87" s="758"/>
      <c r="S87" s="758"/>
      <c r="T87" s="758"/>
      <c r="U87" s="758"/>
      <c r="V87" s="758"/>
      <c r="W87" s="758"/>
      <c r="X87" s="758"/>
      <c r="Y87" s="760"/>
      <c r="Z87" s="760"/>
      <c r="AA87" s="758"/>
      <c r="AB87" s="759"/>
      <c r="AC87" s="760"/>
      <c r="AD87" s="758"/>
      <c r="AE87" s="758"/>
      <c r="AF87" s="758"/>
      <c r="AG87" s="758"/>
      <c r="AH87" s="758"/>
      <c r="AI87" s="758"/>
      <c r="AJ87" s="758"/>
      <c r="AK87" s="758"/>
      <c r="AL87" s="758"/>
      <c r="AM87" s="758"/>
      <c r="AN87" s="758"/>
      <c r="AO87" s="758"/>
      <c r="AP87" s="758"/>
      <c r="AQ87" s="758"/>
      <c r="AR87" s="758"/>
      <c r="AS87" s="758"/>
      <c r="AT87" s="758"/>
      <c r="AU87" s="758"/>
      <c r="AV87" s="758"/>
      <c r="AW87" s="758"/>
      <c r="AX87" s="758"/>
    </row>
    <row r="88" spans="1:50" s="389" customFormat="1" ht="20.100000000000001" hidden="1" customHeight="1">
      <c r="A88" s="388"/>
      <c r="B88" s="388"/>
      <c r="C88" s="388"/>
      <c r="D88" s="388"/>
      <c r="E88" s="388"/>
      <c r="F88" s="388"/>
      <c r="G88" s="382" t="e">
        <f>#REF!</f>
        <v>#REF!</v>
      </c>
      <c r="H88" s="1010" t="e">
        <f>#REF!</f>
        <v>#REF!</v>
      </c>
      <c r="I88" s="1010"/>
      <c r="J88" s="1010"/>
      <c r="K88" s="1010"/>
      <c r="O88" s="761"/>
      <c r="P88" s="761"/>
      <c r="Q88" s="761"/>
      <c r="R88" s="761"/>
      <c r="S88" s="761"/>
      <c r="T88" s="761"/>
      <c r="U88" s="761"/>
      <c r="V88" s="761"/>
      <c r="W88" s="761"/>
      <c r="X88" s="761"/>
      <c r="Y88" s="760"/>
      <c r="Z88" s="760"/>
      <c r="AA88" s="761"/>
      <c r="AB88" s="760"/>
      <c r="AC88" s="760"/>
      <c r="AD88" s="761"/>
      <c r="AE88" s="761"/>
      <c r="AF88" s="761"/>
      <c r="AG88" s="761"/>
      <c r="AH88" s="761"/>
      <c r="AI88" s="761"/>
      <c r="AJ88" s="761"/>
      <c r="AK88" s="761"/>
      <c r="AL88" s="761"/>
      <c r="AM88" s="761"/>
      <c r="AN88" s="761"/>
      <c r="AO88" s="761"/>
      <c r="AP88" s="761"/>
      <c r="AQ88" s="761"/>
      <c r="AR88" s="761"/>
      <c r="AS88" s="761"/>
      <c r="AT88" s="761"/>
      <c r="AU88" s="761"/>
      <c r="AV88" s="761"/>
      <c r="AW88" s="761"/>
      <c r="AX88" s="761"/>
    </row>
    <row r="89" spans="1:50" s="369" customFormat="1" ht="24" hidden="1" customHeight="1">
      <c r="A89" s="387" t="e">
        <f>#REF!</f>
        <v>#REF!</v>
      </c>
      <c r="B89" s="387"/>
      <c r="C89" s="387"/>
      <c r="D89" s="387"/>
      <c r="E89" s="387"/>
      <c r="F89" s="387"/>
      <c r="G89" s="382" t="e">
        <f>#REF!</f>
        <v>#REF!</v>
      </c>
      <c r="H89" s="1010"/>
      <c r="I89" s="1010"/>
      <c r="J89" s="1010"/>
      <c r="K89" s="1010"/>
      <c r="O89" s="758"/>
      <c r="P89" s="758"/>
      <c r="Q89" s="758"/>
      <c r="R89" s="758"/>
      <c r="S89" s="758"/>
      <c r="T89" s="758"/>
      <c r="U89" s="758"/>
      <c r="V89" s="758"/>
      <c r="W89" s="758"/>
      <c r="X89" s="758"/>
      <c r="Y89" s="760"/>
      <c r="Z89" s="760"/>
      <c r="AA89" s="758"/>
      <c r="AB89" s="760"/>
      <c r="AC89" s="760"/>
      <c r="AD89" s="758"/>
      <c r="AE89" s="758"/>
      <c r="AF89" s="758"/>
      <c r="AG89" s="758"/>
      <c r="AH89" s="758"/>
      <c r="AI89" s="758"/>
      <c r="AJ89" s="758"/>
      <c r="AK89" s="758"/>
      <c r="AL89" s="758"/>
      <c r="AM89" s="758"/>
      <c r="AN89" s="758"/>
      <c r="AO89" s="758"/>
      <c r="AP89" s="758"/>
      <c r="AQ89" s="758"/>
      <c r="AR89" s="758"/>
      <c r="AS89" s="758"/>
      <c r="AT89" s="758"/>
      <c r="AU89" s="758"/>
      <c r="AV89" s="758"/>
      <c r="AW89" s="758"/>
      <c r="AX89" s="758"/>
    </row>
    <row r="90" spans="1:50" s="369" customFormat="1" hidden="1">
      <c r="A90" s="383" t="e">
        <f>#REF!</f>
        <v>#REF!</v>
      </c>
      <c r="B90" s="383"/>
      <c r="C90" s="383"/>
      <c r="D90" s="383"/>
      <c r="E90" s="383"/>
      <c r="F90" s="383"/>
      <c r="G90" s="384" t="e">
        <f>#REF!</f>
        <v>#REF!</v>
      </c>
      <c r="H90" s="1010" t="e">
        <f>#REF!</f>
        <v>#REF!</v>
      </c>
      <c r="I90" s="1010"/>
      <c r="J90" s="1010"/>
      <c r="K90" s="1010"/>
      <c r="O90" s="758"/>
      <c r="P90" s="758"/>
      <c r="Q90" s="758"/>
      <c r="R90" s="758"/>
      <c r="S90" s="758"/>
      <c r="T90" s="758"/>
      <c r="U90" s="758"/>
      <c r="V90" s="758"/>
      <c r="W90" s="758"/>
      <c r="X90" s="758"/>
      <c r="Y90" s="760"/>
      <c r="Z90" s="760"/>
      <c r="AA90" s="758"/>
      <c r="AB90" s="759"/>
      <c r="AC90" s="760"/>
      <c r="AD90" s="758"/>
      <c r="AE90" s="758"/>
      <c r="AF90" s="758"/>
      <c r="AG90" s="758"/>
      <c r="AH90" s="758"/>
      <c r="AI90" s="758"/>
      <c r="AJ90" s="758"/>
      <c r="AK90" s="758"/>
      <c r="AL90" s="758"/>
      <c r="AM90" s="758"/>
      <c r="AN90" s="758"/>
      <c r="AO90" s="758"/>
      <c r="AP90" s="758"/>
      <c r="AQ90" s="758"/>
      <c r="AR90" s="758"/>
      <c r="AS90" s="758"/>
      <c r="AT90" s="758"/>
      <c r="AU90" s="758"/>
      <c r="AV90" s="758"/>
      <c r="AW90" s="758"/>
      <c r="AX90" s="758"/>
    </row>
    <row r="91" spans="1:50" s="369" customFormat="1" hidden="1">
      <c r="A91" s="383" t="e">
        <f>#REF!</f>
        <v>#REF!</v>
      </c>
      <c r="B91" s="383"/>
      <c r="C91" s="383"/>
      <c r="D91" s="383"/>
      <c r="E91" s="383"/>
      <c r="F91" s="383"/>
      <c r="G91" s="384" t="e">
        <f>#REF!</f>
        <v>#REF!</v>
      </c>
      <c r="H91" s="1010" t="e">
        <f>#REF!</f>
        <v>#REF!</v>
      </c>
      <c r="I91" s="1010"/>
      <c r="J91" s="1010"/>
      <c r="K91" s="1010"/>
      <c r="O91" s="758"/>
      <c r="P91" s="758"/>
      <c r="Q91" s="758"/>
      <c r="R91" s="758"/>
      <c r="S91" s="758"/>
      <c r="T91" s="758"/>
      <c r="U91" s="758"/>
      <c r="V91" s="758"/>
      <c r="W91" s="758"/>
      <c r="X91" s="758"/>
      <c r="Y91" s="760"/>
      <c r="Z91" s="760"/>
      <c r="AA91" s="758"/>
      <c r="AB91" s="759"/>
      <c r="AC91" s="760"/>
      <c r="AD91" s="758"/>
      <c r="AE91" s="758"/>
      <c r="AF91" s="758"/>
      <c r="AG91" s="758"/>
      <c r="AH91" s="758"/>
      <c r="AI91" s="758"/>
      <c r="AJ91" s="758"/>
      <c r="AK91" s="758"/>
      <c r="AL91" s="758"/>
      <c r="AM91" s="758"/>
      <c r="AN91" s="758"/>
      <c r="AO91" s="758"/>
      <c r="AP91" s="758"/>
      <c r="AQ91" s="758"/>
      <c r="AR91" s="758"/>
      <c r="AS91" s="758"/>
      <c r="AT91" s="758"/>
      <c r="AU91" s="758"/>
      <c r="AV91" s="758"/>
      <c r="AW91" s="758"/>
      <c r="AX91" s="758"/>
    </row>
    <row r="92" spans="1:50" s="369" customFormat="1" ht="33" hidden="1" customHeight="1">
      <c r="A92" s="383" t="e">
        <f>#REF!</f>
        <v>#REF!</v>
      </c>
      <c r="B92" s="383"/>
      <c r="C92" s="383"/>
      <c r="D92" s="383"/>
      <c r="E92" s="383"/>
      <c r="F92" s="383"/>
      <c r="G92" s="384" t="e">
        <f>#REF!</f>
        <v>#REF!</v>
      </c>
      <c r="H92" s="1010" t="e">
        <f>#REF!</f>
        <v>#REF!</v>
      </c>
      <c r="I92" s="1010"/>
      <c r="J92" s="1010"/>
      <c r="K92" s="1010"/>
      <c r="O92" s="758"/>
      <c r="P92" s="758"/>
      <c r="Q92" s="758"/>
      <c r="R92" s="758"/>
      <c r="S92" s="758"/>
      <c r="T92" s="758"/>
      <c r="U92" s="758"/>
      <c r="V92" s="758"/>
      <c r="W92" s="758"/>
      <c r="X92" s="758"/>
      <c r="Y92" s="760"/>
      <c r="Z92" s="760"/>
      <c r="AA92" s="758"/>
      <c r="AB92" s="759"/>
      <c r="AC92" s="760"/>
      <c r="AD92" s="758"/>
      <c r="AE92" s="758"/>
      <c r="AF92" s="758"/>
      <c r="AG92" s="758"/>
      <c r="AH92" s="758"/>
      <c r="AI92" s="758"/>
      <c r="AJ92" s="758"/>
      <c r="AK92" s="758"/>
      <c r="AL92" s="758"/>
      <c r="AM92" s="758"/>
      <c r="AN92" s="758"/>
      <c r="AO92" s="758"/>
      <c r="AP92" s="758"/>
      <c r="AQ92" s="758"/>
      <c r="AR92" s="758"/>
      <c r="AS92" s="758"/>
      <c r="AT92" s="758"/>
      <c r="AU92" s="758"/>
      <c r="AV92" s="758"/>
      <c r="AW92" s="758"/>
      <c r="AX92" s="758"/>
    </row>
    <row r="93" spans="1:50" s="389" customFormat="1" ht="20.100000000000001" hidden="1" customHeight="1">
      <c r="A93" s="383"/>
      <c r="B93" s="383"/>
      <c r="C93" s="383"/>
      <c r="D93" s="383"/>
      <c r="E93" s="383"/>
      <c r="F93" s="383"/>
      <c r="G93" s="382" t="e">
        <f>#REF!</f>
        <v>#REF!</v>
      </c>
      <c r="H93" s="1010" t="e">
        <f>#REF!</f>
        <v>#REF!</v>
      </c>
      <c r="I93" s="1010"/>
      <c r="J93" s="1010"/>
      <c r="K93" s="1010"/>
      <c r="O93" s="761"/>
      <c r="P93" s="761"/>
      <c r="Q93" s="761"/>
      <c r="R93" s="761"/>
      <c r="S93" s="761"/>
      <c r="T93" s="761"/>
      <c r="U93" s="761"/>
      <c r="V93" s="761"/>
      <c r="W93" s="761"/>
      <c r="X93" s="761"/>
      <c r="Y93" s="760"/>
      <c r="Z93" s="760"/>
      <c r="AA93" s="761"/>
      <c r="AB93" s="760"/>
      <c r="AC93" s="760"/>
      <c r="AD93" s="761"/>
      <c r="AE93" s="761"/>
      <c r="AF93" s="761"/>
      <c r="AG93" s="761"/>
      <c r="AH93" s="761"/>
      <c r="AI93" s="761"/>
      <c r="AJ93" s="761"/>
      <c r="AK93" s="761"/>
      <c r="AL93" s="761"/>
      <c r="AM93" s="761"/>
      <c r="AN93" s="761"/>
      <c r="AO93" s="761"/>
      <c r="AP93" s="761"/>
      <c r="AQ93" s="761"/>
      <c r="AR93" s="761"/>
      <c r="AS93" s="761"/>
      <c r="AT93" s="761"/>
      <c r="AU93" s="761"/>
      <c r="AV93" s="761"/>
      <c r="AW93" s="761"/>
      <c r="AX93" s="761"/>
    </row>
    <row r="94" spans="1:50" s="369" customFormat="1" ht="20.100000000000001" hidden="1" customHeight="1">
      <c r="A94" s="387" t="e">
        <f>#REF!</f>
        <v>#REF!</v>
      </c>
      <c r="B94" s="387"/>
      <c r="C94" s="387"/>
      <c r="D94" s="387"/>
      <c r="E94" s="387"/>
      <c r="F94" s="387"/>
      <c r="G94" s="382" t="e">
        <f>#REF!</f>
        <v>#REF!</v>
      </c>
      <c r="H94" s="1010"/>
      <c r="I94" s="1010"/>
      <c r="J94" s="1010"/>
      <c r="K94" s="1010"/>
      <c r="O94" s="758"/>
      <c r="P94" s="758"/>
      <c r="Q94" s="758"/>
      <c r="R94" s="758"/>
      <c r="S94" s="758"/>
      <c r="T94" s="758"/>
      <c r="U94" s="758"/>
      <c r="V94" s="758"/>
      <c r="W94" s="758"/>
      <c r="X94" s="758"/>
      <c r="Y94" s="760"/>
      <c r="Z94" s="760"/>
      <c r="AA94" s="758"/>
      <c r="AB94" s="760"/>
      <c r="AC94" s="760"/>
      <c r="AD94" s="758"/>
      <c r="AE94" s="758"/>
      <c r="AF94" s="758"/>
      <c r="AG94" s="758"/>
      <c r="AH94" s="758"/>
      <c r="AI94" s="758"/>
      <c r="AJ94" s="758"/>
      <c r="AK94" s="758"/>
      <c r="AL94" s="758"/>
      <c r="AM94" s="758"/>
      <c r="AN94" s="758"/>
      <c r="AO94" s="758"/>
      <c r="AP94" s="758"/>
      <c r="AQ94" s="758"/>
      <c r="AR94" s="758"/>
      <c r="AS94" s="758"/>
      <c r="AT94" s="758"/>
      <c r="AU94" s="758"/>
      <c r="AV94" s="758"/>
      <c r="AW94" s="758"/>
      <c r="AX94" s="758"/>
    </row>
    <row r="95" spans="1:50" s="369" customFormat="1" hidden="1">
      <c r="A95" s="383" t="e">
        <f>#REF!</f>
        <v>#REF!</v>
      </c>
      <c r="B95" s="383"/>
      <c r="C95" s="383"/>
      <c r="D95" s="383"/>
      <c r="E95" s="383"/>
      <c r="F95" s="383"/>
      <c r="G95" s="384" t="e">
        <f>#REF!</f>
        <v>#REF!</v>
      </c>
      <c r="H95" s="1010" t="e">
        <f>#REF!</f>
        <v>#REF!</v>
      </c>
      <c r="I95" s="1010"/>
      <c r="J95" s="1010"/>
      <c r="K95" s="1010"/>
      <c r="O95" s="758"/>
      <c r="P95" s="758"/>
      <c r="Q95" s="758"/>
      <c r="R95" s="758"/>
      <c r="S95" s="758"/>
      <c r="T95" s="758"/>
      <c r="U95" s="758"/>
      <c r="V95" s="758"/>
      <c r="W95" s="758"/>
      <c r="X95" s="758"/>
      <c r="Y95" s="760"/>
      <c r="Z95" s="760"/>
      <c r="AA95" s="758"/>
      <c r="AB95" s="759"/>
      <c r="AC95" s="760"/>
      <c r="AD95" s="758"/>
      <c r="AE95" s="758"/>
      <c r="AF95" s="758"/>
      <c r="AG95" s="758"/>
      <c r="AH95" s="758"/>
      <c r="AI95" s="758"/>
      <c r="AJ95" s="758"/>
      <c r="AK95" s="758"/>
      <c r="AL95" s="758"/>
      <c r="AM95" s="758"/>
      <c r="AN95" s="758"/>
      <c r="AO95" s="758"/>
      <c r="AP95" s="758"/>
      <c r="AQ95" s="758"/>
      <c r="AR95" s="758"/>
      <c r="AS95" s="758"/>
      <c r="AT95" s="758"/>
      <c r="AU95" s="758"/>
      <c r="AV95" s="758"/>
      <c r="AW95" s="758"/>
      <c r="AX95" s="758"/>
    </row>
    <row r="96" spans="1:50" s="369" customFormat="1" hidden="1">
      <c r="A96" s="383" t="e">
        <f>#REF!</f>
        <v>#REF!</v>
      </c>
      <c r="B96" s="383"/>
      <c r="C96" s="383"/>
      <c r="D96" s="383"/>
      <c r="E96" s="383"/>
      <c r="F96" s="383"/>
      <c r="G96" s="384" t="e">
        <f>#REF!</f>
        <v>#REF!</v>
      </c>
      <c r="H96" s="1010" t="e">
        <f>#REF!</f>
        <v>#REF!</v>
      </c>
      <c r="I96" s="1010"/>
      <c r="J96" s="1010"/>
      <c r="K96" s="1010"/>
      <c r="O96" s="758"/>
      <c r="P96" s="758"/>
      <c r="Q96" s="758"/>
      <c r="R96" s="758"/>
      <c r="S96" s="758"/>
      <c r="T96" s="758"/>
      <c r="U96" s="758"/>
      <c r="V96" s="758"/>
      <c r="W96" s="758"/>
      <c r="X96" s="758"/>
      <c r="Y96" s="760"/>
      <c r="Z96" s="760"/>
      <c r="AA96" s="758"/>
      <c r="AB96" s="759"/>
      <c r="AC96" s="760"/>
      <c r="AD96" s="758"/>
      <c r="AE96" s="758"/>
      <c r="AF96" s="758"/>
      <c r="AG96" s="758"/>
      <c r="AH96" s="758"/>
      <c r="AI96" s="758"/>
      <c r="AJ96" s="758"/>
      <c r="AK96" s="758"/>
      <c r="AL96" s="758"/>
      <c r="AM96" s="758"/>
      <c r="AN96" s="758"/>
      <c r="AO96" s="758"/>
      <c r="AP96" s="758"/>
      <c r="AQ96" s="758"/>
      <c r="AR96" s="758"/>
      <c r="AS96" s="758"/>
      <c r="AT96" s="758"/>
      <c r="AU96" s="758"/>
      <c r="AV96" s="758"/>
      <c r="AW96" s="758"/>
      <c r="AX96" s="758"/>
    </row>
    <row r="97" spans="1:50" s="369" customFormat="1" hidden="1">
      <c r="A97" s="383" t="e">
        <f>#REF!</f>
        <v>#REF!</v>
      </c>
      <c r="B97" s="383"/>
      <c r="C97" s="383"/>
      <c r="D97" s="383"/>
      <c r="E97" s="383"/>
      <c r="F97" s="383"/>
      <c r="G97" s="384" t="e">
        <f>#REF!</f>
        <v>#REF!</v>
      </c>
      <c r="H97" s="1010" t="e">
        <f>#REF!</f>
        <v>#REF!</v>
      </c>
      <c r="I97" s="1010"/>
      <c r="J97" s="1010"/>
      <c r="K97" s="1010"/>
      <c r="O97" s="758"/>
      <c r="P97" s="758"/>
      <c r="Q97" s="758"/>
      <c r="R97" s="758"/>
      <c r="S97" s="758"/>
      <c r="T97" s="758"/>
      <c r="U97" s="758"/>
      <c r="V97" s="758"/>
      <c r="W97" s="758"/>
      <c r="X97" s="758"/>
      <c r="Y97" s="760"/>
      <c r="Z97" s="760"/>
      <c r="AA97" s="758"/>
      <c r="AB97" s="759"/>
      <c r="AC97" s="760"/>
      <c r="AD97" s="758"/>
      <c r="AE97" s="758"/>
      <c r="AF97" s="758"/>
      <c r="AG97" s="758"/>
      <c r="AH97" s="758"/>
      <c r="AI97" s="758"/>
      <c r="AJ97" s="758"/>
      <c r="AK97" s="758"/>
      <c r="AL97" s="758"/>
      <c r="AM97" s="758"/>
      <c r="AN97" s="758"/>
      <c r="AO97" s="758"/>
      <c r="AP97" s="758"/>
      <c r="AQ97" s="758"/>
      <c r="AR97" s="758"/>
      <c r="AS97" s="758"/>
      <c r="AT97" s="758"/>
      <c r="AU97" s="758"/>
      <c r="AV97" s="758"/>
      <c r="AW97" s="758"/>
      <c r="AX97" s="758"/>
    </row>
    <row r="98" spans="1:50" s="369" customFormat="1" hidden="1">
      <c r="A98" s="383"/>
      <c r="B98" s="383"/>
      <c r="C98" s="383"/>
      <c r="D98" s="383"/>
      <c r="E98" s="383"/>
      <c r="F98" s="383"/>
      <c r="G98" s="382" t="e">
        <f>#REF!</f>
        <v>#REF!</v>
      </c>
      <c r="H98" s="1010" t="e">
        <f>#REF!</f>
        <v>#REF!</v>
      </c>
      <c r="I98" s="1010"/>
      <c r="J98" s="1010"/>
      <c r="K98" s="1010"/>
      <c r="O98" s="758"/>
      <c r="P98" s="758"/>
      <c r="Q98" s="758"/>
      <c r="R98" s="758"/>
      <c r="S98" s="758"/>
      <c r="T98" s="758"/>
      <c r="U98" s="758"/>
      <c r="V98" s="758"/>
      <c r="W98" s="758"/>
      <c r="X98" s="758"/>
      <c r="Y98" s="760"/>
      <c r="Z98" s="760"/>
      <c r="AA98" s="758"/>
      <c r="AB98" s="760"/>
      <c r="AC98" s="760"/>
      <c r="AD98" s="758"/>
      <c r="AE98" s="758"/>
      <c r="AF98" s="758"/>
      <c r="AG98" s="758"/>
      <c r="AH98" s="758"/>
      <c r="AI98" s="758"/>
      <c r="AJ98" s="758"/>
      <c r="AK98" s="758"/>
      <c r="AL98" s="758"/>
      <c r="AM98" s="758"/>
      <c r="AN98" s="758"/>
      <c r="AO98" s="758"/>
      <c r="AP98" s="758"/>
      <c r="AQ98" s="758"/>
      <c r="AR98" s="758"/>
      <c r="AS98" s="758"/>
      <c r="AT98" s="758"/>
      <c r="AU98" s="758"/>
      <c r="AV98" s="758"/>
      <c r="AW98" s="758"/>
      <c r="AX98" s="758"/>
    </row>
    <row r="99" spans="1:50" s="369" customFormat="1" ht="20.100000000000001" hidden="1" customHeight="1">
      <c r="A99" s="387" t="e">
        <f>#REF!</f>
        <v>#REF!</v>
      </c>
      <c r="B99" s="387"/>
      <c r="C99" s="387"/>
      <c r="D99" s="387"/>
      <c r="E99" s="387"/>
      <c r="F99" s="387"/>
      <c r="G99" s="382" t="e">
        <f>#REF!</f>
        <v>#REF!</v>
      </c>
      <c r="H99" s="1010"/>
      <c r="I99" s="1010"/>
      <c r="J99" s="1010"/>
      <c r="K99" s="1010"/>
      <c r="O99" s="758"/>
      <c r="P99" s="758"/>
      <c r="Q99" s="758"/>
      <c r="R99" s="758"/>
      <c r="S99" s="758"/>
      <c r="T99" s="758"/>
      <c r="U99" s="758"/>
      <c r="V99" s="758"/>
      <c r="W99" s="758"/>
      <c r="X99" s="758"/>
      <c r="Y99" s="760"/>
      <c r="Z99" s="760"/>
      <c r="AA99" s="758"/>
      <c r="AB99" s="760"/>
      <c r="AC99" s="760"/>
      <c r="AD99" s="758"/>
      <c r="AE99" s="758"/>
      <c r="AF99" s="758"/>
      <c r="AG99" s="758"/>
      <c r="AH99" s="758"/>
      <c r="AI99" s="758"/>
      <c r="AJ99" s="758"/>
      <c r="AK99" s="758"/>
      <c r="AL99" s="758"/>
      <c r="AM99" s="758"/>
      <c r="AN99" s="758"/>
      <c r="AO99" s="758"/>
      <c r="AP99" s="758"/>
      <c r="AQ99" s="758"/>
      <c r="AR99" s="758"/>
      <c r="AS99" s="758"/>
      <c r="AT99" s="758"/>
      <c r="AU99" s="758"/>
      <c r="AV99" s="758"/>
      <c r="AW99" s="758"/>
      <c r="AX99" s="758"/>
    </row>
    <row r="100" spans="1:50" s="369" customFormat="1" hidden="1">
      <c r="A100" s="383" t="e">
        <f>#REF!</f>
        <v>#REF!</v>
      </c>
      <c r="B100" s="383"/>
      <c r="C100" s="383"/>
      <c r="D100" s="383"/>
      <c r="E100" s="383"/>
      <c r="F100" s="383"/>
      <c r="G100" s="384" t="e">
        <f>#REF!</f>
        <v>#REF!</v>
      </c>
      <c r="H100" s="1010" t="e">
        <f>#REF!</f>
        <v>#REF!</v>
      </c>
      <c r="I100" s="1010"/>
      <c r="J100" s="1010"/>
      <c r="K100" s="1010"/>
      <c r="O100" s="758"/>
      <c r="P100" s="758"/>
      <c r="Q100" s="758"/>
      <c r="R100" s="758"/>
      <c r="S100" s="758"/>
      <c r="T100" s="758"/>
      <c r="U100" s="758"/>
      <c r="V100" s="758"/>
      <c r="W100" s="758"/>
      <c r="X100" s="758"/>
      <c r="Y100" s="760"/>
      <c r="Z100" s="760"/>
      <c r="AA100" s="758"/>
      <c r="AB100" s="759"/>
      <c r="AC100" s="760"/>
      <c r="AD100" s="758"/>
      <c r="AE100" s="758"/>
      <c r="AF100" s="758"/>
      <c r="AG100" s="758"/>
      <c r="AH100" s="758"/>
      <c r="AI100" s="758"/>
      <c r="AJ100" s="758"/>
      <c r="AK100" s="758"/>
      <c r="AL100" s="758"/>
      <c r="AM100" s="758"/>
      <c r="AN100" s="758"/>
      <c r="AO100" s="758"/>
      <c r="AP100" s="758"/>
      <c r="AQ100" s="758"/>
      <c r="AR100" s="758"/>
      <c r="AS100" s="758"/>
      <c r="AT100" s="758"/>
      <c r="AU100" s="758"/>
      <c r="AV100" s="758"/>
      <c r="AW100" s="758"/>
      <c r="AX100" s="758"/>
    </row>
    <row r="101" spans="1:50" s="369" customFormat="1" hidden="1">
      <c r="A101" s="383" t="e">
        <f>#REF!</f>
        <v>#REF!</v>
      </c>
      <c r="B101" s="383"/>
      <c r="C101" s="383"/>
      <c r="D101" s="383"/>
      <c r="E101" s="383"/>
      <c r="F101" s="383"/>
      <c r="G101" s="384" t="e">
        <f>#REF!</f>
        <v>#REF!</v>
      </c>
      <c r="H101" s="1010" t="e">
        <f>#REF!</f>
        <v>#REF!</v>
      </c>
      <c r="I101" s="1010"/>
      <c r="J101" s="1010"/>
      <c r="K101" s="1010"/>
      <c r="O101" s="758"/>
      <c r="P101" s="758"/>
      <c r="Q101" s="758"/>
      <c r="R101" s="758"/>
      <c r="S101" s="758"/>
      <c r="T101" s="758"/>
      <c r="U101" s="758"/>
      <c r="V101" s="758"/>
      <c r="W101" s="758"/>
      <c r="X101" s="758"/>
      <c r="Y101" s="760"/>
      <c r="Z101" s="760"/>
      <c r="AA101" s="758"/>
      <c r="AB101" s="759"/>
      <c r="AC101" s="760"/>
      <c r="AD101" s="758"/>
      <c r="AE101" s="758"/>
      <c r="AF101" s="758"/>
      <c r="AG101" s="758"/>
      <c r="AH101" s="758"/>
      <c r="AI101" s="758"/>
      <c r="AJ101" s="758"/>
      <c r="AK101" s="758"/>
      <c r="AL101" s="758"/>
      <c r="AM101" s="758"/>
      <c r="AN101" s="758"/>
      <c r="AO101" s="758"/>
      <c r="AP101" s="758"/>
      <c r="AQ101" s="758"/>
      <c r="AR101" s="758"/>
      <c r="AS101" s="758"/>
      <c r="AT101" s="758"/>
      <c r="AU101" s="758"/>
      <c r="AV101" s="758"/>
      <c r="AW101" s="758"/>
      <c r="AX101" s="758"/>
    </row>
    <row r="102" spans="1:50" s="369" customFormat="1" hidden="1">
      <c r="A102" s="383" t="e">
        <f>#REF!</f>
        <v>#REF!</v>
      </c>
      <c r="B102" s="383"/>
      <c r="C102" s="383"/>
      <c r="D102" s="383"/>
      <c r="E102" s="383"/>
      <c r="F102" s="383"/>
      <c r="G102" s="384" t="e">
        <f>#REF!</f>
        <v>#REF!</v>
      </c>
      <c r="H102" s="1010" t="e">
        <f>#REF!</f>
        <v>#REF!</v>
      </c>
      <c r="I102" s="1010"/>
      <c r="J102" s="1010"/>
      <c r="K102" s="1010"/>
      <c r="O102" s="758"/>
      <c r="P102" s="758"/>
      <c r="Q102" s="758"/>
      <c r="R102" s="758"/>
      <c r="S102" s="758"/>
      <c r="T102" s="758"/>
      <c r="U102" s="758"/>
      <c r="V102" s="758"/>
      <c r="W102" s="758"/>
      <c r="X102" s="758"/>
      <c r="Y102" s="760"/>
      <c r="Z102" s="760"/>
      <c r="AA102" s="758"/>
      <c r="AB102" s="759"/>
      <c r="AC102" s="760"/>
      <c r="AD102" s="758"/>
      <c r="AE102" s="758"/>
      <c r="AF102" s="758"/>
      <c r="AG102" s="758"/>
      <c r="AH102" s="758"/>
      <c r="AI102" s="758"/>
      <c r="AJ102" s="758"/>
      <c r="AK102" s="758"/>
      <c r="AL102" s="758"/>
      <c r="AM102" s="758"/>
      <c r="AN102" s="758"/>
      <c r="AO102" s="758"/>
      <c r="AP102" s="758"/>
      <c r="AQ102" s="758"/>
      <c r="AR102" s="758"/>
      <c r="AS102" s="758"/>
      <c r="AT102" s="758"/>
      <c r="AU102" s="758"/>
      <c r="AV102" s="758"/>
      <c r="AW102" s="758"/>
      <c r="AX102" s="758"/>
    </row>
    <row r="103" spans="1:50" s="369" customFormat="1" hidden="1">
      <c r="A103" s="383" t="e">
        <f>#REF!</f>
        <v>#REF!</v>
      </c>
      <c r="B103" s="383"/>
      <c r="C103" s="383"/>
      <c r="D103" s="383"/>
      <c r="E103" s="383"/>
      <c r="F103" s="383"/>
      <c r="G103" s="384" t="e">
        <f>#REF!</f>
        <v>#REF!</v>
      </c>
      <c r="H103" s="1010" t="e">
        <f>#REF!</f>
        <v>#REF!</v>
      </c>
      <c r="I103" s="1010"/>
      <c r="J103" s="1010"/>
      <c r="K103" s="1010"/>
      <c r="O103" s="758"/>
      <c r="P103" s="758"/>
      <c r="Q103" s="758"/>
      <c r="R103" s="758"/>
      <c r="S103" s="758"/>
      <c r="T103" s="758"/>
      <c r="U103" s="758"/>
      <c r="V103" s="758"/>
      <c r="W103" s="758"/>
      <c r="X103" s="758"/>
      <c r="Y103" s="760"/>
      <c r="Z103" s="760"/>
      <c r="AA103" s="758"/>
      <c r="AB103" s="759"/>
      <c r="AC103" s="760"/>
      <c r="AD103" s="758"/>
      <c r="AE103" s="758"/>
      <c r="AF103" s="758"/>
      <c r="AG103" s="758"/>
      <c r="AH103" s="758"/>
      <c r="AI103" s="758"/>
      <c r="AJ103" s="758"/>
      <c r="AK103" s="758"/>
      <c r="AL103" s="758"/>
      <c r="AM103" s="758"/>
      <c r="AN103" s="758"/>
      <c r="AO103" s="758"/>
      <c r="AP103" s="758"/>
      <c r="AQ103" s="758"/>
      <c r="AR103" s="758"/>
      <c r="AS103" s="758"/>
      <c r="AT103" s="758"/>
      <c r="AU103" s="758"/>
      <c r="AV103" s="758"/>
      <c r="AW103" s="758"/>
      <c r="AX103" s="758"/>
    </row>
    <row r="104" spans="1:50" s="389" customFormat="1" ht="20.100000000000001" hidden="1" customHeight="1">
      <c r="A104" s="383"/>
      <c r="B104" s="383"/>
      <c r="C104" s="383"/>
      <c r="D104" s="383"/>
      <c r="E104" s="383"/>
      <c r="F104" s="383"/>
      <c r="G104" s="382" t="e">
        <f>#REF!</f>
        <v>#REF!</v>
      </c>
      <c r="H104" s="1010" t="e">
        <f>#REF!</f>
        <v>#REF!</v>
      </c>
      <c r="I104" s="1010"/>
      <c r="J104" s="1010"/>
      <c r="K104" s="1010"/>
      <c r="O104" s="761"/>
      <c r="P104" s="761"/>
      <c r="Q104" s="761"/>
      <c r="R104" s="761"/>
      <c r="S104" s="761"/>
      <c r="T104" s="761"/>
      <c r="U104" s="761"/>
      <c r="V104" s="761"/>
      <c r="W104" s="761"/>
      <c r="X104" s="761"/>
      <c r="Y104" s="760"/>
      <c r="Z104" s="760"/>
      <c r="AA104" s="761"/>
      <c r="AB104" s="760"/>
      <c r="AC104" s="760"/>
      <c r="AD104" s="761"/>
      <c r="AE104" s="761"/>
      <c r="AF104" s="761"/>
      <c r="AG104" s="761"/>
      <c r="AH104" s="761"/>
      <c r="AI104" s="761"/>
      <c r="AJ104" s="761"/>
      <c r="AK104" s="761"/>
      <c r="AL104" s="761"/>
      <c r="AM104" s="761"/>
      <c r="AN104" s="761"/>
      <c r="AO104" s="761"/>
      <c r="AP104" s="761"/>
      <c r="AQ104" s="761"/>
      <c r="AR104" s="761"/>
      <c r="AS104" s="761"/>
      <c r="AT104" s="761"/>
      <c r="AU104" s="761"/>
      <c r="AV104" s="761"/>
      <c r="AW104" s="761"/>
      <c r="AX104" s="761"/>
    </row>
    <row r="105" spans="1:50" s="369" customFormat="1" ht="20.100000000000001" hidden="1" customHeight="1">
      <c r="A105" s="390"/>
      <c r="B105" s="390"/>
      <c r="C105" s="390"/>
      <c r="D105" s="390"/>
      <c r="E105" s="390"/>
      <c r="F105" s="390"/>
      <c r="G105" s="382" t="e">
        <f>#REF!</f>
        <v>#REF!</v>
      </c>
      <c r="H105" s="1010" t="e">
        <f>#REF!</f>
        <v>#REF!</v>
      </c>
      <c r="I105" s="1010"/>
      <c r="J105" s="1010"/>
      <c r="K105" s="1010"/>
      <c r="O105" s="758"/>
      <c r="P105" s="758"/>
      <c r="Q105" s="758"/>
      <c r="R105" s="758"/>
      <c r="S105" s="758"/>
      <c r="T105" s="758"/>
      <c r="U105" s="758"/>
      <c r="V105" s="758"/>
      <c r="W105" s="758"/>
      <c r="X105" s="758"/>
      <c r="Y105" s="760"/>
      <c r="Z105" s="760"/>
      <c r="AA105" s="758"/>
      <c r="AB105" s="760"/>
      <c r="AC105" s="760"/>
      <c r="AD105" s="758"/>
      <c r="AE105" s="758"/>
      <c r="AF105" s="758"/>
      <c r="AG105" s="758"/>
      <c r="AH105" s="758"/>
      <c r="AI105" s="758"/>
      <c r="AJ105" s="758"/>
      <c r="AK105" s="758"/>
      <c r="AL105" s="758"/>
      <c r="AM105" s="758"/>
      <c r="AN105" s="758"/>
      <c r="AO105" s="758"/>
      <c r="AP105" s="758"/>
      <c r="AQ105" s="758"/>
      <c r="AR105" s="758"/>
      <c r="AS105" s="758"/>
      <c r="AT105" s="758"/>
      <c r="AU105" s="758"/>
      <c r="AV105" s="758"/>
      <c r="AW105" s="758"/>
      <c r="AX105" s="758"/>
    </row>
    <row r="106" spans="1:50" s="369" customFormat="1" hidden="1">
      <c r="A106" s="390"/>
      <c r="B106" s="390"/>
      <c r="C106" s="390"/>
      <c r="D106" s="390"/>
      <c r="E106" s="390"/>
      <c r="F106" s="390"/>
      <c r="G106" s="382"/>
      <c r="H106" s="1010"/>
      <c r="I106" s="1010"/>
      <c r="J106" s="1010"/>
      <c r="K106" s="1010"/>
      <c r="O106" s="758"/>
      <c r="P106" s="758"/>
      <c r="Q106" s="758"/>
      <c r="R106" s="758"/>
      <c r="S106" s="758"/>
      <c r="T106" s="758"/>
      <c r="U106" s="758"/>
      <c r="V106" s="758"/>
      <c r="W106" s="758"/>
      <c r="X106" s="758"/>
      <c r="Y106" s="760"/>
      <c r="Z106" s="760"/>
      <c r="AA106" s="758"/>
      <c r="AB106" s="760"/>
      <c r="AC106" s="760"/>
      <c r="AD106" s="758"/>
      <c r="AE106" s="758"/>
      <c r="AF106" s="758"/>
      <c r="AG106" s="758"/>
      <c r="AH106" s="758"/>
      <c r="AI106" s="758"/>
      <c r="AJ106" s="758"/>
      <c r="AK106" s="758"/>
      <c r="AL106" s="758"/>
      <c r="AM106" s="758"/>
      <c r="AN106" s="758"/>
      <c r="AO106" s="758"/>
      <c r="AP106" s="758"/>
      <c r="AQ106" s="758"/>
      <c r="AR106" s="758"/>
      <c r="AS106" s="758"/>
      <c r="AT106" s="758"/>
      <c r="AU106" s="758"/>
      <c r="AV106" s="758"/>
      <c r="AW106" s="758"/>
      <c r="AX106" s="758"/>
    </row>
    <row r="107" spans="1:50" s="369" customFormat="1" ht="20.100000000000001" hidden="1" customHeight="1">
      <c r="A107" s="386" t="e">
        <f>#REF!</f>
        <v>#REF!</v>
      </c>
      <c r="B107" s="386"/>
      <c r="C107" s="386"/>
      <c r="D107" s="386"/>
      <c r="E107" s="386"/>
      <c r="F107" s="386"/>
      <c r="G107" s="382" t="e">
        <f>#REF!</f>
        <v>#REF!</v>
      </c>
      <c r="H107" s="1010"/>
      <c r="I107" s="1010"/>
      <c r="J107" s="1010"/>
      <c r="K107" s="1010"/>
      <c r="O107" s="758"/>
      <c r="P107" s="758"/>
      <c r="Q107" s="758"/>
      <c r="R107" s="758"/>
      <c r="S107" s="758"/>
      <c r="T107" s="758"/>
      <c r="U107" s="758"/>
      <c r="V107" s="758"/>
      <c r="W107" s="758"/>
      <c r="X107" s="758"/>
      <c r="Y107" s="760"/>
      <c r="Z107" s="760"/>
      <c r="AA107" s="758"/>
      <c r="AB107" s="760"/>
      <c r="AC107" s="760"/>
      <c r="AD107" s="758"/>
      <c r="AE107" s="758"/>
      <c r="AF107" s="758"/>
      <c r="AG107" s="758"/>
      <c r="AH107" s="758"/>
      <c r="AI107" s="758"/>
      <c r="AJ107" s="758"/>
      <c r="AK107" s="758"/>
      <c r="AL107" s="758"/>
      <c r="AM107" s="758"/>
      <c r="AN107" s="758"/>
      <c r="AO107" s="758"/>
      <c r="AP107" s="758"/>
      <c r="AQ107" s="758"/>
      <c r="AR107" s="758"/>
      <c r="AS107" s="758"/>
      <c r="AT107" s="758"/>
      <c r="AU107" s="758"/>
      <c r="AV107" s="758"/>
      <c r="AW107" s="758"/>
      <c r="AX107" s="758"/>
    </row>
    <row r="108" spans="1:50" s="369" customFormat="1" ht="30" hidden="1" customHeight="1">
      <c r="A108" s="387" t="e">
        <f>#REF!</f>
        <v>#REF!</v>
      </c>
      <c r="B108" s="387"/>
      <c r="C108" s="387"/>
      <c r="D108" s="387"/>
      <c r="E108" s="387"/>
      <c r="F108" s="387"/>
      <c r="G108" s="382" t="e">
        <f>#REF!</f>
        <v>#REF!</v>
      </c>
      <c r="H108" s="1010"/>
      <c r="I108" s="1010"/>
      <c r="J108" s="1010"/>
      <c r="K108" s="1010"/>
      <c r="O108" s="758"/>
      <c r="P108" s="758"/>
      <c r="Q108" s="758"/>
      <c r="R108" s="758"/>
      <c r="S108" s="758"/>
      <c r="T108" s="758"/>
      <c r="U108" s="758"/>
      <c r="V108" s="758"/>
      <c r="W108" s="758"/>
      <c r="X108" s="758"/>
      <c r="Y108" s="760"/>
      <c r="Z108" s="760"/>
      <c r="AA108" s="758"/>
      <c r="AB108" s="760"/>
      <c r="AC108" s="760"/>
      <c r="AD108" s="758"/>
      <c r="AE108" s="758"/>
      <c r="AF108" s="758"/>
      <c r="AG108" s="758"/>
      <c r="AH108" s="758"/>
      <c r="AI108" s="758"/>
      <c r="AJ108" s="758"/>
      <c r="AK108" s="758"/>
      <c r="AL108" s="758"/>
      <c r="AM108" s="758"/>
      <c r="AN108" s="758"/>
      <c r="AO108" s="758"/>
      <c r="AP108" s="758"/>
      <c r="AQ108" s="758"/>
      <c r="AR108" s="758"/>
      <c r="AS108" s="758"/>
      <c r="AT108" s="758"/>
      <c r="AU108" s="758"/>
      <c r="AV108" s="758"/>
      <c r="AW108" s="758"/>
      <c r="AX108" s="758"/>
    </row>
    <row r="109" spans="1:50" s="369" customFormat="1" hidden="1">
      <c r="A109" s="383" t="e">
        <f>#REF!</f>
        <v>#REF!</v>
      </c>
      <c r="B109" s="383"/>
      <c r="C109" s="383"/>
      <c r="D109" s="383"/>
      <c r="E109" s="383"/>
      <c r="F109" s="383"/>
      <c r="G109" s="384" t="e">
        <f>#REF!</f>
        <v>#REF!</v>
      </c>
      <c r="H109" s="1010" t="e">
        <f>#REF!</f>
        <v>#REF!</v>
      </c>
      <c r="I109" s="1010"/>
      <c r="J109" s="1010"/>
      <c r="K109" s="1010"/>
      <c r="O109" s="758"/>
      <c r="P109" s="758"/>
      <c r="Q109" s="758"/>
      <c r="R109" s="758"/>
      <c r="S109" s="758"/>
      <c r="T109" s="758"/>
      <c r="U109" s="758"/>
      <c r="V109" s="758"/>
      <c r="W109" s="758"/>
      <c r="X109" s="758"/>
      <c r="Y109" s="760"/>
      <c r="Z109" s="760"/>
      <c r="AA109" s="758"/>
      <c r="AB109" s="759"/>
      <c r="AC109" s="760"/>
      <c r="AD109" s="758"/>
      <c r="AE109" s="758"/>
      <c r="AF109" s="758"/>
      <c r="AG109" s="758"/>
      <c r="AH109" s="758"/>
      <c r="AI109" s="758"/>
      <c r="AJ109" s="758"/>
      <c r="AK109" s="758"/>
      <c r="AL109" s="758"/>
      <c r="AM109" s="758"/>
      <c r="AN109" s="758"/>
      <c r="AO109" s="758"/>
      <c r="AP109" s="758"/>
      <c r="AQ109" s="758"/>
      <c r="AR109" s="758"/>
      <c r="AS109" s="758"/>
      <c r="AT109" s="758"/>
      <c r="AU109" s="758"/>
      <c r="AV109" s="758"/>
      <c r="AW109" s="758"/>
      <c r="AX109" s="758"/>
    </row>
    <row r="110" spans="1:50" s="369" customFormat="1" hidden="1">
      <c r="A110" s="383" t="e">
        <f>#REF!</f>
        <v>#REF!</v>
      </c>
      <c r="B110" s="383"/>
      <c r="C110" s="383"/>
      <c r="D110" s="383"/>
      <c r="E110" s="383"/>
      <c r="F110" s="383"/>
      <c r="G110" s="384" t="e">
        <f>#REF!</f>
        <v>#REF!</v>
      </c>
      <c r="H110" s="1010" t="e">
        <f>#REF!</f>
        <v>#REF!</v>
      </c>
      <c r="I110" s="1010"/>
      <c r="J110" s="1010"/>
      <c r="K110" s="1010"/>
      <c r="O110" s="758"/>
      <c r="P110" s="758"/>
      <c r="Q110" s="758"/>
      <c r="R110" s="758"/>
      <c r="S110" s="758"/>
      <c r="T110" s="758"/>
      <c r="U110" s="758"/>
      <c r="V110" s="758"/>
      <c r="W110" s="758"/>
      <c r="X110" s="758"/>
      <c r="Y110" s="760"/>
      <c r="Z110" s="760"/>
      <c r="AA110" s="758"/>
      <c r="AB110" s="759"/>
      <c r="AC110" s="760"/>
      <c r="AD110" s="758"/>
      <c r="AE110" s="758"/>
      <c r="AF110" s="758"/>
      <c r="AG110" s="758"/>
      <c r="AH110" s="758"/>
      <c r="AI110" s="758"/>
      <c r="AJ110" s="758"/>
      <c r="AK110" s="758"/>
      <c r="AL110" s="758"/>
      <c r="AM110" s="758"/>
      <c r="AN110" s="758"/>
      <c r="AO110" s="758"/>
      <c r="AP110" s="758"/>
      <c r="AQ110" s="758"/>
      <c r="AR110" s="758"/>
      <c r="AS110" s="758"/>
      <c r="AT110" s="758"/>
      <c r="AU110" s="758"/>
      <c r="AV110" s="758"/>
      <c r="AW110" s="758"/>
      <c r="AX110" s="758"/>
    </row>
    <row r="111" spans="1:50" s="369" customFormat="1" hidden="1">
      <c r="A111" s="383" t="e">
        <f>#REF!</f>
        <v>#REF!</v>
      </c>
      <c r="B111" s="383"/>
      <c r="C111" s="383"/>
      <c r="D111" s="383"/>
      <c r="E111" s="383"/>
      <c r="F111" s="383"/>
      <c r="G111" s="384" t="e">
        <f>#REF!</f>
        <v>#REF!</v>
      </c>
      <c r="H111" s="1010" t="e">
        <f>#REF!</f>
        <v>#REF!</v>
      </c>
      <c r="I111" s="1010"/>
      <c r="J111" s="1010"/>
      <c r="K111" s="1010"/>
      <c r="O111" s="758"/>
      <c r="P111" s="758"/>
      <c r="Q111" s="758"/>
      <c r="R111" s="758"/>
      <c r="S111" s="758"/>
      <c r="T111" s="758"/>
      <c r="U111" s="758"/>
      <c r="V111" s="758"/>
      <c r="W111" s="758"/>
      <c r="X111" s="758"/>
      <c r="Y111" s="760"/>
      <c r="Z111" s="760"/>
      <c r="AA111" s="758"/>
      <c r="AB111" s="759"/>
      <c r="AC111" s="760"/>
      <c r="AD111" s="758"/>
      <c r="AE111" s="758"/>
      <c r="AF111" s="758"/>
      <c r="AG111" s="758"/>
      <c r="AH111" s="758"/>
      <c r="AI111" s="758"/>
      <c r="AJ111" s="758"/>
      <c r="AK111" s="758"/>
      <c r="AL111" s="758"/>
      <c r="AM111" s="758"/>
      <c r="AN111" s="758"/>
      <c r="AO111" s="758"/>
      <c r="AP111" s="758"/>
      <c r="AQ111" s="758"/>
      <c r="AR111" s="758"/>
      <c r="AS111" s="758"/>
      <c r="AT111" s="758"/>
      <c r="AU111" s="758"/>
      <c r="AV111" s="758"/>
      <c r="AW111" s="758"/>
      <c r="AX111" s="758"/>
    </row>
    <row r="112" spans="1:50" s="369" customFormat="1" ht="20.100000000000001" hidden="1" customHeight="1">
      <c r="A112" s="391"/>
      <c r="B112" s="391"/>
      <c r="C112" s="391"/>
      <c r="D112" s="391"/>
      <c r="E112" s="391"/>
      <c r="F112" s="391"/>
      <c r="G112" s="382" t="e">
        <f>#REF!</f>
        <v>#REF!</v>
      </c>
      <c r="H112" s="1010" t="e">
        <f>#REF!</f>
        <v>#REF!</v>
      </c>
      <c r="I112" s="1010"/>
      <c r="J112" s="1010"/>
      <c r="K112" s="1010"/>
      <c r="O112" s="758"/>
      <c r="P112" s="758"/>
      <c r="Q112" s="758"/>
      <c r="R112" s="758"/>
      <c r="S112" s="758"/>
      <c r="T112" s="758"/>
      <c r="U112" s="758"/>
      <c r="V112" s="758"/>
      <c r="W112" s="758"/>
      <c r="X112" s="758"/>
      <c r="Y112" s="760"/>
      <c r="Z112" s="760"/>
      <c r="AA112" s="758"/>
      <c r="AB112" s="760"/>
      <c r="AC112" s="760"/>
      <c r="AD112" s="758"/>
      <c r="AE112" s="758"/>
      <c r="AF112" s="758"/>
      <c r="AG112" s="758"/>
      <c r="AH112" s="758"/>
      <c r="AI112" s="758"/>
      <c r="AJ112" s="758"/>
      <c r="AK112" s="758"/>
      <c r="AL112" s="758"/>
      <c r="AM112" s="758"/>
      <c r="AN112" s="758"/>
      <c r="AO112" s="758"/>
      <c r="AP112" s="758"/>
      <c r="AQ112" s="758"/>
      <c r="AR112" s="758"/>
      <c r="AS112" s="758"/>
      <c r="AT112" s="758"/>
      <c r="AU112" s="758"/>
      <c r="AV112" s="758"/>
      <c r="AW112" s="758"/>
      <c r="AX112" s="758"/>
    </row>
    <row r="113" spans="1:50" s="369" customFormat="1" ht="20.100000000000001" hidden="1" customHeight="1">
      <c r="A113" s="390"/>
      <c r="B113" s="390"/>
      <c r="C113" s="390"/>
      <c r="D113" s="390"/>
      <c r="E113" s="390"/>
      <c r="F113" s="390"/>
      <c r="G113" s="382" t="e">
        <f>#REF!</f>
        <v>#REF!</v>
      </c>
      <c r="H113" s="1010" t="e">
        <f>#REF!</f>
        <v>#REF!</v>
      </c>
      <c r="I113" s="1010"/>
      <c r="J113" s="1010"/>
      <c r="K113" s="1010"/>
      <c r="O113" s="758"/>
      <c r="P113" s="758"/>
      <c r="Q113" s="758"/>
      <c r="R113" s="758"/>
      <c r="S113" s="758"/>
      <c r="T113" s="758"/>
      <c r="U113" s="758"/>
      <c r="V113" s="758"/>
      <c r="W113" s="758"/>
      <c r="X113" s="758"/>
      <c r="Y113" s="760"/>
      <c r="Z113" s="760"/>
      <c r="AA113" s="758"/>
      <c r="AB113" s="760"/>
      <c r="AC113" s="760"/>
      <c r="AD113" s="758"/>
      <c r="AE113" s="758"/>
      <c r="AF113" s="758"/>
      <c r="AG113" s="758"/>
      <c r="AH113" s="758"/>
      <c r="AI113" s="758"/>
      <c r="AJ113" s="758"/>
      <c r="AK113" s="758"/>
      <c r="AL113" s="758"/>
      <c r="AM113" s="758"/>
      <c r="AN113" s="758"/>
      <c r="AO113" s="758"/>
      <c r="AP113" s="758"/>
      <c r="AQ113" s="758"/>
      <c r="AR113" s="758"/>
      <c r="AS113" s="758"/>
      <c r="AT113" s="758"/>
      <c r="AU113" s="758"/>
      <c r="AV113" s="758"/>
      <c r="AW113" s="758"/>
      <c r="AX113" s="758"/>
    </row>
    <row r="114" spans="1:50" s="369" customFormat="1" ht="20.100000000000001" hidden="1" customHeight="1">
      <c r="A114" s="381" t="e">
        <f>#REF!</f>
        <v>#REF!</v>
      </c>
      <c r="B114" s="381"/>
      <c r="C114" s="381"/>
      <c r="D114" s="381"/>
      <c r="E114" s="381"/>
      <c r="F114" s="381"/>
      <c r="G114" s="382" t="e">
        <f>#REF!</f>
        <v>#REF!</v>
      </c>
      <c r="H114" s="1010"/>
      <c r="I114" s="1010"/>
      <c r="J114" s="1010"/>
      <c r="K114" s="1010"/>
      <c r="O114" s="758"/>
      <c r="P114" s="758"/>
      <c r="Q114" s="758"/>
      <c r="R114" s="758"/>
      <c r="S114" s="758"/>
      <c r="T114" s="758"/>
      <c r="U114" s="758"/>
      <c r="V114" s="758"/>
      <c r="W114" s="758"/>
      <c r="X114" s="758"/>
      <c r="Y114" s="760"/>
      <c r="Z114" s="760"/>
      <c r="AA114" s="758"/>
      <c r="AB114" s="760"/>
      <c r="AC114" s="760"/>
      <c r="AD114" s="758"/>
      <c r="AE114" s="758"/>
      <c r="AF114" s="758"/>
      <c r="AG114" s="758"/>
      <c r="AH114" s="758"/>
      <c r="AI114" s="758"/>
      <c r="AJ114" s="758"/>
      <c r="AK114" s="758"/>
      <c r="AL114" s="758"/>
      <c r="AM114" s="758"/>
      <c r="AN114" s="758"/>
      <c r="AO114" s="758"/>
      <c r="AP114" s="758"/>
      <c r="AQ114" s="758"/>
      <c r="AR114" s="758"/>
      <c r="AS114" s="758"/>
      <c r="AT114" s="758"/>
      <c r="AU114" s="758"/>
      <c r="AV114" s="758"/>
      <c r="AW114" s="758"/>
      <c r="AX114" s="758"/>
    </row>
    <row r="115" spans="1:50" s="369" customFormat="1" ht="30" hidden="1" customHeight="1">
      <c r="A115" s="386" t="e">
        <f>#REF!</f>
        <v>#REF!</v>
      </c>
      <c r="B115" s="386"/>
      <c r="C115" s="386"/>
      <c r="D115" s="386"/>
      <c r="E115" s="386"/>
      <c r="F115" s="386"/>
      <c r="G115" s="382" t="e">
        <f>#REF!</f>
        <v>#REF!</v>
      </c>
      <c r="H115" s="1010"/>
      <c r="I115" s="1010"/>
      <c r="J115" s="1010"/>
      <c r="K115" s="1010"/>
      <c r="O115" s="758"/>
      <c r="P115" s="758"/>
      <c r="Q115" s="758"/>
      <c r="R115" s="758"/>
      <c r="S115" s="758"/>
      <c r="T115" s="758"/>
      <c r="U115" s="758"/>
      <c r="V115" s="758"/>
      <c r="W115" s="758"/>
      <c r="X115" s="758"/>
      <c r="Y115" s="760"/>
      <c r="Z115" s="760"/>
      <c r="AA115" s="758"/>
      <c r="AB115" s="760"/>
      <c r="AC115" s="760"/>
      <c r="AD115" s="758"/>
      <c r="AE115" s="758"/>
      <c r="AF115" s="758"/>
      <c r="AG115" s="758"/>
      <c r="AH115" s="758"/>
      <c r="AI115" s="758"/>
      <c r="AJ115" s="758"/>
      <c r="AK115" s="758"/>
      <c r="AL115" s="758"/>
      <c r="AM115" s="758"/>
      <c r="AN115" s="758"/>
      <c r="AO115" s="758"/>
      <c r="AP115" s="758"/>
      <c r="AQ115" s="758"/>
      <c r="AR115" s="758"/>
      <c r="AS115" s="758"/>
      <c r="AT115" s="758"/>
      <c r="AU115" s="758"/>
      <c r="AV115" s="758"/>
      <c r="AW115" s="758"/>
      <c r="AX115" s="758"/>
    </row>
    <row r="116" spans="1:50" s="369" customFormat="1" ht="20.100000000000001" hidden="1" customHeight="1">
      <c r="A116" s="383" t="e">
        <f>#REF!</f>
        <v>#REF!</v>
      </c>
      <c r="B116" s="383"/>
      <c r="C116" s="383"/>
      <c r="D116" s="383"/>
      <c r="E116" s="383"/>
      <c r="F116" s="383"/>
      <c r="G116" s="384" t="e">
        <f>#REF!</f>
        <v>#REF!</v>
      </c>
      <c r="H116" s="1010" t="e">
        <f>#REF!</f>
        <v>#REF!</v>
      </c>
      <c r="I116" s="1010"/>
      <c r="J116" s="1010"/>
      <c r="K116" s="1010"/>
      <c r="O116" s="758"/>
      <c r="P116" s="758"/>
      <c r="Q116" s="758"/>
      <c r="R116" s="758"/>
      <c r="S116" s="758"/>
      <c r="T116" s="758"/>
      <c r="U116" s="758"/>
      <c r="V116" s="758"/>
      <c r="W116" s="758"/>
      <c r="X116" s="758"/>
      <c r="Y116" s="760"/>
      <c r="Z116" s="760"/>
      <c r="AA116" s="758"/>
      <c r="AB116" s="759"/>
      <c r="AC116" s="760"/>
      <c r="AD116" s="758"/>
      <c r="AE116" s="758"/>
      <c r="AF116" s="758"/>
      <c r="AG116" s="758"/>
      <c r="AH116" s="758"/>
      <c r="AI116" s="758"/>
      <c r="AJ116" s="758"/>
      <c r="AK116" s="758"/>
      <c r="AL116" s="758"/>
      <c r="AM116" s="758"/>
      <c r="AN116" s="758"/>
      <c r="AO116" s="758"/>
      <c r="AP116" s="758"/>
      <c r="AQ116" s="758"/>
      <c r="AR116" s="758"/>
      <c r="AS116" s="758"/>
      <c r="AT116" s="758"/>
      <c r="AU116" s="758"/>
      <c r="AV116" s="758"/>
      <c r="AW116" s="758"/>
      <c r="AX116" s="758"/>
    </row>
    <row r="117" spans="1:50" s="369" customFormat="1" ht="20.100000000000001" hidden="1" customHeight="1">
      <c r="A117" s="383" t="e">
        <f>#REF!</f>
        <v>#REF!</v>
      </c>
      <c r="B117" s="383"/>
      <c r="C117" s="383"/>
      <c r="D117" s="383"/>
      <c r="E117" s="383"/>
      <c r="F117" s="383"/>
      <c r="G117" s="384" t="e">
        <f>#REF!</f>
        <v>#REF!</v>
      </c>
      <c r="H117" s="1010" t="e">
        <f>#REF!</f>
        <v>#REF!</v>
      </c>
      <c r="I117" s="1010"/>
      <c r="J117" s="1010"/>
      <c r="K117" s="1010"/>
      <c r="O117" s="758"/>
      <c r="P117" s="758"/>
      <c r="Q117" s="758"/>
      <c r="R117" s="758"/>
      <c r="S117" s="758"/>
      <c r="T117" s="758"/>
      <c r="U117" s="758"/>
      <c r="V117" s="758"/>
      <c r="W117" s="758"/>
      <c r="X117" s="758"/>
      <c r="Y117" s="760"/>
      <c r="Z117" s="760"/>
      <c r="AA117" s="758"/>
      <c r="AB117" s="759"/>
      <c r="AC117" s="760"/>
      <c r="AD117" s="758"/>
      <c r="AE117" s="758"/>
      <c r="AF117" s="758"/>
      <c r="AG117" s="758"/>
      <c r="AH117" s="758"/>
      <c r="AI117" s="758"/>
      <c r="AJ117" s="758"/>
      <c r="AK117" s="758"/>
      <c r="AL117" s="758"/>
      <c r="AM117" s="758"/>
      <c r="AN117" s="758"/>
      <c r="AO117" s="758"/>
      <c r="AP117" s="758"/>
      <c r="AQ117" s="758"/>
      <c r="AR117" s="758"/>
      <c r="AS117" s="758"/>
      <c r="AT117" s="758"/>
      <c r="AU117" s="758"/>
      <c r="AV117" s="758"/>
      <c r="AW117" s="758"/>
      <c r="AX117" s="758"/>
    </row>
    <row r="118" spans="1:50" s="369" customFormat="1" ht="20.100000000000001" hidden="1" customHeight="1">
      <c r="A118" s="383" t="e">
        <f>#REF!</f>
        <v>#REF!</v>
      </c>
      <c r="B118" s="383"/>
      <c r="C118" s="383"/>
      <c r="D118" s="383"/>
      <c r="E118" s="383"/>
      <c r="F118" s="383"/>
      <c r="G118" s="384" t="e">
        <f>#REF!</f>
        <v>#REF!</v>
      </c>
      <c r="H118" s="1010" t="e">
        <f>#REF!</f>
        <v>#REF!</v>
      </c>
      <c r="I118" s="1010"/>
      <c r="J118" s="1010"/>
      <c r="K118" s="1010"/>
      <c r="O118" s="758"/>
      <c r="P118" s="758"/>
      <c r="Q118" s="758"/>
      <c r="R118" s="758"/>
      <c r="S118" s="758"/>
      <c r="T118" s="758"/>
      <c r="U118" s="758"/>
      <c r="V118" s="758"/>
      <c r="W118" s="758"/>
      <c r="X118" s="758"/>
      <c r="Y118" s="760"/>
      <c r="Z118" s="760"/>
      <c r="AA118" s="758"/>
      <c r="AB118" s="759"/>
      <c r="AC118" s="760"/>
      <c r="AD118" s="758"/>
      <c r="AE118" s="758"/>
      <c r="AF118" s="758"/>
      <c r="AG118" s="758"/>
      <c r="AH118" s="758"/>
      <c r="AI118" s="758"/>
      <c r="AJ118" s="758"/>
      <c r="AK118" s="758"/>
      <c r="AL118" s="758"/>
      <c r="AM118" s="758"/>
      <c r="AN118" s="758"/>
      <c r="AO118" s="758"/>
      <c r="AP118" s="758"/>
      <c r="AQ118" s="758"/>
      <c r="AR118" s="758"/>
      <c r="AS118" s="758"/>
      <c r="AT118" s="758"/>
      <c r="AU118" s="758"/>
      <c r="AV118" s="758"/>
      <c r="AW118" s="758"/>
      <c r="AX118" s="758"/>
    </row>
    <row r="119" spans="1:50" s="369" customFormat="1" ht="20.100000000000001" hidden="1" customHeight="1">
      <c r="A119" s="383" t="e">
        <f>#REF!</f>
        <v>#REF!</v>
      </c>
      <c r="B119" s="383"/>
      <c r="C119" s="383"/>
      <c r="D119" s="383"/>
      <c r="E119" s="383"/>
      <c r="F119" s="383"/>
      <c r="G119" s="384" t="e">
        <f>#REF!</f>
        <v>#REF!</v>
      </c>
      <c r="H119" s="1010" t="e">
        <f>#REF!</f>
        <v>#REF!</v>
      </c>
      <c r="I119" s="1010"/>
      <c r="J119" s="1010"/>
      <c r="K119" s="1010"/>
      <c r="O119" s="758"/>
      <c r="P119" s="758"/>
      <c r="Q119" s="758"/>
      <c r="R119" s="758"/>
      <c r="S119" s="758"/>
      <c r="T119" s="758"/>
      <c r="U119" s="758"/>
      <c r="V119" s="758"/>
      <c r="W119" s="758"/>
      <c r="X119" s="758"/>
      <c r="Y119" s="760"/>
      <c r="Z119" s="760"/>
      <c r="AA119" s="758"/>
      <c r="AB119" s="759"/>
      <c r="AC119" s="760"/>
      <c r="AD119" s="758"/>
      <c r="AE119" s="758"/>
      <c r="AF119" s="758"/>
      <c r="AG119" s="758"/>
      <c r="AH119" s="758"/>
      <c r="AI119" s="758"/>
      <c r="AJ119" s="758"/>
      <c r="AK119" s="758"/>
      <c r="AL119" s="758"/>
      <c r="AM119" s="758"/>
      <c r="AN119" s="758"/>
      <c r="AO119" s="758"/>
      <c r="AP119" s="758"/>
      <c r="AQ119" s="758"/>
      <c r="AR119" s="758"/>
      <c r="AS119" s="758"/>
      <c r="AT119" s="758"/>
      <c r="AU119" s="758"/>
      <c r="AV119" s="758"/>
      <c r="AW119" s="758"/>
      <c r="AX119" s="758"/>
    </row>
    <row r="120" spans="1:50" s="369" customFormat="1" ht="20.100000000000001" hidden="1" customHeight="1">
      <c r="A120" s="383" t="e">
        <f>#REF!</f>
        <v>#REF!</v>
      </c>
      <c r="B120" s="383"/>
      <c r="C120" s="383"/>
      <c r="D120" s="383"/>
      <c r="E120" s="383"/>
      <c r="F120" s="383"/>
      <c r="G120" s="384" t="e">
        <f>#REF!</f>
        <v>#REF!</v>
      </c>
      <c r="H120" s="1010" t="e">
        <f>#REF!</f>
        <v>#REF!</v>
      </c>
      <c r="I120" s="1010"/>
      <c r="J120" s="1010"/>
      <c r="K120" s="1010"/>
      <c r="O120" s="758"/>
      <c r="P120" s="758"/>
      <c r="Q120" s="758"/>
      <c r="R120" s="758"/>
      <c r="S120" s="758"/>
      <c r="T120" s="758"/>
      <c r="U120" s="758"/>
      <c r="V120" s="758"/>
      <c r="W120" s="758"/>
      <c r="X120" s="758"/>
      <c r="Y120" s="760"/>
      <c r="Z120" s="760"/>
      <c r="AA120" s="758"/>
      <c r="AB120" s="759"/>
      <c r="AC120" s="760"/>
      <c r="AD120" s="758"/>
      <c r="AE120" s="758"/>
      <c r="AF120" s="758"/>
      <c r="AG120" s="758"/>
      <c r="AH120" s="758"/>
      <c r="AI120" s="758"/>
      <c r="AJ120" s="758"/>
      <c r="AK120" s="758"/>
      <c r="AL120" s="758"/>
      <c r="AM120" s="758"/>
      <c r="AN120" s="758"/>
      <c r="AO120" s="758"/>
      <c r="AP120" s="758"/>
      <c r="AQ120" s="758"/>
      <c r="AR120" s="758"/>
      <c r="AS120" s="758"/>
      <c r="AT120" s="758"/>
      <c r="AU120" s="758"/>
      <c r="AV120" s="758"/>
      <c r="AW120" s="758"/>
      <c r="AX120" s="758"/>
    </row>
    <row r="121" spans="1:50" s="369" customFormat="1" ht="20.100000000000001" hidden="1" customHeight="1">
      <c r="A121" s="385"/>
      <c r="B121" s="385"/>
      <c r="C121" s="385"/>
      <c r="D121" s="385"/>
      <c r="E121" s="385"/>
      <c r="F121" s="385"/>
      <c r="G121" s="382" t="e">
        <f>#REF!</f>
        <v>#REF!</v>
      </c>
      <c r="H121" s="1010" t="e">
        <f>#REF!</f>
        <v>#REF!</v>
      </c>
      <c r="I121" s="1010"/>
      <c r="J121" s="1010"/>
      <c r="K121" s="1010"/>
      <c r="O121" s="758"/>
      <c r="P121" s="758"/>
      <c r="Q121" s="758"/>
      <c r="R121" s="758"/>
      <c r="S121" s="758"/>
      <c r="T121" s="758"/>
      <c r="U121" s="758"/>
      <c r="V121" s="758"/>
      <c r="W121" s="758"/>
      <c r="X121" s="758"/>
      <c r="Y121" s="760"/>
      <c r="Z121" s="760"/>
      <c r="AA121" s="758"/>
      <c r="AB121" s="760"/>
      <c r="AC121" s="760"/>
      <c r="AD121" s="758"/>
      <c r="AE121" s="758"/>
      <c r="AF121" s="758"/>
      <c r="AG121" s="758"/>
      <c r="AH121" s="758"/>
      <c r="AI121" s="758"/>
      <c r="AJ121" s="758"/>
      <c r="AK121" s="758"/>
      <c r="AL121" s="758"/>
      <c r="AM121" s="758"/>
      <c r="AN121" s="758"/>
      <c r="AO121" s="758"/>
      <c r="AP121" s="758"/>
      <c r="AQ121" s="758"/>
      <c r="AR121" s="758"/>
      <c r="AS121" s="758"/>
      <c r="AT121" s="758"/>
      <c r="AU121" s="758"/>
      <c r="AV121" s="758"/>
      <c r="AW121" s="758"/>
      <c r="AX121" s="758"/>
    </row>
    <row r="122" spans="1:50" s="369" customFormat="1" ht="20.100000000000001" hidden="1" customHeight="1">
      <c r="A122" s="386" t="e">
        <f>#REF!</f>
        <v>#REF!</v>
      </c>
      <c r="B122" s="386"/>
      <c r="C122" s="386"/>
      <c r="D122" s="386"/>
      <c r="E122" s="386"/>
      <c r="F122" s="386"/>
      <c r="G122" s="382" t="e">
        <f>#REF!</f>
        <v>#REF!</v>
      </c>
      <c r="H122" s="1010"/>
      <c r="I122" s="1010"/>
      <c r="J122" s="1010"/>
      <c r="K122" s="1010"/>
      <c r="O122" s="758"/>
      <c r="P122" s="758"/>
      <c r="Q122" s="758"/>
      <c r="R122" s="758"/>
      <c r="S122" s="758"/>
      <c r="T122" s="758"/>
      <c r="U122" s="758"/>
      <c r="V122" s="758"/>
      <c r="W122" s="758"/>
      <c r="X122" s="758"/>
      <c r="Y122" s="760"/>
      <c r="Z122" s="760"/>
      <c r="AA122" s="758"/>
      <c r="AB122" s="760"/>
      <c r="AC122" s="760"/>
      <c r="AD122" s="758"/>
      <c r="AE122" s="758"/>
      <c r="AF122" s="758"/>
      <c r="AG122" s="758"/>
      <c r="AH122" s="758"/>
      <c r="AI122" s="758"/>
      <c r="AJ122" s="758"/>
      <c r="AK122" s="758"/>
      <c r="AL122" s="758"/>
      <c r="AM122" s="758"/>
      <c r="AN122" s="758"/>
      <c r="AO122" s="758"/>
      <c r="AP122" s="758"/>
      <c r="AQ122" s="758"/>
      <c r="AR122" s="758"/>
      <c r="AS122" s="758"/>
      <c r="AT122" s="758"/>
      <c r="AU122" s="758"/>
      <c r="AV122" s="758"/>
      <c r="AW122" s="758"/>
      <c r="AX122" s="758"/>
    </row>
    <row r="123" spans="1:50" s="369" customFormat="1" ht="20.100000000000001" hidden="1" customHeight="1">
      <c r="A123" s="383" t="e">
        <f>#REF!</f>
        <v>#REF!</v>
      </c>
      <c r="B123" s="383"/>
      <c r="C123" s="383"/>
      <c r="D123" s="383"/>
      <c r="E123" s="383"/>
      <c r="F123" s="383"/>
      <c r="G123" s="392" t="e">
        <f>#REF!</f>
        <v>#REF!</v>
      </c>
      <c r="H123" s="1010" t="e">
        <f>#REF!</f>
        <v>#REF!</v>
      </c>
      <c r="I123" s="1010"/>
      <c r="J123" s="1010"/>
      <c r="K123" s="1010"/>
      <c r="O123" s="758"/>
      <c r="P123" s="758"/>
      <c r="Q123" s="758"/>
      <c r="R123" s="758"/>
      <c r="S123" s="758"/>
      <c r="T123" s="758"/>
      <c r="U123" s="758"/>
      <c r="V123" s="758"/>
      <c r="W123" s="758"/>
      <c r="X123" s="758"/>
      <c r="Y123" s="760"/>
      <c r="Z123" s="760"/>
      <c r="AA123" s="758"/>
      <c r="AB123" s="759"/>
      <c r="AC123" s="760"/>
      <c r="AD123" s="758"/>
      <c r="AE123" s="758"/>
      <c r="AF123" s="758"/>
      <c r="AG123" s="758"/>
      <c r="AH123" s="758"/>
      <c r="AI123" s="758"/>
      <c r="AJ123" s="758"/>
      <c r="AK123" s="758"/>
      <c r="AL123" s="758"/>
      <c r="AM123" s="758"/>
      <c r="AN123" s="758"/>
      <c r="AO123" s="758"/>
      <c r="AP123" s="758"/>
      <c r="AQ123" s="758"/>
      <c r="AR123" s="758"/>
      <c r="AS123" s="758"/>
      <c r="AT123" s="758"/>
      <c r="AU123" s="758"/>
      <c r="AV123" s="758"/>
      <c r="AW123" s="758"/>
      <c r="AX123" s="758"/>
    </row>
    <row r="124" spans="1:50" s="369" customFormat="1" ht="20.100000000000001" hidden="1" customHeight="1">
      <c r="A124" s="383" t="e">
        <f>#REF!</f>
        <v>#REF!</v>
      </c>
      <c r="B124" s="383"/>
      <c r="C124" s="383"/>
      <c r="D124" s="383"/>
      <c r="E124" s="383"/>
      <c r="F124" s="383"/>
      <c r="G124" s="392" t="e">
        <f>#REF!</f>
        <v>#REF!</v>
      </c>
      <c r="H124" s="1010" t="e">
        <f>#REF!</f>
        <v>#REF!</v>
      </c>
      <c r="I124" s="1010"/>
      <c r="J124" s="1010"/>
      <c r="K124" s="1010"/>
      <c r="O124" s="758"/>
      <c r="P124" s="758"/>
      <c r="Q124" s="758"/>
      <c r="R124" s="758"/>
      <c r="S124" s="758"/>
      <c r="T124" s="758"/>
      <c r="U124" s="758"/>
      <c r="V124" s="758"/>
      <c r="W124" s="758"/>
      <c r="X124" s="758"/>
      <c r="Y124" s="760"/>
      <c r="Z124" s="760"/>
      <c r="AA124" s="758"/>
      <c r="AB124" s="759"/>
      <c r="AC124" s="760"/>
      <c r="AD124" s="758"/>
      <c r="AE124" s="758"/>
      <c r="AF124" s="758"/>
      <c r="AG124" s="758"/>
      <c r="AH124" s="758"/>
      <c r="AI124" s="758"/>
      <c r="AJ124" s="758"/>
      <c r="AK124" s="758"/>
      <c r="AL124" s="758"/>
      <c r="AM124" s="758"/>
      <c r="AN124" s="758"/>
      <c r="AO124" s="758"/>
      <c r="AP124" s="758"/>
      <c r="AQ124" s="758"/>
      <c r="AR124" s="758"/>
      <c r="AS124" s="758"/>
      <c r="AT124" s="758"/>
      <c r="AU124" s="758"/>
      <c r="AV124" s="758"/>
      <c r="AW124" s="758"/>
      <c r="AX124" s="758"/>
    </row>
    <row r="125" spans="1:50" s="369" customFormat="1" ht="20.100000000000001" hidden="1" customHeight="1">
      <c r="A125" s="383" t="e">
        <f>#REF!</f>
        <v>#REF!</v>
      </c>
      <c r="B125" s="383"/>
      <c r="C125" s="383"/>
      <c r="D125" s="383"/>
      <c r="E125" s="383"/>
      <c r="F125" s="383"/>
      <c r="G125" s="392" t="e">
        <f>#REF!</f>
        <v>#REF!</v>
      </c>
      <c r="H125" s="1010" t="e">
        <f>#REF!</f>
        <v>#REF!</v>
      </c>
      <c r="I125" s="1010"/>
      <c r="J125" s="1010"/>
      <c r="K125" s="1010"/>
      <c r="O125" s="758"/>
      <c r="P125" s="758"/>
      <c r="Q125" s="758"/>
      <c r="R125" s="758"/>
      <c r="S125" s="758"/>
      <c r="T125" s="758"/>
      <c r="U125" s="758"/>
      <c r="V125" s="758"/>
      <c r="W125" s="758"/>
      <c r="X125" s="758"/>
      <c r="Y125" s="760"/>
      <c r="Z125" s="760"/>
      <c r="AA125" s="758"/>
      <c r="AB125" s="759"/>
      <c r="AC125" s="760"/>
      <c r="AD125" s="758"/>
      <c r="AE125" s="758"/>
      <c r="AF125" s="758"/>
      <c r="AG125" s="758"/>
      <c r="AH125" s="758"/>
      <c r="AI125" s="758"/>
      <c r="AJ125" s="758"/>
      <c r="AK125" s="758"/>
      <c r="AL125" s="758"/>
      <c r="AM125" s="758"/>
      <c r="AN125" s="758"/>
      <c r="AO125" s="758"/>
      <c r="AP125" s="758"/>
      <c r="AQ125" s="758"/>
      <c r="AR125" s="758"/>
      <c r="AS125" s="758"/>
      <c r="AT125" s="758"/>
      <c r="AU125" s="758"/>
      <c r="AV125" s="758"/>
      <c r="AW125" s="758"/>
      <c r="AX125" s="758"/>
    </row>
    <row r="126" spans="1:50" s="369" customFormat="1" ht="20.100000000000001" hidden="1" customHeight="1">
      <c r="A126" s="383" t="e">
        <f>#REF!</f>
        <v>#REF!</v>
      </c>
      <c r="B126" s="383"/>
      <c r="C126" s="383"/>
      <c r="D126" s="383"/>
      <c r="E126" s="383"/>
      <c r="F126" s="383"/>
      <c r="G126" s="392" t="e">
        <f>#REF!</f>
        <v>#REF!</v>
      </c>
      <c r="H126" s="1010" t="e">
        <f>#REF!</f>
        <v>#REF!</v>
      </c>
      <c r="I126" s="1010"/>
      <c r="J126" s="1010"/>
      <c r="K126" s="1010"/>
      <c r="O126" s="758"/>
      <c r="P126" s="758"/>
      <c r="Q126" s="758"/>
      <c r="R126" s="758"/>
      <c r="S126" s="758"/>
      <c r="T126" s="758"/>
      <c r="U126" s="758"/>
      <c r="V126" s="758"/>
      <c r="W126" s="758"/>
      <c r="X126" s="758"/>
      <c r="Y126" s="760"/>
      <c r="Z126" s="760"/>
      <c r="AA126" s="758"/>
      <c r="AB126" s="759"/>
      <c r="AC126" s="760"/>
      <c r="AD126" s="758"/>
      <c r="AE126" s="758"/>
      <c r="AF126" s="758"/>
      <c r="AG126" s="758"/>
      <c r="AH126" s="758"/>
      <c r="AI126" s="758"/>
      <c r="AJ126" s="758"/>
      <c r="AK126" s="758"/>
      <c r="AL126" s="758"/>
      <c r="AM126" s="758"/>
      <c r="AN126" s="758"/>
      <c r="AO126" s="758"/>
      <c r="AP126" s="758"/>
      <c r="AQ126" s="758"/>
      <c r="AR126" s="758"/>
      <c r="AS126" s="758"/>
      <c r="AT126" s="758"/>
      <c r="AU126" s="758"/>
      <c r="AV126" s="758"/>
      <c r="AW126" s="758"/>
      <c r="AX126" s="758"/>
    </row>
    <row r="127" spans="1:50" s="369" customFormat="1" ht="20.100000000000001" hidden="1" customHeight="1">
      <c r="A127" s="383" t="e">
        <f>#REF!</f>
        <v>#REF!</v>
      </c>
      <c r="B127" s="383"/>
      <c r="C127" s="383"/>
      <c r="D127" s="383"/>
      <c r="E127" s="383"/>
      <c r="F127" s="383"/>
      <c r="G127" s="392" t="e">
        <f>#REF!</f>
        <v>#REF!</v>
      </c>
      <c r="H127" s="1010" t="e">
        <f>#REF!</f>
        <v>#REF!</v>
      </c>
      <c r="I127" s="1010"/>
      <c r="J127" s="1010"/>
      <c r="K127" s="1010"/>
      <c r="O127" s="758"/>
      <c r="P127" s="758"/>
      <c r="Q127" s="758"/>
      <c r="R127" s="758"/>
      <c r="S127" s="758"/>
      <c r="T127" s="758"/>
      <c r="U127" s="758"/>
      <c r="V127" s="758"/>
      <c r="W127" s="758"/>
      <c r="X127" s="758"/>
      <c r="Y127" s="760"/>
      <c r="Z127" s="760"/>
      <c r="AA127" s="758"/>
      <c r="AB127" s="759"/>
      <c r="AC127" s="760"/>
      <c r="AD127" s="758"/>
      <c r="AE127" s="758"/>
      <c r="AF127" s="758"/>
      <c r="AG127" s="758"/>
      <c r="AH127" s="758"/>
      <c r="AI127" s="758"/>
      <c r="AJ127" s="758"/>
      <c r="AK127" s="758"/>
      <c r="AL127" s="758"/>
      <c r="AM127" s="758"/>
      <c r="AN127" s="758"/>
      <c r="AO127" s="758"/>
      <c r="AP127" s="758"/>
      <c r="AQ127" s="758"/>
      <c r="AR127" s="758"/>
      <c r="AS127" s="758"/>
      <c r="AT127" s="758"/>
      <c r="AU127" s="758"/>
      <c r="AV127" s="758"/>
      <c r="AW127" s="758"/>
      <c r="AX127" s="758"/>
    </row>
    <row r="128" spans="1:50" s="369" customFormat="1" ht="20.100000000000001" hidden="1" customHeight="1">
      <c r="A128" s="383" t="e">
        <f>#REF!</f>
        <v>#REF!</v>
      </c>
      <c r="B128" s="383"/>
      <c r="C128" s="383"/>
      <c r="D128" s="383"/>
      <c r="E128" s="383"/>
      <c r="F128" s="383"/>
      <c r="G128" s="392" t="e">
        <f>#REF!</f>
        <v>#REF!</v>
      </c>
      <c r="H128" s="1010" t="e">
        <f>#REF!</f>
        <v>#REF!</v>
      </c>
      <c r="I128" s="1010"/>
      <c r="J128" s="1010"/>
      <c r="K128" s="1010"/>
      <c r="O128" s="758"/>
      <c r="P128" s="758"/>
      <c r="Q128" s="758"/>
      <c r="R128" s="758"/>
      <c r="S128" s="758"/>
      <c r="T128" s="758"/>
      <c r="U128" s="758"/>
      <c r="V128" s="758"/>
      <c r="W128" s="758"/>
      <c r="X128" s="758"/>
      <c r="Y128" s="760"/>
      <c r="Z128" s="760"/>
      <c r="AA128" s="758"/>
      <c r="AB128" s="759"/>
      <c r="AC128" s="760"/>
      <c r="AD128" s="758"/>
      <c r="AE128" s="758"/>
      <c r="AF128" s="758"/>
      <c r="AG128" s="758"/>
      <c r="AH128" s="758"/>
      <c r="AI128" s="758"/>
      <c r="AJ128" s="758"/>
      <c r="AK128" s="758"/>
      <c r="AL128" s="758"/>
      <c r="AM128" s="758"/>
      <c r="AN128" s="758"/>
      <c r="AO128" s="758"/>
      <c r="AP128" s="758"/>
      <c r="AQ128" s="758"/>
      <c r="AR128" s="758"/>
      <c r="AS128" s="758"/>
      <c r="AT128" s="758"/>
      <c r="AU128" s="758"/>
      <c r="AV128" s="758"/>
      <c r="AW128" s="758"/>
      <c r="AX128" s="758"/>
    </row>
    <row r="129" spans="1:50" s="369" customFormat="1" ht="20.100000000000001" hidden="1" customHeight="1">
      <c r="A129" s="393"/>
      <c r="B129" s="393"/>
      <c r="C129" s="393"/>
      <c r="D129" s="393"/>
      <c r="E129" s="393"/>
      <c r="F129" s="393"/>
      <c r="G129" s="382" t="e">
        <f>#REF!</f>
        <v>#REF!</v>
      </c>
      <c r="H129" s="1010" t="e">
        <f>#REF!</f>
        <v>#REF!</v>
      </c>
      <c r="I129" s="1010"/>
      <c r="J129" s="1010"/>
      <c r="K129" s="1010"/>
      <c r="O129" s="758"/>
      <c r="P129" s="758"/>
      <c r="Q129" s="758"/>
      <c r="R129" s="758"/>
      <c r="S129" s="758"/>
      <c r="T129" s="758"/>
      <c r="U129" s="758"/>
      <c r="V129" s="758"/>
      <c r="W129" s="758"/>
      <c r="X129" s="758"/>
      <c r="Y129" s="760"/>
      <c r="Z129" s="760"/>
      <c r="AA129" s="758"/>
      <c r="AB129" s="760"/>
      <c r="AC129" s="760"/>
      <c r="AD129" s="758"/>
      <c r="AE129" s="758"/>
      <c r="AF129" s="758"/>
      <c r="AG129" s="758"/>
      <c r="AH129" s="758"/>
      <c r="AI129" s="758"/>
      <c r="AJ129" s="758"/>
      <c r="AK129" s="758"/>
      <c r="AL129" s="758"/>
      <c r="AM129" s="758"/>
      <c r="AN129" s="758"/>
      <c r="AO129" s="758"/>
      <c r="AP129" s="758"/>
      <c r="AQ129" s="758"/>
      <c r="AR129" s="758"/>
      <c r="AS129" s="758"/>
      <c r="AT129" s="758"/>
      <c r="AU129" s="758"/>
      <c r="AV129" s="758"/>
      <c r="AW129" s="758"/>
      <c r="AX129" s="758"/>
    </row>
    <row r="130" spans="1:50" s="369" customFormat="1" ht="35.25" hidden="1" customHeight="1">
      <c r="A130" s="386" t="e">
        <f>#REF!</f>
        <v>#REF!</v>
      </c>
      <c r="B130" s="386"/>
      <c r="C130" s="386"/>
      <c r="D130" s="386"/>
      <c r="E130" s="386"/>
      <c r="F130" s="386"/>
      <c r="G130" s="382" t="e">
        <f>#REF!</f>
        <v>#REF!</v>
      </c>
      <c r="H130" s="1010"/>
      <c r="I130" s="1010"/>
      <c r="J130" s="1010"/>
      <c r="K130" s="1010"/>
      <c r="O130" s="758"/>
      <c r="P130" s="758"/>
      <c r="Q130" s="758"/>
      <c r="R130" s="758"/>
      <c r="S130" s="758"/>
      <c r="T130" s="758"/>
      <c r="U130" s="758"/>
      <c r="V130" s="758"/>
      <c r="W130" s="758"/>
      <c r="X130" s="758"/>
      <c r="Y130" s="760"/>
      <c r="Z130" s="760"/>
      <c r="AA130" s="758"/>
      <c r="AB130" s="760"/>
      <c r="AC130" s="760"/>
      <c r="AD130" s="758"/>
      <c r="AE130" s="758"/>
      <c r="AF130" s="758"/>
      <c r="AG130" s="758"/>
      <c r="AH130" s="758"/>
      <c r="AI130" s="758"/>
      <c r="AJ130" s="758"/>
      <c r="AK130" s="758"/>
      <c r="AL130" s="758"/>
      <c r="AM130" s="758"/>
      <c r="AN130" s="758"/>
      <c r="AO130" s="758"/>
      <c r="AP130" s="758"/>
      <c r="AQ130" s="758"/>
      <c r="AR130" s="758"/>
      <c r="AS130" s="758"/>
      <c r="AT130" s="758"/>
      <c r="AU130" s="758"/>
      <c r="AV130" s="758"/>
      <c r="AW130" s="758"/>
      <c r="AX130" s="758"/>
    </row>
    <row r="131" spans="1:50" s="369" customFormat="1" ht="19.5" hidden="1" customHeight="1">
      <c r="A131" s="383" t="e">
        <f>#REF!</f>
        <v>#REF!</v>
      </c>
      <c r="B131" s="383"/>
      <c r="C131" s="383"/>
      <c r="D131" s="383"/>
      <c r="E131" s="383"/>
      <c r="F131" s="383"/>
      <c r="G131" s="392" t="e">
        <f>#REF!</f>
        <v>#REF!</v>
      </c>
      <c r="H131" s="1010" t="e">
        <f>#REF!</f>
        <v>#REF!</v>
      </c>
      <c r="I131" s="1010"/>
      <c r="J131" s="1010"/>
      <c r="K131" s="1010"/>
      <c r="O131" s="758"/>
      <c r="P131" s="758"/>
      <c r="Q131" s="758"/>
      <c r="R131" s="758"/>
      <c r="S131" s="758"/>
      <c r="T131" s="758"/>
      <c r="U131" s="758"/>
      <c r="V131" s="758"/>
      <c r="W131" s="758"/>
      <c r="X131" s="758"/>
      <c r="Y131" s="760"/>
      <c r="Z131" s="760"/>
      <c r="AA131" s="758"/>
      <c r="AB131" s="759"/>
      <c r="AC131" s="760"/>
      <c r="AD131" s="758"/>
      <c r="AE131" s="758"/>
      <c r="AF131" s="758"/>
      <c r="AG131" s="758"/>
      <c r="AH131" s="758"/>
      <c r="AI131" s="758"/>
      <c r="AJ131" s="758"/>
      <c r="AK131" s="758"/>
      <c r="AL131" s="758"/>
      <c r="AM131" s="758"/>
      <c r="AN131" s="758"/>
      <c r="AO131" s="758"/>
      <c r="AP131" s="758"/>
      <c r="AQ131" s="758"/>
      <c r="AR131" s="758"/>
      <c r="AS131" s="758"/>
      <c r="AT131" s="758"/>
      <c r="AU131" s="758"/>
      <c r="AV131" s="758"/>
      <c r="AW131" s="758"/>
      <c r="AX131" s="758"/>
    </row>
    <row r="132" spans="1:50" s="369" customFormat="1" ht="19.5" hidden="1" customHeight="1">
      <c r="A132" s="383" t="e">
        <f>#REF!</f>
        <v>#REF!</v>
      </c>
      <c r="B132" s="383"/>
      <c r="C132" s="383"/>
      <c r="D132" s="383"/>
      <c r="E132" s="383"/>
      <c r="F132" s="383"/>
      <c r="G132" s="392" t="e">
        <f>#REF!</f>
        <v>#REF!</v>
      </c>
      <c r="H132" s="1010" t="e">
        <f>#REF!</f>
        <v>#REF!</v>
      </c>
      <c r="I132" s="1010"/>
      <c r="J132" s="1010"/>
      <c r="K132" s="1010"/>
      <c r="O132" s="758"/>
      <c r="P132" s="758"/>
      <c r="Q132" s="758"/>
      <c r="R132" s="758"/>
      <c r="S132" s="758"/>
      <c r="T132" s="758"/>
      <c r="U132" s="758"/>
      <c r="V132" s="758"/>
      <c r="W132" s="758"/>
      <c r="X132" s="758"/>
      <c r="Y132" s="760"/>
      <c r="Z132" s="760"/>
      <c r="AA132" s="758"/>
      <c r="AB132" s="759"/>
      <c r="AC132" s="760"/>
      <c r="AD132" s="758"/>
      <c r="AE132" s="758"/>
      <c r="AF132" s="758"/>
      <c r="AG132" s="758"/>
      <c r="AH132" s="758"/>
      <c r="AI132" s="758"/>
      <c r="AJ132" s="758"/>
      <c r="AK132" s="758"/>
      <c r="AL132" s="758"/>
      <c r="AM132" s="758"/>
      <c r="AN132" s="758"/>
      <c r="AO132" s="758"/>
      <c r="AP132" s="758"/>
      <c r="AQ132" s="758"/>
      <c r="AR132" s="758"/>
      <c r="AS132" s="758"/>
      <c r="AT132" s="758"/>
      <c r="AU132" s="758"/>
      <c r="AV132" s="758"/>
      <c r="AW132" s="758"/>
      <c r="AX132" s="758"/>
    </row>
    <row r="133" spans="1:50" s="369" customFormat="1" ht="19.5" hidden="1" customHeight="1">
      <c r="A133" s="383" t="e">
        <f>#REF!</f>
        <v>#REF!</v>
      </c>
      <c r="B133" s="383"/>
      <c r="C133" s="383"/>
      <c r="D133" s="383"/>
      <c r="E133" s="383"/>
      <c r="F133" s="383"/>
      <c r="G133" s="392" t="e">
        <f>#REF!</f>
        <v>#REF!</v>
      </c>
      <c r="H133" s="1010" t="e">
        <f>#REF!</f>
        <v>#REF!</v>
      </c>
      <c r="I133" s="1010"/>
      <c r="J133" s="1010"/>
      <c r="K133" s="1010"/>
      <c r="O133" s="758"/>
      <c r="P133" s="758"/>
      <c r="Q133" s="758"/>
      <c r="R133" s="758"/>
      <c r="S133" s="758"/>
      <c r="T133" s="758"/>
      <c r="U133" s="758"/>
      <c r="V133" s="758"/>
      <c r="W133" s="758"/>
      <c r="X133" s="758"/>
      <c r="Y133" s="760"/>
      <c r="Z133" s="760"/>
      <c r="AA133" s="758"/>
      <c r="AB133" s="759"/>
      <c r="AC133" s="760"/>
      <c r="AD133" s="758"/>
      <c r="AE133" s="758"/>
      <c r="AF133" s="758"/>
      <c r="AG133" s="758"/>
      <c r="AH133" s="758"/>
      <c r="AI133" s="758"/>
      <c r="AJ133" s="758"/>
      <c r="AK133" s="758"/>
      <c r="AL133" s="758"/>
      <c r="AM133" s="758"/>
      <c r="AN133" s="758"/>
      <c r="AO133" s="758"/>
      <c r="AP133" s="758"/>
      <c r="AQ133" s="758"/>
      <c r="AR133" s="758"/>
      <c r="AS133" s="758"/>
      <c r="AT133" s="758"/>
      <c r="AU133" s="758"/>
      <c r="AV133" s="758"/>
      <c r="AW133" s="758"/>
      <c r="AX133" s="758"/>
    </row>
    <row r="134" spans="1:50" s="369" customFormat="1" ht="19.5" hidden="1" customHeight="1">
      <c r="A134" s="383" t="e">
        <f>#REF!</f>
        <v>#REF!</v>
      </c>
      <c r="B134" s="383"/>
      <c r="C134" s="383"/>
      <c r="D134" s="383"/>
      <c r="E134" s="383"/>
      <c r="F134" s="383"/>
      <c r="G134" s="392" t="e">
        <f>#REF!</f>
        <v>#REF!</v>
      </c>
      <c r="H134" s="1010" t="e">
        <f>#REF!</f>
        <v>#REF!</v>
      </c>
      <c r="I134" s="1010"/>
      <c r="J134" s="1010"/>
      <c r="K134" s="1010"/>
      <c r="O134" s="758"/>
      <c r="P134" s="758"/>
      <c r="Q134" s="758"/>
      <c r="R134" s="758"/>
      <c r="S134" s="758"/>
      <c r="T134" s="758"/>
      <c r="U134" s="758"/>
      <c r="V134" s="758"/>
      <c r="W134" s="758"/>
      <c r="X134" s="758"/>
      <c r="Y134" s="760"/>
      <c r="Z134" s="760"/>
      <c r="AA134" s="758"/>
      <c r="AB134" s="759"/>
      <c r="AC134" s="760"/>
      <c r="AD134" s="758"/>
      <c r="AE134" s="758"/>
      <c r="AF134" s="758"/>
      <c r="AG134" s="758"/>
      <c r="AH134" s="758"/>
      <c r="AI134" s="758"/>
      <c r="AJ134" s="758"/>
      <c r="AK134" s="758"/>
      <c r="AL134" s="758"/>
      <c r="AM134" s="758"/>
      <c r="AN134" s="758"/>
      <c r="AO134" s="758"/>
      <c r="AP134" s="758"/>
      <c r="AQ134" s="758"/>
      <c r="AR134" s="758"/>
      <c r="AS134" s="758"/>
      <c r="AT134" s="758"/>
      <c r="AU134" s="758"/>
      <c r="AV134" s="758"/>
      <c r="AW134" s="758"/>
      <c r="AX134" s="758"/>
    </row>
    <row r="135" spans="1:50" s="369" customFormat="1" ht="33" hidden="1" customHeight="1">
      <c r="A135" s="383" t="e">
        <f>#REF!</f>
        <v>#REF!</v>
      </c>
      <c r="B135" s="383"/>
      <c r="C135" s="383"/>
      <c r="D135" s="383"/>
      <c r="E135" s="383"/>
      <c r="F135" s="383"/>
      <c r="G135" s="392" t="e">
        <f>#REF!</f>
        <v>#REF!</v>
      </c>
      <c r="H135" s="1010" t="e">
        <f>#REF!</f>
        <v>#REF!</v>
      </c>
      <c r="I135" s="1010"/>
      <c r="J135" s="1010"/>
      <c r="K135" s="1010"/>
      <c r="O135" s="758"/>
      <c r="P135" s="758"/>
      <c r="Q135" s="758"/>
      <c r="R135" s="758"/>
      <c r="S135" s="758"/>
      <c r="T135" s="758"/>
      <c r="U135" s="758"/>
      <c r="V135" s="758"/>
      <c r="W135" s="758"/>
      <c r="X135" s="758"/>
      <c r="Y135" s="760"/>
      <c r="Z135" s="760"/>
      <c r="AA135" s="758"/>
      <c r="AB135" s="759"/>
      <c r="AC135" s="760"/>
      <c r="AD135" s="758"/>
      <c r="AE135" s="758"/>
      <c r="AF135" s="758"/>
      <c r="AG135" s="758"/>
      <c r="AH135" s="758"/>
      <c r="AI135" s="758"/>
      <c r="AJ135" s="758"/>
      <c r="AK135" s="758"/>
      <c r="AL135" s="758"/>
      <c r="AM135" s="758"/>
      <c r="AN135" s="758"/>
      <c r="AO135" s="758"/>
      <c r="AP135" s="758"/>
      <c r="AQ135" s="758"/>
      <c r="AR135" s="758"/>
      <c r="AS135" s="758"/>
      <c r="AT135" s="758"/>
      <c r="AU135" s="758"/>
      <c r="AV135" s="758"/>
      <c r="AW135" s="758"/>
      <c r="AX135" s="758"/>
    </row>
    <row r="136" spans="1:50" s="369" customFormat="1" ht="19.5" hidden="1" customHeight="1">
      <c r="A136" s="383" t="e">
        <f>#REF!</f>
        <v>#REF!</v>
      </c>
      <c r="B136" s="383"/>
      <c r="C136" s="383"/>
      <c r="D136" s="383"/>
      <c r="E136" s="383"/>
      <c r="F136" s="383"/>
      <c r="G136" s="392" t="e">
        <f>#REF!</f>
        <v>#REF!</v>
      </c>
      <c r="H136" s="1010" t="e">
        <f>#REF!</f>
        <v>#REF!</v>
      </c>
      <c r="I136" s="1010"/>
      <c r="J136" s="1010"/>
      <c r="K136" s="1010"/>
      <c r="O136" s="758"/>
      <c r="P136" s="758"/>
      <c r="Q136" s="758"/>
      <c r="R136" s="758"/>
      <c r="S136" s="758"/>
      <c r="T136" s="758"/>
      <c r="U136" s="758"/>
      <c r="V136" s="758"/>
      <c r="W136" s="758"/>
      <c r="X136" s="758"/>
      <c r="Y136" s="760"/>
      <c r="Z136" s="760"/>
      <c r="AA136" s="758"/>
      <c r="AB136" s="759"/>
      <c r="AC136" s="760"/>
      <c r="AD136" s="758"/>
      <c r="AE136" s="758"/>
      <c r="AF136" s="758"/>
      <c r="AG136" s="758"/>
      <c r="AH136" s="758"/>
      <c r="AI136" s="758"/>
      <c r="AJ136" s="758"/>
      <c r="AK136" s="758"/>
      <c r="AL136" s="758"/>
      <c r="AM136" s="758"/>
      <c r="AN136" s="758"/>
      <c r="AO136" s="758"/>
      <c r="AP136" s="758"/>
      <c r="AQ136" s="758"/>
      <c r="AR136" s="758"/>
      <c r="AS136" s="758"/>
      <c r="AT136" s="758"/>
      <c r="AU136" s="758"/>
      <c r="AV136" s="758"/>
      <c r="AW136" s="758"/>
      <c r="AX136" s="758"/>
    </row>
    <row r="137" spans="1:50" s="369" customFormat="1" ht="19.5" hidden="1" customHeight="1">
      <c r="A137" s="383" t="e">
        <f>#REF!</f>
        <v>#REF!</v>
      </c>
      <c r="B137" s="383"/>
      <c r="C137" s="383"/>
      <c r="D137" s="383"/>
      <c r="E137" s="383"/>
      <c r="F137" s="383"/>
      <c r="G137" s="392" t="e">
        <f>#REF!</f>
        <v>#REF!</v>
      </c>
      <c r="H137" s="1010" t="e">
        <f>#REF!</f>
        <v>#REF!</v>
      </c>
      <c r="I137" s="1010"/>
      <c r="J137" s="1010"/>
      <c r="K137" s="1010"/>
      <c r="O137" s="758"/>
      <c r="P137" s="758"/>
      <c r="Q137" s="758"/>
      <c r="R137" s="758"/>
      <c r="S137" s="758"/>
      <c r="T137" s="758"/>
      <c r="U137" s="758"/>
      <c r="V137" s="758"/>
      <c r="W137" s="758"/>
      <c r="X137" s="758"/>
      <c r="Y137" s="760"/>
      <c r="Z137" s="760"/>
      <c r="AA137" s="758"/>
      <c r="AB137" s="759"/>
      <c r="AC137" s="760"/>
      <c r="AD137" s="758"/>
      <c r="AE137" s="758"/>
      <c r="AF137" s="758"/>
      <c r="AG137" s="758"/>
      <c r="AH137" s="758"/>
      <c r="AI137" s="758"/>
      <c r="AJ137" s="758"/>
      <c r="AK137" s="758"/>
      <c r="AL137" s="758"/>
      <c r="AM137" s="758"/>
      <c r="AN137" s="758"/>
      <c r="AO137" s="758"/>
      <c r="AP137" s="758"/>
      <c r="AQ137" s="758"/>
      <c r="AR137" s="758"/>
      <c r="AS137" s="758"/>
      <c r="AT137" s="758"/>
      <c r="AU137" s="758"/>
      <c r="AV137" s="758"/>
      <c r="AW137" s="758"/>
      <c r="AX137" s="758"/>
    </row>
    <row r="138" spans="1:50" s="369" customFormat="1" ht="19.5" hidden="1" customHeight="1">
      <c r="A138" s="383" t="e">
        <f>#REF!</f>
        <v>#REF!</v>
      </c>
      <c r="B138" s="383"/>
      <c r="C138" s="383"/>
      <c r="D138" s="383"/>
      <c r="E138" s="383"/>
      <c r="F138" s="383"/>
      <c r="G138" s="392" t="e">
        <f>#REF!</f>
        <v>#REF!</v>
      </c>
      <c r="H138" s="1010" t="e">
        <f>#REF!</f>
        <v>#REF!</v>
      </c>
      <c r="I138" s="1010"/>
      <c r="J138" s="1010"/>
      <c r="K138" s="1010"/>
      <c r="O138" s="758"/>
      <c r="P138" s="758"/>
      <c r="Q138" s="758"/>
      <c r="R138" s="758"/>
      <c r="S138" s="758"/>
      <c r="T138" s="758"/>
      <c r="U138" s="758"/>
      <c r="V138" s="758"/>
      <c r="W138" s="758"/>
      <c r="X138" s="758"/>
      <c r="Y138" s="760"/>
      <c r="Z138" s="760"/>
      <c r="AA138" s="758"/>
      <c r="AB138" s="759"/>
      <c r="AC138" s="760"/>
      <c r="AD138" s="758"/>
      <c r="AE138" s="758"/>
      <c r="AF138" s="758"/>
      <c r="AG138" s="758"/>
      <c r="AH138" s="758"/>
      <c r="AI138" s="758"/>
      <c r="AJ138" s="758"/>
      <c r="AK138" s="758"/>
      <c r="AL138" s="758"/>
      <c r="AM138" s="758"/>
      <c r="AN138" s="758"/>
      <c r="AO138" s="758"/>
      <c r="AP138" s="758"/>
      <c r="AQ138" s="758"/>
      <c r="AR138" s="758"/>
      <c r="AS138" s="758"/>
      <c r="AT138" s="758"/>
      <c r="AU138" s="758"/>
      <c r="AV138" s="758"/>
      <c r="AW138" s="758"/>
      <c r="AX138" s="758"/>
    </row>
    <row r="139" spans="1:50" s="369" customFormat="1" ht="19.5" hidden="1" customHeight="1">
      <c r="A139" s="383" t="e">
        <f>#REF!</f>
        <v>#REF!</v>
      </c>
      <c r="B139" s="383"/>
      <c r="C139" s="383"/>
      <c r="D139" s="383"/>
      <c r="E139" s="383"/>
      <c r="F139" s="383"/>
      <c r="G139" s="392" t="e">
        <f>#REF!</f>
        <v>#REF!</v>
      </c>
      <c r="H139" s="1010" t="e">
        <f>#REF!</f>
        <v>#REF!</v>
      </c>
      <c r="I139" s="1010"/>
      <c r="J139" s="1010"/>
      <c r="K139" s="1010"/>
      <c r="O139" s="758"/>
      <c r="P139" s="758"/>
      <c r="Q139" s="758"/>
      <c r="R139" s="758"/>
      <c r="S139" s="758"/>
      <c r="T139" s="758"/>
      <c r="U139" s="758"/>
      <c r="V139" s="758"/>
      <c r="W139" s="758"/>
      <c r="X139" s="758"/>
      <c r="Y139" s="760"/>
      <c r="Z139" s="760"/>
      <c r="AA139" s="758"/>
      <c r="AB139" s="759"/>
      <c r="AC139" s="760"/>
      <c r="AD139" s="758"/>
      <c r="AE139" s="758"/>
      <c r="AF139" s="758"/>
      <c r="AG139" s="758"/>
      <c r="AH139" s="758"/>
      <c r="AI139" s="758"/>
      <c r="AJ139" s="758"/>
      <c r="AK139" s="758"/>
      <c r="AL139" s="758"/>
      <c r="AM139" s="758"/>
      <c r="AN139" s="758"/>
      <c r="AO139" s="758"/>
      <c r="AP139" s="758"/>
      <c r="AQ139" s="758"/>
      <c r="AR139" s="758"/>
      <c r="AS139" s="758"/>
      <c r="AT139" s="758"/>
      <c r="AU139" s="758"/>
      <c r="AV139" s="758"/>
      <c r="AW139" s="758"/>
      <c r="AX139" s="758"/>
    </row>
    <row r="140" spans="1:50" s="369" customFormat="1" ht="19.5" hidden="1" customHeight="1">
      <c r="A140" s="393"/>
      <c r="B140" s="393"/>
      <c r="C140" s="393"/>
      <c r="D140" s="393"/>
      <c r="E140" s="393"/>
      <c r="F140" s="393"/>
      <c r="G140" s="382" t="e">
        <f>#REF!</f>
        <v>#REF!</v>
      </c>
      <c r="H140" s="1010" t="e">
        <f>#REF!</f>
        <v>#REF!</v>
      </c>
      <c r="I140" s="1010"/>
      <c r="J140" s="1010"/>
      <c r="K140" s="1010"/>
      <c r="O140" s="758"/>
      <c r="P140" s="758"/>
      <c r="Q140" s="758"/>
      <c r="R140" s="758"/>
      <c r="S140" s="758"/>
      <c r="T140" s="758"/>
      <c r="U140" s="758"/>
      <c r="V140" s="758"/>
      <c r="W140" s="758"/>
      <c r="X140" s="758"/>
      <c r="Y140" s="760"/>
      <c r="Z140" s="760"/>
      <c r="AA140" s="758"/>
      <c r="AB140" s="760"/>
      <c r="AC140" s="760"/>
      <c r="AD140" s="758"/>
      <c r="AE140" s="758"/>
      <c r="AF140" s="758"/>
      <c r="AG140" s="758"/>
      <c r="AH140" s="758"/>
      <c r="AI140" s="758"/>
      <c r="AJ140" s="758"/>
      <c r="AK140" s="758"/>
      <c r="AL140" s="758"/>
      <c r="AM140" s="758"/>
      <c r="AN140" s="758"/>
      <c r="AO140" s="758"/>
      <c r="AP140" s="758"/>
      <c r="AQ140" s="758"/>
      <c r="AR140" s="758"/>
      <c r="AS140" s="758"/>
      <c r="AT140" s="758"/>
      <c r="AU140" s="758"/>
      <c r="AV140" s="758"/>
      <c r="AW140" s="758"/>
      <c r="AX140" s="758"/>
    </row>
    <row r="141" spans="1:50" s="369" customFormat="1" ht="19.5" hidden="1" customHeight="1">
      <c r="A141" s="386" t="e">
        <f>#REF!</f>
        <v>#REF!</v>
      </c>
      <c r="B141" s="386"/>
      <c r="C141" s="386"/>
      <c r="D141" s="386"/>
      <c r="E141" s="386"/>
      <c r="F141" s="386"/>
      <c r="G141" s="382" t="e">
        <f>#REF!</f>
        <v>#REF!</v>
      </c>
      <c r="H141" s="1010"/>
      <c r="I141" s="1010"/>
      <c r="J141" s="1010"/>
      <c r="K141" s="1010"/>
      <c r="O141" s="758"/>
      <c r="P141" s="758"/>
      <c r="Q141" s="758"/>
      <c r="R141" s="758"/>
      <c r="S141" s="758"/>
      <c r="T141" s="758"/>
      <c r="U141" s="758"/>
      <c r="V141" s="758"/>
      <c r="W141" s="758"/>
      <c r="X141" s="758"/>
      <c r="Y141" s="760"/>
      <c r="Z141" s="760"/>
      <c r="AA141" s="758"/>
      <c r="AB141" s="760"/>
      <c r="AC141" s="760"/>
      <c r="AD141" s="758"/>
      <c r="AE141" s="758"/>
      <c r="AF141" s="758"/>
      <c r="AG141" s="758"/>
      <c r="AH141" s="758"/>
      <c r="AI141" s="758"/>
      <c r="AJ141" s="758"/>
      <c r="AK141" s="758"/>
      <c r="AL141" s="758"/>
      <c r="AM141" s="758"/>
      <c r="AN141" s="758"/>
      <c r="AO141" s="758"/>
      <c r="AP141" s="758"/>
      <c r="AQ141" s="758"/>
      <c r="AR141" s="758"/>
      <c r="AS141" s="758"/>
      <c r="AT141" s="758"/>
      <c r="AU141" s="758"/>
      <c r="AV141" s="758"/>
      <c r="AW141" s="758"/>
      <c r="AX141" s="758"/>
    </row>
    <row r="142" spans="1:50" s="369" customFormat="1" ht="19.5" hidden="1" customHeight="1">
      <c r="A142" s="383" t="e">
        <f>#REF!</f>
        <v>#REF!</v>
      </c>
      <c r="B142" s="383"/>
      <c r="C142" s="383"/>
      <c r="D142" s="383"/>
      <c r="E142" s="383"/>
      <c r="F142" s="383"/>
      <c r="G142" s="384" t="e">
        <f>#REF!</f>
        <v>#REF!</v>
      </c>
      <c r="H142" s="1010" t="e">
        <f>#REF!</f>
        <v>#REF!</v>
      </c>
      <c r="I142" s="1010"/>
      <c r="J142" s="1010"/>
      <c r="K142" s="1010"/>
      <c r="O142" s="758"/>
      <c r="P142" s="758"/>
      <c r="Q142" s="758"/>
      <c r="R142" s="758"/>
      <c r="S142" s="758"/>
      <c r="T142" s="758"/>
      <c r="U142" s="758"/>
      <c r="V142" s="758"/>
      <c r="W142" s="758"/>
      <c r="X142" s="758"/>
      <c r="Y142" s="760"/>
      <c r="Z142" s="760"/>
      <c r="AA142" s="758"/>
      <c r="AB142" s="759"/>
      <c r="AC142" s="760"/>
      <c r="AD142" s="758"/>
      <c r="AE142" s="758"/>
      <c r="AF142" s="758"/>
      <c r="AG142" s="758"/>
      <c r="AH142" s="758"/>
      <c r="AI142" s="758"/>
      <c r="AJ142" s="758"/>
      <c r="AK142" s="758"/>
      <c r="AL142" s="758"/>
      <c r="AM142" s="758"/>
      <c r="AN142" s="758"/>
      <c r="AO142" s="758"/>
      <c r="AP142" s="758"/>
      <c r="AQ142" s="758"/>
      <c r="AR142" s="758"/>
      <c r="AS142" s="758"/>
      <c r="AT142" s="758"/>
      <c r="AU142" s="758"/>
      <c r="AV142" s="758"/>
      <c r="AW142" s="758"/>
      <c r="AX142" s="758"/>
    </row>
    <row r="143" spans="1:50" s="369" customFormat="1" ht="19.5" hidden="1" customHeight="1">
      <c r="A143" s="383" t="e">
        <f>#REF!</f>
        <v>#REF!</v>
      </c>
      <c r="B143" s="383"/>
      <c r="C143" s="383"/>
      <c r="D143" s="383"/>
      <c r="E143" s="383"/>
      <c r="F143" s="383"/>
      <c r="G143" s="384" t="e">
        <f>#REF!</f>
        <v>#REF!</v>
      </c>
      <c r="H143" s="1010" t="e">
        <f>#REF!</f>
        <v>#REF!</v>
      </c>
      <c r="I143" s="1010"/>
      <c r="J143" s="1010"/>
      <c r="K143" s="1010"/>
      <c r="O143" s="758"/>
      <c r="P143" s="758"/>
      <c r="Q143" s="758"/>
      <c r="R143" s="758"/>
      <c r="S143" s="758"/>
      <c r="T143" s="758"/>
      <c r="U143" s="758"/>
      <c r="V143" s="758"/>
      <c r="W143" s="758"/>
      <c r="X143" s="758"/>
      <c r="Y143" s="760"/>
      <c r="Z143" s="760"/>
      <c r="AA143" s="758"/>
      <c r="AB143" s="759"/>
      <c r="AC143" s="760"/>
      <c r="AD143" s="758"/>
      <c r="AE143" s="758"/>
      <c r="AF143" s="758"/>
      <c r="AG143" s="758"/>
      <c r="AH143" s="758"/>
      <c r="AI143" s="758"/>
      <c r="AJ143" s="758"/>
      <c r="AK143" s="758"/>
      <c r="AL143" s="758"/>
      <c r="AM143" s="758"/>
      <c r="AN143" s="758"/>
      <c r="AO143" s="758"/>
      <c r="AP143" s="758"/>
      <c r="AQ143" s="758"/>
      <c r="AR143" s="758"/>
      <c r="AS143" s="758"/>
      <c r="AT143" s="758"/>
      <c r="AU143" s="758"/>
      <c r="AV143" s="758"/>
      <c r="AW143" s="758"/>
      <c r="AX143" s="758"/>
    </row>
    <row r="144" spans="1:50" s="369" customFormat="1" ht="19.5" hidden="1" customHeight="1">
      <c r="A144" s="383" t="e">
        <f>#REF!</f>
        <v>#REF!</v>
      </c>
      <c r="B144" s="383"/>
      <c r="C144" s="383"/>
      <c r="D144" s="383"/>
      <c r="E144" s="383"/>
      <c r="F144" s="383"/>
      <c r="G144" s="384" t="e">
        <f>#REF!</f>
        <v>#REF!</v>
      </c>
      <c r="H144" s="1010" t="e">
        <f>#REF!</f>
        <v>#REF!</v>
      </c>
      <c r="I144" s="1010"/>
      <c r="J144" s="1010"/>
      <c r="K144" s="1010"/>
      <c r="O144" s="758"/>
      <c r="P144" s="758"/>
      <c r="Q144" s="758"/>
      <c r="R144" s="758"/>
      <c r="S144" s="758"/>
      <c r="T144" s="758"/>
      <c r="U144" s="758"/>
      <c r="V144" s="758"/>
      <c r="W144" s="758"/>
      <c r="X144" s="758"/>
      <c r="Y144" s="760"/>
      <c r="Z144" s="760"/>
      <c r="AA144" s="758"/>
      <c r="AB144" s="759"/>
      <c r="AC144" s="760"/>
      <c r="AD144" s="758"/>
      <c r="AE144" s="758"/>
      <c r="AF144" s="758"/>
      <c r="AG144" s="758"/>
      <c r="AH144" s="758"/>
      <c r="AI144" s="758"/>
      <c r="AJ144" s="758"/>
      <c r="AK144" s="758"/>
      <c r="AL144" s="758"/>
      <c r="AM144" s="758"/>
      <c r="AN144" s="758"/>
      <c r="AO144" s="758"/>
      <c r="AP144" s="758"/>
      <c r="AQ144" s="758"/>
      <c r="AR144" s="758"/>
      <c r="AS144" s="758"/>
      <c r="AT144" s="758"/>
      <c r="AU144" s="758"/>
      <c r="AV144" s="758"/>
      <c r="AW144" s="758"/>
      <c r="AX144" s="758"/>
    </row>
    <row r="145" spans="1:50" s="369" customFormat="1" ht="19.5" hidden="1" customHeight="1">
      <c r="A145" s="393"/>
      <c r="B145" s="393"/>
      <c r="C145" s="393"/>
      <c r="D145" s="393"/>
      <c r="E145" s="393"/>
      <c r="F145" s="393"/>
      <c r="G145" s="382" t="e">
        <f>#REF!</f>
        <v>#REF!</v>
      </c>
      <c r="H145" s="1010" t="e">
        <f>#REF!</f>
        <v>#REF!</v>
      </c>
      <c r="I145" s="1010"/>
      <c r="J145" s="1010"/>
      <c r="K145" s="1010"/>
      <c r="O145" s="758"/>
      <c r="P145" s="758"/>
      <c r="Q145" s="758"/>
      <c r="R145" s="758"/>
      <c r="S145" s="758"/>
      <c r="T145" s="758"/>
      <c r="U145" s="758"/>
      <c r="V145" s="758"/>
      <c r="W145" s="758"/>
      <c r="X145" s="758"/>
      <c r="Y145" s="760"/>
      <c r="Z145" s="760"/>
      <c r="AA145" s="758"/>
      <c r="AB145" s="760"/>
      <c r="AC145" s="760"/>
      <c r="AD145" s="758"/>
      <c r="AE145" s="758"/>
      <c r="AF145" s="758"/>
      <c r="AG145" s="758"/>
      <c r="AH145" s="758"/>
      <c r="AI145" s="758"/>
      <c r="AJ145" s="758"/>
      <c r="AK145" s="758"/>
      <c r="AL145" s="758"/>
      <c r="AM145" s="758"/>
      <c r="AN145" s="758"/>
      <c r="AO145" s="758"/>
      <c r="AP145" s="758"/>
      <c r="AQ145" s="758"/>
      <c r="AR145" s="758"/>
      <c r="AS145" s="758"/>
      <c r="AT145" s="758"/>
      <c r="AU145" s="758"/>
      <c r="AV145" s="758"/>
      <c r="AW145" s="758"/>
      <c r="AX145" s="758"/>
    </row>
    <row r="146" spans="1:50" s="369" customFormat="1" ht="33" hidden="1" customHeight="1">
      <c r="A146" s="386" t="e">
        <f>#REF!</f>
        <v>#REF!</v>
      </c>
      <c r="B146" s="386"/>
      <c r="C146" s="386"/>
      <c r="D146" s="386"/>
      <c r="E146" s="386"/>
      <c r="F146" s="386"/>
      <c r="G146" s="382" t="e">
        <f>#REF!</f>
        <v>#REF!</v>
      </c>
      <c r="H146" s="1010"/>
      <c r="I146" s="1010"/>
      <c r="J146" s="1010"/>
      <c r="K146" s="1010"/>
      <c r="O146" s="758"/>
      <c r="P146" s="758"/>
      <c r="Q146" s="758"/>
      <c r="R146" s="758"/>
      <c r="S146" s="758"/>
      <c r="T146" s="758"/>
      <c r="U146" s="758"/>
      <c r="V146" s="758"/>
      <c r="W146" s="758"/>
      <c r="X146" s="758"/>
      <c r="Y146" s="760"/>
      <c r="Z146" s="760"/>
      <c r="AA146" s="758"/>
      <c r="AB146" s="760"/>
      <c r="AC146" s="760"/>
      <c r="AD146" s="758"/>
      <c r="AE146" s="758"/>
      <c r="AF146" s="758"/>
      <c r="AG146" s="758"/>
      <c r="AH146" s="758"/>
      <c r="AI146" s="758"/>
      <c r="AJ146" s="758"/>
      <c r="AK146" s="758"/>
      <c r="AL146" s="758"/>
      <c r="AM146" s="758"/>
      <c r="AN146" s="758"/>
      <c r="AO146" s="758"/>
      <c r="AP146" s="758"/>
      <c r="AQ146" s="758"/>
      <c r="AR146" s="758"/>
      <c r="AS146" s="758"/>
      <c r="AT146" s="758"/>
      <c r="AU146" s="758"/>
      <c r="AV146" s="758"/>
      <c r="AW146" s="758"/>
      <c r="AX146" s="758"/>
    </row>
    <row r="147" spans="1:50" s="369" customFormat="1" ht="19.5" hidden="1" customHeight="1">
      <c r="A147" s="393" t="e">
        <f>#REF!</f>
        <v>#REF!</v>
      </c>
      <c r="B147" s="393"/>
      <c r="C147" s="393"/>
      <c r="D147" s="393"/>
      <c r="E147" s="393"/>
      <c r="F147" s="393"/>
      <c r="G147" s="384" t="e">
        <f>#REF!</f>
        <v>#REF!</v>
      </c>
      <c r="H147" s="1010" t="e">
        <f>#REF!</f>
        <v>#REF!</v>
      </c>
      <c r="I147" s="1010"/>
      <c r="J147" s="1010"/>
      <c r="K147" s="1010"/>
      <c r="O147" s="758"/>
      <c r="P147" s="758"/>
      <c r="Q147" s="758"/>
      <c r="R147" s="758"/>
      <c r="S147" s="758"/>
      <c r="T147" s="758"/>
      <c r="U147" s="758"/>
      <c r="V147" s="758"/>
      <c r="W147" s="758"/>
      <c r="X147" s="758"/>
      <c r="Y147" s="760"/>
      <c r="Z147" s="760"/>
      <c r="AA147" s="758"/>
      <c r="AB147" s="759"/>
      <c r="AC147" s="760"/>
      <c r="AD147" s="758"/>
      <c r="AE147" s="758"/>
      <c r="AF147" s="758"/>
      <c r="AG147" s="758"/>
      <c r="AH147" s="758"/>
      <c r="AI147" s="758"/>
      <c r="AJ147" s="758"/>
      <c r="AK147" s="758"/>
      <c r="AL147" s="758"/>
      <c r="AM147" s="758"/>
      <c r="AN147" s="758"/>
      <c r="AO147" s="758"/>
      <c r="AP147" s="758"/>
      <c r="AQ147" s="758"/>
      <c r="AR147" s="758"/>
      <c r="AS147" s="758"/>
      <c r="AT147" s="758"/>
      <c r="AU147" s="758"/>
      <c r="AV147" s="758"/>
      <c r="AW147" s="758"/>
      <c r="AX147" s="758"/>
    </row>
    <row r="148" spans="1:50" s="369" customFormat="1" ht="19.5" hidden="1" customHeight="1">
      <c r="A148" s="393" t="e">
        <f>#REF!</f>
        <v>#REF!</v>
      </c>
      <c r="B148" s="393"/>
      <c r="C148" s="393"/>
      <c r="D148" s="393"/>
      <c r="E148" s="393"/>
      <c r="F148" s="393"/>
      <c r="G148" s="384" t="e">
        <f>#REF!</f>
        <v>#REF!</v>
      </c>
      <c r="H148" s="1010" t="e">
        <f>#REF!</f>
        <v>#REF!</v>
      </c>
      <c r="I148" s="1010"/>
      <c r="J148" s="1010"/>
      <c r="K148" s="1010"/>
      <c r="O148" s="758"/>
      <c r="P148" s="758"/>
      <c r="Q148" s="758"/>
      <c r="R148" s="758"/>
      <c r="S148" s="758"/>
      <c r="T148" s="758"/>
      <c r="U148" s="758"/>
      <c r="V148" s="758"/>
      <c r="W148" s="758"/>
      <c r="X148" s="758"/>
      <c r="Y148" s="760"/>
      <c r="Z148" s="760"/>
      <c r="AA148" s="758"/>
      <c r="AB148" s="759"/>
      <c r="AC148" s="760"/>
      <c r="AD148" s="758"/>
      <c r="AE148" s="758"/>
      <c r="AF148" s="758"/>
      <c r="AG148" s="758"/>
      <c r="AH148" s="758"/>
      <c r="AI148" s="758"/>
      <c r="AJ148" s="758"/>
      <c r="AK148" s="758"/>
      <c r="AL148" s="758"/>
      <c r="AM148" s="758"/>
      <c r="AN148" s="758"/>
      <c r="AO148" s="758"/>
      <c r="AP148" s="758"/>
      <c r="AQ148" s="758"/>
      <c r="AR148" s="758"/>
      <c r="AS148" s="758"/>
      <c r="AT148" s="758"/>
      <c r="AU148" s="758"/>
      <c r="AV148" s="758"/>
      <c r="AW148" s="758"/>
      <c r="AX148" s="758"/>
    </row>
    <row r="149" spans="1:50" s="369" customFormat="1" ht="19.5" hidden="1" customHeight="1">
      <c r="A149" s="393" t="e">
        <f>#REF!</f>
        <v>#REF!</v>
      </c>
      <c r="B149" s="393"/>
      <c r="C149" s="393"/>
      <c r="D149" s="393"/>
      <c r="E149" s="393"/>
      <c r="F149" s="393"/>
      <c r="G149" s="384" t="e">
        <f>#REF!</f>
        <v>#REF!</v>
      </c>
      <c r="H149" s="1010" t="e">
        <f>#REF!</f>
        <v>#REF!</v>
      </c>
      <c r="I149" s="1010"/>
      <c r="J149" s="1010"/>
      <c r="K149" s="1010"/>
      <c r="O149" s="758"/>
      <c r="P149" s="758"/>
      <c r="Q149" s="758"/>
      <c r="R149" s="758"/>
      <c r="S149" s="758"/>
      <c r="T149" s="758"/>
      <c r="U149" s="758"/>
      <c r="V149" s="758"/>
      <c r="W149" s="758"/>
      <c r="X149" s="758"/>
      <c r="Y149" s="760"/>
      <c r="Z149" s="760"/>
      <c r="AA149" s="758"/>
      <c r="AB149" s="759"/>
      <c r="AC149" s="760"/>
      <c r="AD149" s="758"/>
      <c r="AE149" s="758"/>
      <c r="AF149" s="758"/>
      <c r="AG149" s="758"/>
      <c r="AH149" s="758"/>
      <c r="AI149" s="758"/>
      <c r="AJ149" s="758"/>
      <c r="AK149" s="758"/>
      <c r="AL149" s="758"/>
      <c r="AM149" s="758"/>
      <c r="AN149" s="758"/>
      <c r="AO149" s="758"/>
      <c r="AP149" s="758"/>
      <c r="AQ149" s="758"/>
      <c r="AR149" s="758"/>
      <c r="AS149" s="758"/>
      <c r="AT149" s="758"/>
      <c r="AU149" s="758"/>
      <c r="AV149" s="758"/>
      <c r="AW149" s="758"/>
      <c r="AX149" s="758"/>
    </row>
    <row r="150" spans="1:50" s="369" customFormat="1" ht="19.5" hidden="1" customHeight="1">
      <c r="A150" s="393"/>
      <c r="B150" s="393"/>
      <c r="C150" s="393"/>
      <c r="D150" s="393"/>
      <c r="E150" s="393"/>
      <c r="F150" s="393"/>
      <c r="G150" s="382" t="e">
        <f>#REF!</f>
        <v>#REF!</v>
      </c>
      <c r="H150" s="1010" t="e">
        <f>#REF!</f>
        <v>#REF!</v>
      </c>
      <c r="I150" s="1010"/>
      <c r="J150" s="1010"/>
      <c r="K150" s="1010"/>
      <c r="O150" s="758"/>
      <c r="P150" s="758"/>
      <c r="Q150" s="758"/>
      <c r="R150" s="758"/>
      <c r="S150" s="758"/>
      <c r="T150" s="758"/>
      <c r="U150" s="758"/>
      <c r="V150" s="758"/>
      <c r="W150" s="758"/>
      <c r="X150" s="758"/>
      <c r="Y150" s="760"/>
      <c r="Z150" s="760"/>
      <c r="AA150" s="758"/>
      <c r="AB150" s="760"/>
      <c r="AC150" s="760"/>
      <c r="AD150" s="758"/>
      <c r="AE150" s="758"/>
      <c r="AF150" s="758"/>
      <c r="AG150" s="758"/>
      <c r="AH150" s="758"/>
      <c r="AI150" s="758"/>
      <c r="AJ150" s="758"/>
      <c r="AK150" s="758"/>
      <c r="AL150" s="758"/>
      <c r="AM150" s="758"/>
      <c r="AN150" s="758"/>
      <c r="AO150" s="758"/>
      <c r="AP150" s="758"/>
      <c r="AQ150" s="758"/>
      <c r="AR150" s="758"/>
      <c r="AS150" s="758"/>
      <c r="AT150" s="758"/>
      <c r="AU150" s="758"/>
      <c r="AV150" s="758"/>
      <c r="AW150" s="758"/>
      <c r="AX150" s="758"/>
    </row>
    <row r="151" spans="1:50" s="369" customFormat="1" ht="19.5" hidden="1" customHeight="1">
      <c r="A151" s="386" t="e">
        <f>#REF!</f>
        <v>#REF!</v>
      </c>
      <c r="B151" s="386"/>
      <c r="C151" s="386"/>
      <c r="D151" s="386"/>
      <c r="E151" s="386"/>
      <c r="F151" s="386"/>
      <c r="G151" s="382" t="e">
        <f>#REF!</f>
        <v>#REF!</v>
      </c>
      <c r="H151" s="1010"/>
      <c r="I151" s="1010"/>
      <c r="J151" s="1010"/>
      <c r="K151" s="1010"/>
      <c r="O151" s="758"/>
      <c r="P151" s="758"/>
      <c r="Q151" s="758"/>
      <c r="R151" s="758"/>
      <c r="S151" s="758"/>
      <c r="T151" s="758"/>
      <c r="U151" s="758"/>
      <c r="V151" s="758"/>
      <c r="W151" s="758"/>
      <c r="X151" s="758"/>
      <c r="Y151" s="760"/>
      <c r="Z151" s="760"/>
      <c r="AA151" s="758"/>
      <c r="AB151" s="760"/>
      <c r="AC151" s="760"/>
      <c r="AD151" s="758"/>
      <c r="AE151" s="758"/>
      <c r="AF151" s="758"/>
      <c r="AG151" s="758"/>
      <c r="AH151" s="758"/>
      <c r="AI151" s="758"/>
      <c r="AJ151" s="758"/>
      <c r="AK151" s="758"/>
      <c r="AL151" s="758"/>
      <c r="AM151" s="758"/>
      <c r="AN151" s="758"/>
      <c r="AO151" s="758"/>
      <c r="AP151" s="758"/>
      <c r="AQ151" s="758"/>
      <c r="AR151" s="758"/>
      <c r="AS151" s="758"/>
      <c r="AT151" s="758"/>
      <c r="AU151" s="758"/>
      <c r="AV151" s="758"/>
      <c r="AW151" s="758"/>
      <c r="AX151" s="758"/>
    </row>
    <row r="152" spans="1:50" s="369" customFormat="1" ht="19.5" hidden="1" customHeight="1">
      <c r="A152" s="383" t="e">
        <f>#REF!</f>
        <v>#REF!</v>
      </c>
      <c r="B152" s="383"/>
      <c r="C152" s="383"/>
      <c r="D152" s="383"/>
      <c r="E152" s="383"/>
      <c r="F152" s="383"/>
      <c r="G152" s="384" t="e">
        <f>#REF!</f>
        <v>#REF!</v>
      </c>
      <c r="H152" s="1010" t="e">
        <f>#REF!</f>
        <v>#REF!</v>
      </c>
      <c r="I152" s="1010"/>
      <c r="J152" s="1010"/>
      <c r="K152" s="1010"/>
      <c r="O152" s="758"/>
      <c r="P152" s="758"/>
      <c r="Q152" s="758"/>
      <c r="R152" s="758"/>
      <c r="S152" s="758"/>
      <c r="T152" s="758"/>
      <c r="U152" s="758"/>
      <c r="V152" s="758"/>
      <c r="W152" s="758"/>
      <c r="X152" s="758"/>
      <c r="Y152" s="760"/>
      <c r="Z152" s="760"/>
      <c r="AA152" s="758"/>
      <c r="AB152" s="759"/>
      <c r="AC152" s="760"/>
      <c r="AD152" s="758"/>
      <c r="AE152" s="758"/>
      <c r="AF152" s="758"/>
      <c r="AG152" s="758"/>
      <c r="AH152" s="758"/>
      <c r="AI152" s="758"/>
      <c r="AJ152" s="758"/>
      <c r="AK152" s="758"/>
      <c r="AL152" s="758"/>
      <c r="AM152" s="758"/>
      <c r="AN152" s="758"/>
      <c r="AO152" s="758"/>
      <c r="AP152" s="758"/>
      <c r="AQ152" s="758"/>
      <c r="AR152" s="758"/>
      <c r="AS152" s="758"/>
      <c r="AT152" s="758"/>
      <c r="AU152" s="758"/>
      <c r="AV152" s="758"/>
      <c r="AW152" s="758"/>
      <c r="AX152" s="758"/>
    </row>
    <row r="153" spans="1:50" s="369" customFormat="1" ht="19.5" hidden="1" customHeight="1">
      <c r="A153" s="383" t="e">
        <f>#REF!</f>
        <v>#REF!</v>
      </c>
      <c r="B153" s="383"/>
      <c r="C153" s="383"/>
      <c r="D153" s="383"/>
      <c r="E153" s="383"/>
      <c r="F153" s="383"/>
      <c r="G153" s="384" t="e">
        <f>#REF!</f>
        <v>#REF!</v>
      </c>
      <c r="H153" s="1010" t="e">
        <f>#REF!</f>
        <v>#REF!</v>
      </c>
      <c r="I153" s="1010"/>
      <c r="J153" s="1010"/>
      <c r="K153" s="1010"/>
      <c r="O153" s="758"/>
      <c r="P153" s="758"/>
      <c r="Q153" s="758"/>
      <c r="R153" s="758"/>
      <c r="S153" s="758"/>
      <c r="T153" s="758"/>
      <c r="U153" s="758"/>
      <c r="V153" s="758"/>
      <c r="W153" s="758"/>
      <c r="X153" s="758"/>
      <c r="Y153" s="760"/>
      <c r="Z153" s="760"/>
      <c r="AA153" s="758"/>
      <c r="AB153" s="759"/>
      <c r="AC153" s="760"/>
      <c r="AD153" s="758"/>
      <c r="AE153" s="758"/>
      <c r="AF153" s="758"/>
      <c r="AG153" s="758"/>
      <c r="AH153" s="758"/>
      <c r="AI153" s="758"/>
      <c r="AJ153" s="758"/>
      <c r="AK153" s="758"/>
      <c r="AL153" s="758"/>
      <c r="AM153" s="758"/>
      <c r="AN153" s="758"/>
      <c r="AO153" s="758"/>
      <c r="AP153" s="758"/>
      <c r="AQ153" s="758"/>
      <c r="AR153" s="758"/>
      <c r="AS153" s="758"/>
      <c r="AT153" s="758"/>
      <c r="AU153" s="758"/>
      <c r="AV153" s="758"/>
      <c r="AW153" s="758"/>
      <c r="AX153" s="758"/>
    </row>
    <row r="154" spans="1:50" s="369" customFormat="1" ht="19.5" hidden="1" customHeight="1">
      <c r="A154" s="393"/>
      <c r="B154" s="393"/>
      <c r="C154" s="393"/>
      <c r="D154" s="393"/>
      <c r="E154" s="393"/>
      <c r="F154" s="393"/>
      <c r="G154" s="382" t="e">
        <f>#REF!</f>
        <v>#REF!</v>
      </c>
      <c r="H154" s="1010" t="e">
        <f>#REF!</f>
        <v>#REF!</v>
      </c>
      <c r="I154" s="1010"/>
      <c r="J154" s="1010"/>
      <c r="K154" s="1010"/>
      <c r="O154" s="758"/>
      <c r="P154" s="758"/>
      <c r="Q154" s="758"/>
      <c r="R154" s="758"/>
      <c r="S154" s="758"/>
      <c r="T154" s="758"/>
      <c r="U154" s="758"/>
      <c r="V154" s="758"/>
      <c r="W154" s="758"/>
      <c r="X154" s="758"/>
      <c r="Y154" s="760"/>
      <c r="Z154" s="760"/>
      <c r="AA154" s="758"/>
      <c r="AB154" s="760"/>
      <c r="AC154" s="760"/>
      <c r="AD154" s="758"/>
      <c r="AE154" s="758"/>
      <c r="AF154" s="758"/>
      <c r="AG154" s="758"/>
      <c r="AH154" s="758"/>
      <c r="AI154" s="758"/>
      <c r="AJ154" s="758"/>
      <c r="AK154" s="758"/>
      <c r="AL154" s="758"/>
      <c r="AM154" s="758"/>
      <c r="AN154" s="758"/>
      <c r="AO154" s="758"/>
      <c r="AP154" s="758"/>
      <c r="AQ154" s="758"/>
      <c r="AR154" s="758"/>
      <c r="AS154" s="758"/>
      <c r="AT154" s="758"/>
      <c r="AU154" s="758"/>
      <c r="AV154" s="758"/>
      <c r="AW154" s="758"/>
      <c r="AX154" s="758"/>
    </row>
    <row r="155" spans="1:50" s="369" customFormat="1" ht="33" hidden="1" customHeight="1">
      <c r="A155" s="386" t="e">
        <f>#REF!</f>
        <v>#REF!</v>
      </c>
      <c r="B155" s="386"/>
      <c r="C155" s="386"/>
      <c r="D155" s="386"/>
      <c r="E155" s="386"/>
      <c r="F155" s="386"/>
      <c r="G155" s="382" t="e">
        <f>#REF!</f>
        <v>#REF!</v>
      </c>
      <c r="H155" s="1010"/>
      <c r="I155" s="1010"/>
      <c r="J155" s="1010"/>
      <c r="K155" s="1010"/>
      <c r="O155" s="758"/>
      <c r="P155" s="758"/>
      <c r="Q155" s="758"/>
      <c r="R155" s="758"/>
      <c r="S155" s="758"/>
      <c r="T155" s="758"/>
      <c r="U155" s="758"/>
      <c r="V155" s="758"/>
      <c r="W155" s="758"/>
      <c r="X155" s="758"/>
      <c r="Y155" s="760"/>
      <c r="Z155" s="760"/>
      <c r="AA155" s="758"/>
      <c r="AB155" s="760"/>
      <c r="AC155" s="760"/>
      <c r="AD155" s="758"/>
      <c r="AE155" s="758"/>
      <c r="AF155" s="758"/>
      <c r="AG155" s="758"/>
      <c r="AH155" s="758"/>
      <c r="AI155" s="758"/>
      <c r="AJ155" s="758"/>
      <c r="AK155" s="758"/>
      <c r="AL155" s="758"/>
      <c r="AM155" s="758"/>
      <c r="AN155" s="758"/>
      <c r="AO155" s="758"/>
      <c r="AP155" s="758"/>
      <c r="AQ155" s="758"/>
      <c r="AR155" s="758"/>
      <c r="AS155" s="758"/>
      <c r="AT155" s="758"/>
      <c r="AU155" s="758"/>
      <c r="AV155" s="758"/>
      <c r="AW155" s="758"/>
      <c r="AX155" s="758"/>
    </row>
    <row r="156" spans="1:50" s="369" customFormat="1" ht="19.5" hidden="1" customHeight="1">
      <c r="A156" s="383" t="e">
        <f>#REF!</f>
        <v>#REF!</v>
      </c>
      <c r="B156" s="383"/>
      <c r="C156" s="383"/>
      <c r="D156" s="383"/>
      <c r="E156" s="383"/>
      <c r="F156" s="383"/>
      <c r="G156" s="384" t="e">
        <f>#REF!</f>
        <v>#REF!</v>
      </c>
      <c r="H156" s="1010" t="e">
        <f>#REF!</f>
        <v>#REF!</v>
      </c>
      <c r="I156" s="1010"/>
      <c r="J156" s="1010"/>
      <c r="K156" s="1010"/>
      <c r="O156" s="758"/>
      <c r="P156" s="758"/>
      <c r="Q156" s="758"/>
      <c r="R156" s="758"/>
      <c r="S156" s="758"/>
      <c r="T156" s="758"/>
      <c r="U156" s="758"/>
      <c r="V156" s="758"/>
      <c r="W156" s="758"/>
      <c r="X156" s="758"/>
      <c r="Y156" s="760"/>
      <c r="Z156" s="760"/>
      <c r="AA156" s="758"/>
      <c r="AB156" s="759"/>
      <c r="AC156" s="760"/>
      <c r="AD156" s="758"/>
      <c r="AE156" s="758"/>
      <c r="AF156" s="758"/>
      <c r="AG156" s="758"/>
      <c r="AH156" s="758"/>
      <c r="AI156" s="758"/>
      <c r="AJ156" s="758"/>
      <c r="AK156" s="758"/>
      <c r="AL156" s="758"/>
      <c r="AM156" s="758"/>
      <c r="AN156" s="758"/>
      <c r="AO156" s="758"/>
      <c r="AP156" s="758"/>
      <c r="AQ156" s="758"/>
      <c r="AR156" s="758"/>
      <c r="AS156" s="758"/>
      <c r="AT156" s="758"/>
      <c r="AU156" s="758"/>
      <c r="AV156" s="758"/>
      <c r="AW156" s="758"/>
      <c r="AX156" s="758"/>
    </row>
    <row r="157" spans="1:50" s="369" customFormat="1" ht="19.5" hidden="1" customHeight="1">
      <c r="A157" s="383" t="e">
        <f>#REF!</f>
        <v>#REF!</v>
      </c>
      <c r="B157" s="383"/>
      <c r="C157" s="383"/>
      <c r="D157" s="383"/>
      <c r="E157" s="383"/>
      <c r="F157" s="383"/>
      <c r="G157" s="384" t="e">
        <f>#REF!</f>
        <v>#REF!</v>
      </c>
      <c r="H157" s="1010" t="e">
        <f>#REF!</f>
        <v>#REF!</v>
      </c>
      <c r="I157" s="1010"/>
      <c r="J157" s="1010"/>
      <c r="K157" s="1010"/>
      <c r="O157" s="758"/>
      <c r="P157" s="758"/>
      <c r="Q157" s="758"/>
      <c r="R157" s="758"/>
      <c r="S157" s="758"/>
      <c r="T157" s="758"/>
      <c r="U157" s="758"/>
      <c r="V157" s="758"/>
      <c r="W157" s="758"/>
      <c r="X157" s="758"/>
      <c r="Y157" s="760"/>
      <c r="Z157" s="760"/>
      <c r="AA157" s="758"/>
      <c r="AB157" s="759"/>
      <c r="AC157" s="760"/>
      <c r="AD157" s="758"/>
      <c r="AE157" s="758"/>
      <c r="AF157" s="758"/>
      <c r="AG157" s="758"/>
      <c r="AH157" s="758"/>
      <c r="AI157" s="758"/>
      <c r="AJ157" s="758"/>
      <c r="AK157" s="758"/>
      <c r="AL157" s="758"/>
      <c r="AM157" s="758"/>
      <c r="AN157" s="758"/>
      <c r="AO157" s="758"/>
      <c r="AP157" s="758"/>
      <c r="AQ157" s="758"/>
      <c r="AR157" s="758"/>
      <c r="AS157" s="758"/>
      <c r="AT157" s="758"/>
      <c r="AU157" s="758"/>
      <c r="AV157" s="758"/>
      <c r="AW157" s="758"/>
      <c r="AX157" s="758"/>
    </row>
    <row r="158" spans="1:50" s="369" customFormat="1" ht="19.5" hidden="1" customHeight="1">
      <c r="A158" s="383" t="e">
        <f>#REF!</f>
        <v>#REF!</v>
      </c>
      <c r="B158" s="383"/>
      <c r="C158" s="383"/>
      <c r="D158" s="383"/>
      <c r="E158" s="383"/>
      <c r="F158" s="383"/>
      <c r="G158" s="384" t="e">
        <f>#REF!</f>
        <v>#REF!</v>
      </c>
      <c r="H158" s="1010" t="e">
        <f>#REF!</f>
        <v>#REF!</v>
      </c>
      <c r="I158" s="1010"/>
      <c r="J158" s="1010"/>
      <c r="K158" s="1010"/>
      <c r="O158" s="758"/>
      <c r="P158" s="758"/>
      <c r="Q158" s="758"/>
      <c r="R158" s="758"/>
      <c r="S158" s="758"/>
      <c r="T158" s="758"/>
      <c r="U158" s="758"/>
      <c r="V158" s="758"/>
      <c r="W158" s="758"/>
      <c r="X158" s="758"/>
      <c r="Y158" s="760"/>
      <c r="Z158" s="760"/>
      <c r="AA158" s="758"/>
      <c r="AB158" s="759"/>
      <c r="AC158" s="760"/>
      <c r="AD158" s="758"/>
      <c r="AE158" s="758"/>
      <c r="AF158" s="758"/>
      <c r="AG158" s="758"/>
      <c r="AH158" s="758"/>
      <c r="AI158" s="758"/>
      <c r="AJ158" s="758"/>
      <c r="AK158" s="758"/>
      <c r="AL158" s="758"/>
      <c r="AM158" s="758"/>
      <c r="AN158" s="758"/>
      <c r="AO158" s="758"/>
      <c r="AP158" s="758"/>
      <c r="AQ158" s="758"/>
      <c r="AR158" s="758"/>
      <c r="AS158" s="758"/>
      <c r="AT158" s="758"/>
      <c r="AU158" s="758"/>
      <c r="AV158" s="758"/>
      <c r="AW158" s="758"/>
      <c r="AX158" s="758"/>
    </row>
    <row r="159" spans="1:50" s="369" customFormat="1" ht="19.5" hidden="1" customHeight="1">
      <c r="A159" s="383" t="e">
        <f>#REF!</f>
        <v>#REF!</v>
      </c>
      <c r="B159" s="383"/>
      <c r="C159" s="383"/>
      <c r="D159" s="383"/>
      <c r="E159" s="383"/>
      <c r="F159" s="383"/>
      <c r="G159" s="384" t="e">
        <f>#REF!</f>
        <v>#REF!</v>
      </c>
      <c r="H159" s="1010" t="e">
        <f>#REF!</f>
        <v>#REF!</v>
      </c>
      <c r="I159" s="1010"/>
      <c r="J159" s="1010"/>
      <c r="K159" s="1010"/>
      <c r="O159" s="758"/>
      <c r="P159" s="758"/>
      <c r="Q159" s="758"/>
      <c r="R159" s="758"/>
      <c r="S159" s="758"/>
      <c r="T159" s="758"/>
      <c r="U159" s="758"/>
      <c r="V159" s="758"/>
      <c r="W159" s="758"/>
      <c r="X159" s="758"/>
      <c r="Y159" s="760"/>
      <c r="Z159" s="760"/>
      <c r="AA159" s="758"/>
      <c r="AB159" s="759"/>
      <c r="AC159" s="760"/>
      <c r="AD159" s="758"/>
      <c r="AE159" s="758"/>
      <c r="AF159" s="758"/>
      <c r="AG159" s="758"/>
      <c r="AH159" s="758"/>
      <c r="AI159" s="758"/>
      <c r="AJ159" s="758"/>
      <c r="AK159" s="758"/>
      <c r="AL159" s="758"/>
      <c r="AM159" s="758"/>
      <c r="AN159" s="758"/>
      <c r="AO159" s="758"/>
      <c r="AP159" s="758"/>
      <c r="AQ159" s="758"/>
      <c r="AR159" s="758"/>
      <c r="AS159" s="758"/>
      <c r="AT159" s="758"/>
      <c r="AU159" s="758"/>
      <c r="AV159" s="758"/>
      <c r="AW159" s="758"/>
      <c r="AX159" s="758"/>
    </row>
    <row r="160" spans="1:50" s="369" customFormat="1" ht="19.5" hidden="1" customHeight="1">
      <c r="A160" s="383" t="e">
        <f>#REF!</f>
        <v>#REF!</v>
      </c>
      <c r="B160" s="383"/>
      <c r="C160" s="383"/>
      <c r="D160" s="383"/>
      <c r="E160" s="383"/>
      <c r="F160" s="383"/>
      <c r="G160" s="384" t="e">
        <f>#REF!</f>
        <v>#REF!</v>
      </c>
      <c r="H160" s="1010" t="e">
        <f>#REF!</f>
        <v>#REF!</v>
      </c>
      <c r="I160" s="1010"/>
      <c r="J160" s="1010"/>
      <c r="K160" s="1010"/>
      <c r="O160" s="758"/>
      <c r="P160" s="758"/>
      <c r="Q160" s="758"/>
      <c r="R160" s="758"/>
      <c r="S160" s="758"/>
      <c r="T160" s="758"/>
      <c r="U160" s="758"/>
      <c r="V160" s="758"/>
      <c r="W160" s="758"/>
      <c r="X160" s="758"/>
      <c r="Y160" s="760"/>
      <c r="Z160" s="760"/>
      <c r="AA160" s="758"/>
      <c r="AB160" s="759"/>
      <c r="AC160" s="760"/>
      <c r="AD160" s="758"/>
      <c r="AE160" s="758"/>
      <c r="AF160" s="758"/>
      <c r="AG160" s="758"/>
      <c r="AH160" s="758"/>
      <c r="AI160" s="758"/>
      <c r="AJ160" s="758"/>
      <c r="AK160" s="758"/>
      <c r="AL160" s="758"/>
      <c r="AM160" s="758"/>
      <c r="AN160" s="758"/>
      <c r="AO160" s="758"/>
      <c r="AP160" s="758"/>
      <c r="AQ160" s="758"/>
      <c r="AR160" s="758"/>
      <c r="AS160" s="758"/>
      <c r="AT160" s="758"/>
      <c r="AU160" s="758"/>
      <c r="AV160" s="758"/>
      <c r="AW160" s="758"/>
      <c r="AX160" s="758"/>
    </row>
    <row r="161" spans="1:50" s="369" customFormat="1" ht="19.5" hidden="1" customHeight="1">
      <c r="A161" s="383" t="e">
        <f>#REF!</f>
        <v>#REF!</v>
      </c>
      <c r="B161" s="383"/>
      <c r="C161" s="383"/>
      <c r="D161" s="383"/>
      <c r="E161" s="383"/>
      <c r="F161" s="383"/>
      <c r="G161" s="384" t="e">
        <f>#REF!</f>
        <v>#REF!</v>
      </c>
      <c r="H161" s="1010" t="e">
        <f>#REF!</f>
        <v>#REF!</v>
      </c>
      <c r="I161" s="1010"/>
      <c r="J161" s="1010"/>
      <c r="K161" s="1010"/>
      <c r="O161" s="758"/>
      <c r="P161" s="758"/>
      <c r="Q161" s="758"/>
      <c r="R161" s="758"/>
      <c r="S161" s="758"/>
      <c r="T161" s="758"/>
      <c r="U161" s="758"/>
      <c r="V161" s="758"/>
      <c r="W161" s="758"/>
      <c r="X161" s="758"/>
      <c r="Y161" s="760"/>
      <c r="Z161" s="760"/>
      <c r="AA161" s="758"/>
      <c r="AB161" s="759"/>
      <c r="AC161" s="760"/>
      <c r="AD161" s="758"/>
      <c r="AE161" s="758"/>
      <c r="AF161" s="758"/>
      <c r="AG161" s="758"/>
      <c r="AH161" s="758"/>
      <c r="AI161" s="758"/>
      <c r="AJ161" s="758"/>
      <c r="AK161" s="758"/>
      <c r="AL161" s="758"/>
      <c r="AM161" s="758"/>
      <c r="AN161" s="758"/>
      <c r="AO161" s="758"/>
      <c r="AP161" s="758"/>
      <c r="AQ161" s="758"/>
      <c r="AR161" s="758"/>
      <c r="AS161" s="758"/>
      <c r="AT161" s="758"/>
      <c r="AU161" s="758"/>
      <c r="AV161" s="758"/>
      <c r="AW161" s="758"/>
      <c r="AX161" s="758"/>
    </row>
    <row r="162" spans="1:50" s="369" customFormat="1" ht="19.5" hidden="1" customHeight="1">
      <c r="A162" s="393"/>
      <c r="B162" s="393"/>
      <c r="C162" s="393"/>
      <c r="D162" s="393"/>
      <c r="E162" s="393"/>
      <c r="F162" s="393"/>
      <c r="G162" s="382" t="e">
        <f>#REF!</f>
        <v>#REF!</v>
      </c>
      <c r="H162" s="1010" t="e">
        <f>#REF!</f>
        <v>#REF!</v>
      </c>
      <c r="I162" s="1010"/>
      <c r="J162" s="1010"/>
      <c r="K162" s="1010"/>
      <c r="O162" s="758"/>
      <c r="P162" s="758"/>
      <c r="Q162" s="758"/>
      <c r="R162" s="758"/>
      <c r="S162" s="758"/>
      <c r="T162" s="758"/>
      <c r="U162" s="758"/>
      <c r="V162" s="758"/>
      <c r="W162" s="758"/>
      <c r="X162" s="758"/>
      <c r="Y162" s="760"/>
      <c r="Z162" s="760"/>
      <c r="AA162" s="758"/>
      <c r="AB162" s="760"/>
      <c r="AC162" s="760"/>
      <c r="AD162" s="758"/>
      <c r="AE162" s="758"/>
      <c r="AF162" s="758"/>
      <c r="AG162" s="758"/>
      <c r="AH162" s="758"/>
      <c r="AI162" s="758"/>
      <c r="AJ162" s="758"/>
      <c r="AK162" s="758"/>
      <c r="AL162" s="758"/>
      <c r="AM162" s="758"/>
      <c r="AN162" s="758"/>
      <c r="AO162" s="758"/>
      <c r="AP162" s="758"/>
      <c r="AQ162" s="758"/>
      <c r="AR162" s="758"/>
      <c r="AS162" s="758"/>
      <c r="AT162" s="758"/>
      <c r="AU162" s="758"/>
      <c r="AV162" s="758"/>
      <c r="AW162" s="758"/>
      <c r="AX162" s="758"/>
    </row>
    <row r="163" spans="1:50" s="369" customFormat="1" ht="33" hidden="1" customHeight="1">
      <c r="A163" s="386" t="e">
        <f>#REF!</f>
        <v>#REF!</v>
      </c>
      <c r="B163" s="386"/>
      <c r="C163" s="386"/>
      <c r="D163" s="386"/>
      <c r="E163" s="386"/>
      <c r="F163" s="386"/>
      <c r="G163" s="382" t="e">
        <f>#REF!</f>
        <v>#REF!</v>
      </c>
      <c r="H163" s="1010"/>
      <c r="I163" s="1010"/>
      <c r="J163" s="1010"/>
      <c r="K163" s="1010"/>
      <c r="O163" s="758"/>
      <c r="P163" s="758"/>
      <c r="Q163" s="758"/>
      <c r="R163" s="758"/>
      <c r="S163" s="758"/>
      <c r="T163" s="758"/>
      <c r="U163" s="758"/>
      <c r="V163" s="758"/>
      <c r="W163" s="758"/>
      <c r="X163" s="758"/>
      <c r="Y163" s="760"/>
      <c r="Z163" s="760"/>
      <c r="AA163" s="758"/>
      <c r="AB163" s="760"/>
      <c r="AC163" s="760"/>
      <c r="AD163" s="758"/>
      <c r="AE163" s="758"/>
      <c r="AF163" s="758"/>
      <c r="AG163" s="758"/>
      <c r="AH163" s="758"/>
      <c r="AI163" s="758"/>
      <c r="AJ163" s="758"/>
      <c r="AK163" s="758"/>
      <c r="AL163" s="758"/>
      <c r="AM163" s="758"/>
      <c r="AN163" s="758"/>
      <c r="AO163" s="758"/>
      <c r="AP163" s="758"/>
      <c r="AQ163" s="758"/>
      <c r="AR163" s="758"/>
      <c r="AS163" s="758"/>
      <c r="AT163" s="758"/>
      <c r="AU163" s="758"/>
      <c r="AV163" s="758"/>
      <c r="AW163" s="758"/>
      <c r="AX163" s="758"/>
    </row>
    <row r="164" spans="1:50" s="369" customFormat="1" ht="33" hidden="1" customHeight="1">
      <c r="A164" s="383" t="e">
        <f>#REF!</f>
        <v>#REF!</v>
      </c>
      <c r="B164" s="383"/>
      <c r="C164" s="383"/>
      <c r="D164" s="383"/>
      <c r="E164" s="383"/>
      <c r="F164" s="383"/>
      <c r="G164" s="384" t="e">
        <f>#REF!</f>
        <v>#REF!</v>
      </c>
      <c r="H164" s="1010" t="e">
        <f>#REF!</f>
        <v>#REF!</v>
      </c>
      <c r="I164" s="1010"/>
      <c r="J164" s="1010"/>
      <c r="K164" s="1010"/>
      <c r="O164" s="758"/>
      <c r="P164" s="758"/>
      <c r="Q164" s="758"/>
      <c r="R164" s="758"/>
      <c r="S164" s="758"/>
      <c r="T164" s="758"/>
      <c r="U164" s="758"/>
      <c r="V164" s="758"/>
      <c r="W164" s="758"/>
      <c r="X164" s="758"/>
      <c r="Y164" s="760"/>
      <c r="Z164" s="760"/>
      <c r="AA164" s="758"/>
      <c r="AB164" s="759"/>
      <c r="AC164" s="760"/>
      <c r="AD164" s="758"/>
      <c r="AE164" s="758"/>
      <c r="AF164" s="758"/>
      <c r="AG164" s="758"/>
      <c r="AH164" s="758"/>
      <c r="AI164" s="758"/>
      <c r="AJ164" s="758"/>
      <c r="AK164" s="758"/>
      <c r="AL164" s="758"/>
      <c r="AM164" s="758"/>
      <c r="AN164" s="758"/>
      <c r="AO164" s="758"/>
      <c r="AP164" s="758"/>
      <c r="AQ164" s="758"/>
      <c r="AR164" s="758"/>
      <c r="AS164" s="758"/>
      <c r="AT164" s="758"/>
      <c r="AU164" s="758"/>
      <c r="AV164" s="758"/>
      <c r="AW164" s="758"/>
      <c r="AX164" s="758"/>
    </row>
    <row r="165" spans="1:50" s="369" customFormat="1" ht="19.5" hidden="1" customHeight="1">
      <c r="A165" s="383" t="e">
        <f>#REF!</f>
        <v>#REF!</v>
      </c>
      <c r="B165" s="383"/>
      <c r="C165" s="383"/>
      <c r="D165" s="383"/>
      <c r="E165" s="383"/>
      <c r="F165" s="383"/>
      <c r="G165" s="384" t="e">
        <f>#REF!</f>
        <v>#REF!</v>
      </c>
      <c r="H165" s="1010" t="e">
        <f>#REF!</f>
        <v>#REF!</v>
      </c>
      <c r="I165" s="1010"/>
      <c r="J165" s="1010"/>
      <c r="K165" s="1010"/>
      <c r="O165" s="758"/>
      <c r="P165" s="758"/>
      <c r="Q165" s="758"/>
      <c r="R165" s="758"/>
      <c r="S165" s="758"/>
      <c r="T165" s="758"/>
      <c r="U165" s="758"/>
      <c r="V165" s="758"/>
      <c r="W165" s="758"/>
      <c r="X165" s="758"/>
      <c r="Y165" s="760"/>
      <c r="Z165" s="760"/>
      <c r="AA165" s="758"/>
      <c r="AB165" s="759"/>
      <c r="AC165" s="760"/>
      <c r="AD165" s="758"/>
      <c r="AE165" s="758"/>
      <c r="AF165" s="758"/>
      <c r="AG165" s="758"/>
      <c r="AH165" s="758"/>
      <c r="AI165" s="758"/>
      <c r="AJ165" s="758"/>
      <c r="AK165" s="758"/>
      <c r="AL165" s="758"/>
      <c r="AM165" s="758"/>
      <c r="AN165" s="758"/>
      <c r="AO165" s="758"/>
      <c r="AP165" s="758"/>
      <c r="AQ165" s="758"/>
      <c r="AR165" s="758"/>
      <c r="AS165" s="758"/>
      <c r="AT165" s="758"/>
      <c r="AU165" s="758"/>
      <c r="AV165" s="758"/>
      <c r="AW165" s="758"/>
      <c r="AX165" s="758"/>
    </row>
    <row r="166" spans="1:50" s="369" customFormat="1" ht="19.5" hidden="1" customHeight="1">
      <c r="A166" s="383" t="e">
        <f>#REF!</f>
        <v>#REF!</v>
      </c>
      <c r="B166" s="383"/>
      <c r="C166" s="383"/>
      <c r="D166" s="383"/>
      <c r="E166" s="383"/>
      <c r="F166" s="383"/>
      <c r="G166" s="384" t="e">
        <f>#REF!</f>
        <v>#REF!</v>
      </c>
      <c r="H166" s="1010" t="e">
        <f>#REF!</f>
        <v>#REF!</v>
      </c>
      <c r="I166" s="1010"/>
      <c r="J166" s="1010"/>
      <c r="K166" s="1010"/>
      <c r="O166" s="758"/>
      <c r="P166" s="758"/>
      <c r="Q166" s="758"/>
      <c r="R166" s="758"/>
      <c r="S166" s="758"/>
      <c r="T166" s="758"/>
      <c r="U166" s="758"/>
      <c r="V166" s="758"/>
      <c r="W166" s="758"/>
      <c r="X166" s="758"/>
      <c r="Y166" s="760"/>
      <c r="Z166" s="760"/>
      <c r="AA166" s="758"/>
      <c r="AB166" s="759"/>
      <c r="AC166" s="760"/>
      <c r="AD166" s="758"/>
      <c r="AE166" s="758"/>
      <c r="AF166" s="758"/>
      <c r="AG166" s="758"/>
      <c r="AH166" s="758"/>
      <c r="AI166" s="758"/>
      <c r="AJ166" s="758"/>
      <c r="AK166" s="758"/>
      <c r="AL166" s="758"/>
      <c r="AM166" s="758"/>
      <c r="AN166" s="758"/>
      <c r="AO166" s="758"/>
      <c r="AP166" s="758"/>
      <c r="AQ166" s="758"/>
      <c r="AR166" s="758"/>
      <c r="AS166" s="758"/>
      <c r="AT166" s="758"/>
      <c r="AU166" s="758"/>
      <c r="AV166" s="758"/>
      <c r="AW166" s="758"/>
      <c r="AX166" s="758"/>
    </row>
    <row r="167" spans="1:50" s="369" customFormat="1" ht="19.5" hidden="1" customHeight="1">
      <c r="A167" s="393" t="e">
        <f>#REF!</f>
        <v>#REF!</v>
      </c>
      <c r="B167" s="393"/>
      <c r="C167" s="393"/>
      <c r="D167" s="393"/>
      <c r="E167" s="393"/>
      <c r="F167" s="393"/>
      <c r="G167" s="382" t="e">
        <f>#REF!</f>
        <v>#REF!</v>
      </c>
      <c r="H167" s="1010" t="e">
        <f>#REF!</f>
        <v>#REF!</v>
      </c>
      <c r="I167" s="1010"/>
      <c r="J167" s="1010"/>
      <c r="K167" s="1010"/>
      <c r="O167" s="758"/>
      <c r="P167" s="758"/>
      <c r="Q167" s="758"/>
      <c r="R167" s="758"/>
      <c r="S167" s="758"/>
      <c r="T167" s="758"/>
      <c r="U167" s="758"/>
      <c r="V167" s="758"/>
      <c r="W167" s="758"/>
      <c r="X167" s="758"/>
      <c r="Y167" s="760"/>
      <c r="Z167" s="760"/>
      <c r="AA167" s="758"/>
      <c r="AB167" s="760"/>
      <c r="AC167" s="760"/>
      <c r="AD167" s="758"/>
      <c r="AE167" s="758"/>
      <c r="AF167" s="758"/>
      <c r="AG167" s="758"/>
      <c r="AH167" s="758"/>
      <c r="AI167" s="758"/>
      <c r="AJ167" s="758"/>
      <c r="AK167" s="758"/>
      <c r="AL167" s="758"/>
      <c r="AM167" s="758"/>
      <c r="AN167" s="758"/>
      <c r="AO167" s="758"/>
      <c r="AP167" s="758"/>
      <c r="AQ167" s="758"/>
      <c r="AR167" s="758"/>
      <c r="AS167" s="758"/>
      <c r="AT167" s="758"/>
      <c r="AU167" s="758"/>
      <c r="AV167" s="758"/>
      <c r="AW167" s="758"/>
      <c r="AX167" s="758"/>
    </row>
    <row r="168" spans="1:50" s="369" customFormat="1" ht="33" hidden="1" customHeight="1">
      <c r="A168" s="386" t="e">
        <f>#REF!</f>
        <v>#REF!</v>
      </c>
      <c r="B168" s="386"/>
      <c r="C168" s="386"/>
      <c r="D168" s="386"/>
      <c r="E168" s="386"/>
      <c r="F168" s="386"/>
      <c r="G168" s="382" t="e">
        <f>#REF!</f>
        <v>#REF!</v>
      </c>
      <c r="H168" s="1010"/>
      <c r="I168" s="1010"/>
      <c r="J168" s="1010"/>
      <c r="K168" s="1010"/>
      <c r="O168" s="758"/>
      <c r="P168" s="758"/>
      <c r="Q168" s="758"/>
      <c r="R168" s="758"/>
      <c r="S168" s="758"/>
      <c r="T168" s="758"/>
      <c r="U168" s="758"/>
      <c r="V168" s="758"/>
      <c r="W168" s="758"/>
      <c r="X168" s="758"/>
      <c r="Y168" s="760"/>
      <c r="Z168" s="760"/>
      <c r="AA168" s="758"/>
      <c r="AB168" s="760"/>
      <c r="AC168" s="760"/>
      <c r="AD168" s="758"/>
      <c r="AE168" s="758"/>
      <c r="AF168" s="758"/>
      <c r="AG168" s="758"/>
      <c r="AH168" s="758"/>
      <c r="AI168" s="758"/>
      <c r="AJ168" s="758"/>
      <c r="AK168" s="758"/>
      <c r="AL168" s="758"/>
      <c r="AM168" s="758"/>
      <c r="AN168" s="758"/>
      <c r="AO168" s="758"/>
      <c r="AP168" s="758"/>
      <c r="AQ168" s="758"/>
      <c r="AR168" s="758"/>
      <c r="AS168" s="758"/>
      <c r="AT168" s="758"/>
      <c r="AU168" s="758"/>
      <c r="AV168" s="758"/>
      <c r="AW168" s="758"/>
      <c r="AX168" s="758"/>
    </row>
    <row r="169" spans="1:50" s="369" customFormat="1" ht="19.5" hidden="1" customHeight="1">
      <c r="A169" s="383" t="e">
        <f>#REF!</f>
        <v>#REF!</v>
      </c>
      <c r="B169" s="383"/>
      <c r="C169" s="383"/>
      <c r="D169" s="383"/>
      <c r="E169" s="383"/>
      <c r="F169" s="383"/>
      <c r="G169" s="384" t="e">
        <f>#REF!</f>
        <v>#REF!</v>
      </c>
      <c r="H169" s="1010" t="e">
        <f>#REF!</f>
        <v>#REF!</v>
      </c>
      <c r="I169" s="1010"/>
      <c r="J169" s="1010"/>
      <c r="K169" s="1010"/>
      <c r="O169" s="758"/>
      <c r="P169" s="758"/>
      <c r="Q169" s="758"/>
      <c r="R169" s="758"/>
      <c r="S169" s="758"/>
      <c r="T169" s="758"/>
      <c r="U169" s="758"/>
      <c r="V169" s="758"/>
      <c r="W169" s="758"/>
      <c r="X169" s="758"/>
      <c r="Y169" s="760"/>
      <c r="Z169" s="760"/>
      <c r="AA169" s="758"/>
      <c r="AB169" s="759"/>
      <c r="AC169" s="760"/>
      <c r="AD169" s="758"/>
      <c r="AE169" s="758"/>
      <c r="AF169" s="758"/>
      <c r="AG169" s="758"/>
      <c r="AH169" s="758"/>
      <c r="AI169" s="758"/>
      <c r="AJ169" s="758"/>
      <c r="AK169" s="758"/>
      <c r="AL169" s="758"/>
      <c r="AM169" s="758"/>
      <c r="AN169" s="758"/>
      <c r="AO169" s="758"/>
      <c r="AP169" s="758"/>
      <c r="AQ169" s="758"/>
      <c r="AR169" s="758"/>
      <c r="AS169" s="758"/>
      <c r="AT169" s="758"/>
      <c r="AU169" s="758"/>
      <c r="AV169" s="758"/>
      <c r="AW169" s="758"/>
      <c r="AX169" s="758"/>
    </row>
    <row r="170" spans="1:50" s="369" customFormat="1" ht="19.5" hidden="1" customHeight="1">
      <c r="A170" s="383" t="e">
        <f>#REF!</f>
        <v>#REF!</v>
      </c>
      <c r="B170" s="383"/>
      <c r="C170" s="383"/>
      <c r="D170" s="383"/>
      <c r="E170" s="383"/>
      <c r="F170" s="383"/>
      <c r="G170" s="384" t="e">
        <f>#REF!</f>
        <v>#REF!</v>
      </c>
      <c r="H170" s="1010" t="e">
        <f>#REF!</f>
        <v>#REF!</v>
      </c>
      <c r="I170" s="1010"/>
      <c r="J170" s="1010"/>
      <c r="K170" s="1010"/>
      <c r="O170" s="758"/>
      <c r="P170" s="758"/>
      <c r="Q170" s="758"/>
      <c r="R170" s="758"/>
      <c r="S170" s="758"/>
      <c r="T170" s="758"/>
      <c r="U170" s="758"/>
      <c r="V170" s="758"/>
      <c r="W170" s="758"/>
      <c r="X170" s="758"/>
      <c r="Y170" s="760"/>
      <c r="Z170" s="760"/>
      <c r="AA170" s="758"/>
      <c r="AB170" s="759"/>
      <c r="AC170" s="760"/>
      <c r="AD170" s="758"/>
      <c r="AE170" s="758"/>
      <c r="AF170" s="758"/>
      <c r="AG170" s="758"/>
      <c r="AH170" s="758"/>
      <c r="AI170" s="758"/>
      <c r="AJ170" s="758"/>
      <c r="AK170" s="758"/>
      <c r="AL170" s="758"/>
      <c r="AM170" s="758"/>
      <c r="AN170" s="758"/>
      <c r="AO170" s="758"/>
      <c r="AP170" s="758"/>
      <c r="AQ170" s="758"/>
      <c r="AR170" s="758"/>
      <c r="AS170" s="758"/>
      <c r="AT170" s="758"/>
      <c r="AU170" s="758"/>
      <c r="AV170" s="758"/>
      <c r="AW170" s="758"/>
      <c r="AX170" s="758"/>
    </row>
    <row r="171" spans="1:50" s="369" customFormat="1" ht="32.25" hidden="1" customHeight="1">
      <c r="A171" s="383" t="e">
        <f>#REF!</f>
        <v>#REF!</v>
      </c>
      <c r="B171" s="383"/>
      <c r="C171" s="383"/>
      <c r="D171" s="383"/>
      <c r="E171" s="383"/>
      <c r="F171" s="383"/>
      <c r="G171" s="384" t="e">
        <f>#REF!</f>
        <v>#REF!</v>
      </c>
      <c r="H171" s="1010" t="e">
        <f>#REF!</f>
        <v>#REF!</v>
      </c>
      <c r="I171" s="1010"/>
      <c r="J171" s="1010"/>
      <c r="K171" s="1010"/>
      <c r="O171" s="758"/>
      <c r="P171" s="758"/>
      <c r="Q171" s="758"/>
      <c r="R171" s="758"/>
      <c r="S171" s="758"/>
      <c r="T171" s="758"/>
      <c r="U171" s="758"/>
      <c r="V171" s="758"/>
      <c r="W171" s="758"/>
      <c r="X171" s="758"/>
      <c r="Y171" s="760"/>
      <c r="Z171" s="760"/>
      <c r="AA171" s="758"/>
      <c r="AB171" s="759"/>
      <c r="AC171" s="760"/>
      <c r="AD171" s="758"/>
      <c r="AE171" s="758"/>
      <c r="AF171" s="758"/>
      <c r="AG171" s="758"/>
      <c r="AH171" s="758"/>
      <c r="AI171" s="758"/>
      <c r="AJ171" s="758"/>
      <c r="AK171" s="758"/>
      <c r="AL171" s="758"/>
      <c r="AM171" s="758"/>
      <c r="AN171" s="758"/>
      <c r="AO171" s="758"/>
      <c r="AP171" s="758"/>
      <c r="AQ171" s="758"/>
      <c r="AR171" s="758"/>
      <c r="AS171" s="758"/>
      <c r="AT171" s="758"/>
      <c r="AU171" s="758"/>
      <c r="AV171" s="758"/>
      <c r="AW171" s="758"/>
      <c r="AX171" s="758"/>
    </row>
    <row r="172" spans="1:50" s="369" customFormat="1" ht="19.5" hidden="1" customHeight="1">
      <c r="A172" s="383" t="e">
        <f>#REF!</f>
        <v>#REF!</v>
      </c>
      <c r="B172" s="383"/>
      <c r="C172" s="383"/>
      <c r="D172" s="383"/>
      <c r="E172" s="383"/>
      <c r="F172" s="383"/>
      <c r="G172" s="384" t="e">
        <f>#REF!</f>
        <v>#REF!</v>
      </c>
      <c r="H172" s="1010" t="e">
        <f>#REF!</f>
        <v>#REF!</v>
      </c>
      <c r="I172" s="1010"/>
      <c r="J172" s="1010"/>
      <c r="K172" s="1010"/>
      <c r="O172" s="758"/>
      <c r="P172" s="758"/>
      <c r="Q172" s="758"/>
      <c r="R172" s="758"/>
      <c r="S172" s="758"/>
      <c r="T172" s="758"/>
      <c r="U172" s="758"/>
      <c r="V172" s="758"/>
      <c r="W172" s="758"/>
      <c r="X172" s="758"/>
      <c r="Y172" s="760"/>
      <c r="Z172" s="760"/>
      <c r="AA172" s="758"/>
      <c r="AB172" s="759"/>
      <c r="AC172" s="760"/>
      <c r="AD172" s="758"/>
      <c r="AE172" s="758"/>
      <c r="AF172" s="758"/>
      <c r="AG172" s="758"/>
      <c r="AH172" s="758"/>
      <c r="AI172" s="758"/>
      <c r="AJ172" s="758"/>
      <c r="AK172" s="758"/>
      <c r="AL172" s="758"/>
      <c r="AM172" s="758"/>
      <c r="AN172" s="758"/>
      <c r="AO172" s="758"/>
      <c r="AP172" s="758"/>
      <c r="AQ172" s="758"/>
      <c r="AR172" s="758"/>
      <c r="AS172" s="758"/>
      <c r="AT172" s="758"/>
      <c r="AU172" s="758"/>
      <c r="AV172" s="758"/>
      <c r="AW172" s="758"/>
      <c r="AX172" s="758"/>
    </row>
    <row r="173" spans="1:50" s="369" customFormat="1" ht="19.5" hidden="1" customHeight="1">
      <c r="A173" s="385"/>
      <c r="B173" s="385"/>
      <c r="C173" s="385"/>
      <c r="D173" s="385"/>
      <c r="E173" s="385"/>
      <c r="F173" s="385"/>
      <c r="G173" s="382" t="e">
        <f>#REF!</f>
        <v>#REF!</v>
      </c>
      <c r="H173" s="1010" t="e">
        <f>#REF!</f>
        <v>#REF!</v>
      </c>
      <c r="I173" s="1010"/>
      <c r="J173" s="1010"/>
      <c r="K173" s="1010"/>
      <c r="O173" s="758"/>
      <c r="P173" s="758"/>
      <c r="Q173" s="758"/>
      <c r="R173" s="758"/>
      <c r="S173" s="758"/>
      <c r="T173" s="758"/>
      <c r="U173" s="758"/>
      <c r="V173" s="758"/>
      <c r="W173" s="758"/>
      <c r="X173" s="758"/>
      <c r="Y173" s="760"/>
      <c r="Z173" s="760"/>
      <c r="AA173" s="758"/>
      <c r="AB173" s="760"/>
      <c r="AC173" s="760"/>
      <c r="AD173" s="758"/>
      <c r="AE173" s="758"/>
      <c r="AF173" s="758"/>
      <c r="AG173" s="758"/>
      <c r="AH173" s="758"/>
      <c r="AI173" s="758"/>
      <c r="AJ173" s="758"/>
      <c r="AK173" s="758"/>
      <c r="AL173" s="758"/>
      <c r="AM173" s="758"/>
      <c r="AN173" s="758"/>
      <c r="AO173" s="758"/>
      <c r="AP173" s="758"/>
      <c r="AQ173" s="758"/>
      <c r="AR173" s="758"/>
      <c r="AS173" s="758"/>
      <c r="AT173" s="758"/>
      <c r="AU173" s="758"/>
      <c r="AV173" s="758"/>
      <c r="AW173" s="758"/>
      <c r="AX173" s="758"/>
    </row>
    <row r="174" spans="1:50" s="369" customFormat="1" hidden="1">
      <c r="A174" s="388"/>
      <c r="B174" s="388"/>
      <c r="C174" s="388"/>
      <c r="D174" s="388"/>
      <c r="E174" s="388"/>
      <c r="F174" s="388"/>
      <c r="G174" s="382" t="e">
        <f>#REF!</f>
        <v>#REF!</v>
      </c>
      <c r="H174" s="1010" t="e">
        <f>#REF!</f>
        <v>#REF!</v>
      </c>
      <c r="I174" s="1010"/>
      <c r="J174" s="1010"/>
      <c r="K174" s="1010"/>
      <c r="O174" s="758"/>
      <c r="P174" s="758"/>
      <c r="Q174" s="758"/>
      <c r="R174" s="758"/>
      <c r="S174" s="758"/>
      <c r="T174" s="758"/>
      <c r="U174" s="758"/>
      <c r="V174" s="758"/>
      <c r="W174" s="758"/>
      <c r="X174" s="758"/>
      <c r="Y174" s="760"/>
      <c r="Z174" s="760"/>
      <c r="AA174" s="758"/>
      <c r="AB174" s="760"/>
      <c r="AC174" s="760"/>
      <c r="AD174" s="758"/>
      <c r="AE174" s="758"/>
      <c r="AF174" s="758"/>
      <c r="AG174" s="758"/>
      <c r="AH174" s="758"/>
      <c r="AI174" s="758"/>
      <c r="AJ174" s="758"/>
      <c r="AK174" s="758"/>
      <c r="AL174" s="758"/>
      <c r="AM174" s="758"/>
      <c r="AN174" s="758"/>
      <c r="AO174" s="758"/>
      <c r="AP174" s="758"/>
      <c r="AQ174" s="758"/>
      <c r="AR174" s="758"/>
      <c r="AS174" s="758"/>
      <c r="AT174" s="758"/>
      <c r="AU174" s="758"/>
      <c r="AV174" s="758"/>
      <c r="AW174" s="758"/>
      <c r="AX174" s="758"/>
    </row>
    <row r="175" spans="1:50" s="369" customFormat="1" ht="19.5" hidden="1" customHeight="1">
      <c r="A175" s="390"/>
      <c r="B175" s="390"/>
      <c r="C175" s="390"/>
      <c r="D175" s="390"/>
      <c r="E175" s="390"/>
      <c r="F175" s="390"/>
      <c r="G175" s="382" t="e">
        <f>#REF!</f>
        <v>#REF!</v>
      </c>
      <c r="H175" s="1010" t="e">
        <f>#REF!</f>
        <v>#REF!</v>
      </c>
      <c r="I175" s="1010"/>
      <c r="J175" s="1010"/>
      <c r="K175" s="1010"/>
      <c r="O175" s="758"/>
      <c r="P175" s="758"/>
      <c r="Q175" s="758"/>
      <c r="R175" s="758"/>
      <c r="S175" s="758"/>
      <c r="T175" s="758"/>
      <c r="U175" s="758"/>
      <c r="V175" s="758"/>
      <c r="W175" s="758"/>
      <c r="X175" s="758"/>
      <c r="Y175" s="760"/>
      <c r="Z175" s="760"/>
      <c r="AA175" s="758"/>
      <c r="AB175" s="760"/>
      <c r="AC175" s="760"/>
      <c r="AD175" s="758"/>
      <c r="AE175" s="758"/>
      <c r="AF175" s="758"/>
      <c r="AG175" s="758"/>
      <c r="AH175" s="758"/>
      <c r="AI175" s="758"/>
      <c r="AJ175" s="758"/>
      <c r="AK175" s="758"/>
      <c r="AL175" s="758"/>
      <c r="AM175" s="758"/>
      <c r="AN175" s="758"/>
      <c r="AO175" s="758"/>
      <c r="AP175" s="758"/>
      <c r="AQ175" s="758"/>
      <c r="AR175" s="758"/>
      <c r="AS175" s="758"/>
      <c r="AT175" s="758"/>
      <c r="AU175" s="758"/>
      <c r="AV175" s="758"/>
      <c r="AW175" s="758"/>
      <c r="AX175" s="758"/>
    </row>
    <row r="176" spans="1:50" s="359" customFormat="1">
      <c r="A176" s="394"/>
      <c r="B176" s="394"/>
      <c r="C176" s="394"/>
      <c r="D176" s="394"/>
      <c r="E176" s="394"/>
      <c r="F176" s="394"/>
      <c r="G176" s="395"/>
      <c r="H176" s="1011"/>
      <c r="I176" s="1011"/>
      <c r="J176" s="1011"/>
      <c r="K176" s="1011"/>
      <c r="O176" s="401"/>
      <c r="P176" s="401"/>
      <c r="Q176" s="401"/>
      <c r="R176" s="401"/>
      <c r="S176" s="401"/>
      <c r="T176" s="401"/>
      <c r="U176" s="401"/>
      <c r="V176" s="401"/>
      <c r="W176" s="401"/>
      <c r="X176" s="401"/>
      <c r="Y176" s="401"/>
      <c r="Z176" s="401"/>
      <c r="AA176" s="401"/>
      <c r="AB176" s="401"/>
      <c r="AC176" s="401"/>
      <c r="AD176" s="401"/>
      <c r="AE176" s="401"/>
      <c r="AF176" s="401"/>
      <c r="AG176" s="401"/>
      <c r="AH176" s="401"/>
      <c r="AI176" s="401"/>
      <c r="AJ176" s="401"/>
      <c r="AK176" s="401"/>
      <c r="AL176" s="401"/>
      <c r="AM176" s="401"/>
      <c r="AN176" s="401"/>
      <c r="AO176" s="401"/>
      <c r="AP176" s="401"/>
      <c r="AQ176" s="401"/>
      <c r="AR176" s="401"/>
      <c r="AS176" s="401"/>
      <c r="AT176" s="401"/>
      <c r="AU176" s="401"/>
      <c r="AV176" s="401"/>
      <c r="AW176" s="401"/>
      <c r="AX176" s="401"/>
    </row>
    <row r="177" spans="1:50" s="359" customFormat="1">
      <c r="A177" s="365"/>
      <c r="B177" s="365"/>
      <c r="C177" s="365"/>
      <c r="D177" s="365"/>
      <c r="E177" s="365"/>
      <c r="F177" s="365"/>
      <c r="G177" s="523"/>
      <c r="H177" s="366"/>
      <c r="I177" s="366"/>
      <c r="J177" s="366"/>
      <c r="K177" s="366"/>
      <c r="O177" s="401"/>
      <c r="P177" s="401"/>
      <c r="Q177" s="401"/>
      <c r="R177" s="401"/>
      <c r="S177" s="401"/>
      <c r="T177" s="401"/>
      <c r="U177" s="401"/>
      <c r="V177" s="401"/>
      <c r="W177" s="401"/>
      <c r="X177" s="401"/>
      <c r="Y177" s="401"/>
      <c r="Z177" s="401"/>
      <c r="AA177" s="401"/>
      <c r="AB177" s="401"/>
      <c r="AC177" s="401"/>
      <c r="AD177" s="401"/>
      <c r="AE177" s="401"/>
      <c r="AF177" s="401"/>
      <c r="AG177" s="401"/>
      <c r="AH177" s="401"/>
      <c r="AI177" s="401"/>
      <c r="AJ177" s="401"/>
      <c r="AK177" s="401"/>
      <c r="AL177" s="401"/>
      <c r="AM177" s="401"/>
      <c r="AN177" s="401"/>
      <c r="AO177" s="401"/>
      <c r="AP177" s="401"/>
      <c r="AQ177" s="401"/>
      <c r="AR177" s="401"/>
      <c r="AS177" s="401"/>
      <c r="AT177" s="401"/>
      <c r="AU177" s="401"/>
      <c r="AV177" s="401"/>
      <c r="AW177" s="401"/>
      <c r="AX177" s="401"/>
    </row>
    <row r="178" spans="1:50" s="359" customFormat="1">
      <c r="A178" s="365"/>
      <c r="B178" s="365"/>
      <c r="C178" s="365"/>
      <c r="D178" s="365"/>
      <c r="E178" s="365"/>
      <c r="F178" s="365"/>
      <c r="G178" s="523"/>
      <c r="H178" s="366"/>
      <c r="I178" s="366"/>
      <c r="J178" s="366"/>
      <c r="K178" s="366"/>
      <c r="O178" s="401"/>
      <c r="P178" s="401"/>
      <c r="Q178" s="401"/>
      <c r="R178" s="401"/>
      <c r="S178" s="401"/>
      <c r="T178" s="401"/>
      <c r="U178" s="401"/>
      <c r="V178" s="401"/>
      <c r="W178" s="401"/>
      <c r="X178" s="401"/>
      <c r="Y178" s="401"/>
      <c r="Z178" s="401"/>
      <c r="AA178" s="401"/>
      <c r="AB178" s="401"/>
      <c r="AC178" s="401"/>
      <c r="AD178" s="401"/>
      <c r="AE178" s="401"/>
      <c r="AF178" s="401"/>
      <c r="AG178" s="401"/>
      <c r="AH178" s="401"/>
      <c r="AI178" s="401"/>
      <c r="AJ178" s="401"/>
      <c r="AK178" s="401"/>
      <c r="AL178" s="401"/>
      <c r="AM178" s="401"/>
      <c r="AN178" s="401"/>
      <c r="AO178" s="401"/>
      <c r="AP178" s="401"/>
      <c r="AQ178" s="401"/>
      <c r="AR178" s="401"/>
      <c r="AS178" s="401"/>
      <c r="AT178" s="401"/>
      <c r="AU178" s="401"/>
      <c r="AV178" s="401"/>
      <c r="AW178" s="401"/>
      <c r="AX178" s="401"/>
    </row>
  </sheetData>
  <sheetProtection password="CC67" sheet="1" objects="1" scenarios="1" selectLockedCells="1"/>
  <customSheetViews>
    <customSheetView guid="{22CC5C8B-E1A0-44D5-9004-AA64A7EE9D42}" scale="85" showPageBreaks="1" fitToPage="1" printArea="1" hiddenRows="1" hiddenColumns="1" view="pageBreakPreview" topLeftCell="A4">
      <selection activeCell="D27" sqref="D27"/>
      <pageMargins left="0.41" right="0.17" top="0.75" bottom="0.75" header="0.3" footer="0.3"/>
      <pageSetup scale="63" fitToHeight="0" orientation="landscape" r:id="rId1"/>
    </customSheetView>
    <customSheetView guid="{BF4E98EC-B3A8-42CF-8525-78BE0EF2C154}" scale="90" showPageBreaks="1" fitToPage="1" printArea="1" hiddenRows="1" hiddenColumns="1" view="pageBreakPreview">
      <selection activeCell="L17" sqref="L17"/>
      <pageMargins left="0.41" right="0.17" top="0.75" bottom="0.75" header="0.3" footer="0.3"/>
      <pageSetup scale="66" fitToHeight="0" orientation="landscape" r:id="rId2"/>
    </customSheetView>
    <customSheetView guid="{83920EE0-E8FD-48B1-9AB8-BA60512AB904}" scale="90" showPageBreaks="1" fitToPage="1" printArea="1" hiddenRows="1" hiddenColumns="1" view="pageBreakPreview">
      <selection activeCell="L17" sqref="L17"/>
      <pageMargins left="0.41" right="0.17" top="0.75" bottom="0.75" header="0.3" footer="0.3"/>
      <pageSetup scale="66" fitToHeight="0" orientation="landscape" r:id="rId3"/>
    </customSheetView>
  </customSheetViews>
  <mergeCells count="145">
    <mergeCell ref="A4:N4"/>
    <mergeCell ref="A3:N3"/>
    <mergeCell ref="Y14:Z14"/>
    <mergeCell ref="AB14:AC14"/>
    <mergeCell ref="A7:H7"/>
    <mergeCell ref="C8:D8"/>
    <mergeCell ref="C9:D9"/>
    <mergeCell ref="C10:D10"/>
    <mergeCell ref="A60:K60"/>
    <mergeCell ref="D23:H23"/>
    <mergeCell ref="C24:N24"/>
    <mergeCell ref="F17:H18"/>
    <mergeCell ref="A63:H63"/>
    <mergeCell ref="G64:H64"/>
    <mergeCell ref="G65:H65"/>
    <mergeCell ref="G66:H66"/>
    <mergeCell ref="G67:H67"/>
    <mergeCell ref="A59:K59"/>
    <mergeCell ref="C11:D11"/>
    <mergeCell ref="A13:K13"/>
    <mergeCell ref="H71:K71"/>
    <mergeCell ref="J21:K21"/>
    <mergeCell ref="J22:K22"/>
    <mergeCell ref="C21:D21"/>
    <mergeCell ref="C22:D22"/>
    <mergeCell ref="I19:M19"/>
    <mergeCell ref="Y71:Z71"/>
    <mergeCell ref="AB71:AC71"/>
    <mergeCell ref="H72:K72"/>
    <mergeCell ref="H73:K73"/>
    <mergeCell ref="H74:K74"/>
    <mergeCell ref="H69:K69"/>
    <mergeCell ref="Y69:Z69"/>
    <mergeCell ref="AB69:AC69"/>
    <mergeCell ref="H70:K70"/>
    <mergeCell ref="Y70:Z70"/>
    <mergeCell ref="AB70:AC70"/>
    <mergeCell ref="H77:K77"/>
    <mergeCell ref="Y77:Z77"/>
    <mergeCell ref="AB77:AC77"/>
    <mergeCell ref="H78:K78"/>
    <mergeCell ref="H79:K79"/>
    <mergeCell ref="H80:K80"/>
    <mergeCell ref="H75:K75"/>
    <mergeCell ref="Y75:Z75"/>
    <mergeCell ref="AB75:AC75"/>
    <mergeCell ref="H76:K76"/>
    <mergeCell ref="Y76:Z76"/>
    <mergeCell ref="AB76:AC76"/>
    <mergeCell ref="H87:K87"/>
    <mergeCell ref="H88:K88"/>
    <mergeCell ref="H89:K89"/>
    <mergeCell ref="H90:K90"/>
    <mergeCell ref="H91:K91"/>
    <mergeCell ref="H92:K92"/>
    <mergeCell ref="H81:K81"/>
    <mergeCell ref="H82:K82"/>
    <mergeCell ref="H83:K83"/>
    <mergeCell ref="H84:K84"/>
    <mergeCell ref="H85:K85"/>
    <mergeCell ref="H86:K86"/>
    <mergeCell ref="H99:K99"/>
    <mergeCell ref="H100:K100"/>
    <mergeCell ref="H101:K101"/>
    <mergeCell ref="H102:K102"/>
    <mergeCell ref="H103:K103"/>
    <mergeCell ref="H104:K104"/>
    <mergeCell ref="H93:K93"/>
    <mergeCell ref="H94:K94"/>
    <mergeCell ref="H95:K95"/>
    <mergeCell ref="H96:K96"/>
    <mergeCell ref="H97:K97"/>
    <mergeCell ref="H98:K98"/>
    <mergeCell ref="H111:K111"/>
    <mergeCell ref="H112:K112"/>
    <mergeCell ref="H113:K113"/>
    <mergeCell ref="H114:K114"/>
    <mergeCell ref="H115:K115"/>
    <mergeCell ref="H116:K116"/>
    <mergeCell ref="H105:K105"/>
    <mergeCell ref="H106:K106"/>
    <mergeCell ref="H107:K107"/>
    <mergeCell ref="H108:K108"/>
    <mergeCell ref="H109:K109"/>
    <mergeCell ref="H110:K110"/>
    <mergeCell ref="H123:K123"/>
    <mergeCell ref="H124:K124"/>
    <mergeCell ref="H125:K125"/>
    <mergeCell ref="H126:K126"/>
    <mergeCell ref="H127:K127"/>
    <mergeCell ref="H128:K128"/>
    <mergeCell ref="H117:K117"/>
    <mergeCell ref="H118:K118"/>
    <mergeCell ref="H119:K119"/>
    <mergeCell ref="H120:K120"/>
    <mergeCell ref="H121:K121"/>
    <mergeCell ref="H122:K122"/>
    <mergeCell ref="H135:K135"/>
    <mergeCell ref="H136:K136"/>
    <mergeCell ref="H137:K137"/>
    <mergeCell ref="H138:K138"/>
    <mergeCell ref="H139:K139"/>
    <mergeCell ref="H140:K140"/>
    <mergeCell ref="H129:K129"/>
    <mergeCell ref="H130:K130"/>
    <mergeCell ref="H131:K131"/>
    <mergeCell ref="H132:K132"/>
    <mergeCell ref="H133:K133"/>
    <mergeCell ref="H134:K134"/>
    <mergeCell ref="H147:K147"/>
    <mergeCell ref="H148:K148"/>
    <mergeCell ref="H149:K149"/>
    <mergeCell ref="H150:K150"/>
    <mergeCell ref="H151:K151"/>
    <mergeCell ref="H152:K152"/>
    <mergeCell ref="H141:K141"/>
    <mergeCell ref="H142:K142"/>
    <mergeCell ref="H143:K143"/>
    <mergeCell ref="H144:K144"/>
    <mergeCell ref="H145:K145"/>
    <mergeCell ref="H146:K146"/>
    <mergeCell ref="H159:K159"/>
    <mergeCell ref="H160:K160"/>
    <mergeCell ref="H161:K161"/>
    <mergeCell ref="H162:K162"/>
    <mergeCell ref="H163:K163"/>
    <mergeCell ref="H164:K164"/>
    <mergeCell ref="H153:K153"/>
    <mergeCell ref="H154:K154"/>
    <mergeCell ref="H155:K155"/>
    <mergeCell ref="H156:K156"/>
    <mergeCell ref="H157:K157"/>
    <mergeCell ref="H158:K158"/>
    <mergeCell ref="H171:K171"/>
    <mergeCell ref="H172:K172"/>
    <mergeCell ref="H173:K173"/>
    <mergeCell ref="H174:K174"/>
    <mergeCell ref="H175:K175"/>
    <mergeCell ref="H176:K176"/>
    <mergeCell ref="H165:K165"/>
    <mergeCell ref="H166:K166"/>
    <mergeCell ref="H167:K167"/>
    <mergeCell ref="H168:K168"/>
    <mergeCell ref="H169:K169"/>
    <mergeCell ref="H170:K170"/>
  </mergeCells>
  <dataValidations count="1">
    <dataValidation type="decimal" operator="greaterThan" allowBlank="1" showInputMessage="1" showErrorMessage="1" error="Enter only Numeric Value greater than zero or leave the cell blank !" sqref="J65504 WVG983011 WLK983011 WBO983011 VRS983011 VHW983011 UYA983011 UOE983011 UEI983011 TUM983011 TKQ983011 TAU983011 SQY983011 SHC983011 RXG983011 RNK983011 RDO983011 QTS983011 QJW983011 QAA983011 PQE983011 PGI983011 OWM983011 OMQ983011 OCU983011 NSY983011 NJC983011 MZG983011 MPK983011 MFO983011 LVS983011 LLW983011 LCA983011 KSE983011 KII983011 JYM983011 JOQ983011 JEU983011 IUY983011 ILC983011 IBG983011 HRK983011 HHO983011 GXS983011 GNW983011 GEA983011 FUE983011 FKI983011 FAM983011 EQQ983011 EGU983011 DWY983011 DNC983011 DDG983011 CTK983011 CJO983011 BZS983011 BPW983011 BGA983011 AWE983011 AMI983011 ACM983011 SQ983011 IU983011 J983011 WVG917475 WLK917475 WBO917475 VRS917475 VHW917475 UYA917475 UOE917475 UEI917475 TUM917475 TKQ917475 TAU917475 SQY917475 SHC917475 RXG917475 RNK917475 RDO917475 QTS917475 QJW917475 QAA917475 PQE917475 PGI917475 OWM917475 OMQ917475 OCU917475 NSY917475 NJC917475 MZG917475 MPK917475 MFO917475 LVS917475 LLW917475 LCA917475 KSE917475 KII917475 JYM917475 JOQ917475 JEU917475 IUY917475 ILC917475 IBG917475 HRK917475 HHO917475 GXS917475 GNW917475 GEA917475 FUE917475 FKI917475 FAM917475 EQQ917475 EGU917475 DWY917475 DNC917475 DDG917475 CTK917475 CJO917475 BZS917475 BPW917475 BGA917475 AWE917475 AMI917475 ACM917475 SQ917475 IU917475 J917475 WVG851939 WLK851939 WBO851939 VRS851939 VHW851939 UYA851939 UOE851939 UEI851939 TUM851939 TKQ851939 TAU851939 SQY851939 SHC851939 RXG851939 RNK851939 RDO851939 QTS851939 QJW851939 QAA851939 PQE851939 PGI851939 OWM851939 OMQ851939 OCU851939 NSY851939 NJC851939 MZG851939 MPK851939 MFO851939 LVS851939 LLW851939 LCA851939 KSE851939 KII851939 JYM851939 JOQ851939 JEU851939 IUY851939 ILC851939 IBG851939 HRK851939 HHO851939 GXS851939 GNW851939 GEA851939 FUE851939 FKI851939 FAM851939 EQQ851939 EGU851939 DWY851939 DNC851939 DDG851939 CTK851939 CJO851939 BZS851939 BPW851939 BGA851939 AWE851939 AMI851939 ACM851939 SQ851939 IU851939 J851939 WVG786403 WLK786403 WBO786403 VRS786403 VHW786403 UYA786403 UOE786403 UEI786403 TUM786403 TKQ786403 TAU786403 SQY786403 SHC786403 RXG786403 RNK786403 RDO786403 QTS786403 QJW786403 QAA786403 PQE786403 PGI786403 OWM786403 OMQ786403 OCU786403 NSY786403 NJC786403 MZG786403 MPK786403 MFO786403 LVS786403 LLW786403 LCA786403 KSE786403 KII786403 JYM786403 JOQ786403 JEU786403 IUY786403 ILC786403 IBG786403 HRK786403 HHO786403 GXS786403 GNW786403 GEA786403 FUE786403 FKI786403 FAM786403 EQQ786403 EGU786403 DWY786403 DNC786403 DDG786403 CTK786403 CJO786403 BZS786403 BPW786403 BGA786403 AWE786403 AMI786403 ACM786403 SQ786403 IU786403 J786403 WVG720867 WLK720867 WBO720867 VRS720867 VHW720867 UYA720867 UOE720867 UEI720867 TUM720867 TKQ720867 TAU720867 SQY720867 SHC720867 RXG720867 RNK720867 RDO720867 QTS720867 QJW720867 QAA720867 PQE720867 PGI720867 OWM720867 OMQ720867 OCU720867 NSY720867 NJC720867 MZG720867 MPK720867 MFO720867 LVS720867 LLW720867 LCA720867 KSE720867 KII720867 JYM720867 JOQ720867 JEU720867 IUY720867 ILC720867 IBG720867 HRK720867 HHO720867 GXS720867 GNW720867 GEA720867 FUE720867 FKI720867 FAM720867 EQQ720867 EGU720867 DWY720867 DNC720867 DDG720867 CTK720867 CJO720867 BZS720867 BPW720867 BGA720867 AWE720867 AMI720867 ACM720867 SQ720867 IU720867 J720867 WVG655331 WLK655331 WBO655331 VRS655331 VHW655331 UYA655331 UOE655331 UEI655331 TUM655331 TKQ655331 TAU655331 SQY655331 SHC655331 RXG655331 RNK655331 RDO655331 QTS655331 QJW655331 QAA655331 PQE655331 PGI655331 OWM655331 OMQ655331 OCU655331 NSY655331 NJC655331 MZG655331 MPK655331 MFO655331 LVS655331 LLW655331 LCA655331 KSE655331 KII655331 JYM655331 JOQ655331 JEU655331 IUY655331 ILC655331 IBG655331 HRK655331 HHO655331 GXS655331 GNW655331 GEA655331 FUE655331 FKI655331 FAM655331 EQQ655331 EGU655331 DWY655331 DNC655331 DDG655331 CTK655331 CJO655331 BZS655331 BPW655331 BGA655331 AWE655331 AMI655331 ACM655331 SQ655331 IU655331 J655331 WVG589795 WLK589795 WBO589795 VRS589795 VHW589795 UYA589795 UOE589795 UEI589795 TUM589795 TKQ589795 TAU589795 SQY589795 SHC589795 RXG589795 RNK589795 RDO589795 QTS589795 QJW589795 QAA589795 PQE589795 PGI589795 OWM589795 OMQ589795 OCU589795 NSY589795 NJC589795 MZG589795 MPK589795 MFO589795 LVS589795 LLW589795 LCA589795 KSE589795 KII589795 JYM589795 JOQ589795 JEU589795 IUY589795 ILC589795 IBG589795 HRK589795 HHO589795 GXS589795 GNW589795 GEA589795 FUE589795 FKI589795 FAM589795 EQQ589795 EGU589795 DWY589795 DNC589795 DDG589795 CTK589795 CJO589795 BZS589795 BPW589795 BGA589795 AWE589795 AMI589795 ACM589795 SQ589795 IU589795 J589795 WVG524259 WLK524259 WBO524259 VRS524259 VHW524259 UYA524259 UOE524259 UEI524259 TUM524259 TKQ524259 TAU524259 SQY524259 SHC524259 RXG524259 RNK524259 RDO524259 QTS524259 QJW524259 QAA524259 PQE524259 PGI524259 OWM524259 OMQ524259 OCU524259 NSY524259 NJC524259 MZG524259 MPK524259 MFO524259 LVS524259 LLW524259 LCA524259 KSE524259 KII524259 JYM524259 JOQ524259 JEU524259 IUY524259 ILC524259 IBG524259 HRK524259 HHO524259 GXS524259 GNW524259 GEA524259 FUE524259 FKI524259 FAM524259 EQQ524259 EGU524259 DWY524259 DNC524259 DDG524259 CTK524259 CJO524259 BZS524259 BPW524259 BGA524259 AWE524259 AMI524259 ACM524259 SQ524259 IU524259 J524259 WVG458723 WLK458723 WBO458723 VRS458723 VHW458723 UYA458723 UOE458723 UEI458723 TUM458723 TKQ458723 TAU458723 SQY458723 SHC458723 RXG458723 RNK458723 RDO458723 QTS458723 QJW458723 QAA458723 PQE458723 PGI458723 OWM458723 OMQ458723 OCU458723 NSY458723 NJC458723 MZG458723 MPK458723 MFO458723 LVS458723 LLW458723 LCA458723 KSE458723 KII458723 JYM458723 JOQ458723 JEU458723 IUY458723 ILC458723 IBG458723 HRK458723 HHO458723 GXS458723 GNW458723 GEA458723 FUE458723 FKI458723 FAM458723 EQQ458723 EGU458723 DWY458723 DNC458723 DDG458723 CTK458723 CJO458723 BZS458723 BPW458723 BGA458723 AWE458723 AMI458723 ACM458723 SQ458723 IU458723 J458723 WVG393187 WLK393187 WBO393187 VRS393187 VHW393187 UYA393187 UOE393187 UEI393187 TUM393187 TKQ393187 TAU393187 SQY393187 SHC393187 RXG393187 RNK393187 RDO393187 QTS393187 QJW393187 QAA393187 PQE393187 PGI393187 OWM393187 OMQ393187 OCU393187 NSY393187 NJC393187 MZG393187 MPK393187 MFO393187 LVS393187 LLW393187 LCA393187 KSE393187 KII393187 JYM393187 JOQ393187 JEU393187 IUY393187 ILC393187 IBG393187 HRK393187 HHO393187 GXS393187 GNW393187 GEA393187 FUE393187 FKI393187 FAM393187 EQQ393187 EGU393187 DWY393187 DNC393187 DDG393187 CTK393187 CJO393187 BZS393187 BPW393187 BGA393187 AWE393187 AMI393187 ACM393187 SQ393187 IU393187 J393187 WVG327651 WLK327651 WBO327651 VRS327651 VHW327651 UYA327651 UOE327651 UEI327651 TUM327651 TKQ327651 TAU327651 SQY327651 SHC327651 RXG327651 RNK327651 RDO327651 QTS327651 QJW327651 QAA327651 PQE327651 PGI327651 OWM327651 OMQ327651 OCU327651 NSY327651 NJC327651 MZG327651 MPK327651 MFO327651 LVS327651 LLW327651 LCA327651 KSE327651 KII327651 JYM327651 JOQ327651 JEU327651 IUY327651 ILC327651 IBG327651 HRK327651 HHO327651 GXS327651 GNW327651 GEA327651 FUE327651 FKI327651 FAM327651 EQQ327651 EGU327651 DWY327651 DNC327651 DDG327651 CTK327651 CJO327651 BZS327651 BPW327651 BGA327651 AWE327651 AMI327651 ACM327651 SQ327651 IU327651 J327651 WVG262115 WLK262115 WBO262115 VRS262115 VHW262115 UYA262115 UOE262115 UEI262115 TUM262115 TKQ262115 TAU262115 SQY262115 SHC262115 RXG262115 RNK262115 RDO262115 QTS262115 QJW262115 QAA262115 PQE262115 PGI262115 OWM262115 OMQ262115 OCU262115 NSY262115 NJC262115 MZG262115 MPK262115 MFO262115 LVS262115 LLW262115 LCA262115 KSE262115 KII262115 JYM262115 JOQ262115 JEU262115 IUY262115 ILC262115 IBG262115 HRK262115 HHO262115 GXS262115 GNW262115 GEA262115 FUE262115 FKI262115 FAM262115 EQQ262115 EGU262115 DWY262115 DNC262115 DDG262115 CTK262115 CJO262115 BZS262115 BPW262115 BGA262115 AWE262115 AMI262115 ACM262115 SQ262115 IU262115 J262115 WVG196579 WLK196579 WBO196579 VRS196579 VHW196579 UYA196579 UOE196579 UEI196579 TUM196579 TKQ196579 TAU196579 SQY196579 SHC196579 RXG196579 RNK196579 RDO196579 QTS196579 QJW196579 QAA196579 PQE196579 PGI196579 OWM196579 OMQ196579 OCU196579 NSY196579 NJC196579 MZG196579 MPK196579 MFO196579 LVS196579 LLW196579 LCA196579 KSE196579 KII196579 JYM196579 JOQ196579 JEU196579 IUY196579 ILC196579 IBG196579 HRK196579 HHO196579 GXS196579 GNW196579 GEA196579 FUE196579 FKI196579 FAM196579 EQQ196579 EGU196579 DWY196579 DNC196579 DDG196579 CTK196579 CJO196579 BZS196579 BPW196579 BGA196579 AWE196579 AMI196579 ACM196579 SQ196579 IU196579 J196579 WVG131043 WLK131043 WBO131043 VRS131043 VHW131043 UYA131043 UOE131043 UEI131043 TUM131043 TKQ131043 TAU131043 SQY131043 SHC131043 RXG131043 RNK131043 RDO131043 QTS131043 QJW131043 QAA131043 PQE131043 PGI131043 OWM131043 OMQ131043 OCU131043 NSY131043 NJC131043 MZG131043 MPK131043 MFO131043 LVS131043 LLW131043 LCA131043 KSE131043 KII131043 JYM131043 JOQ131043 JEU131043 IUY131043 ILC131043 IBG131043 HRK131043 HHO131043 GXS131043 GNW131043 GEA131043 FUE131043 FKI131043 FAM131043 EQQ131043 EGU131043 DWY131043 DNC131043 DDG131043 CTK131043 CJO131043 BZS131043 BPW131043 BGA131043 AWE131043 AMI131043 ACM131043 SQ131043 IU131043 J131043 WVG65507 WLK65507 WBO65507 VRS65507 VHW65507 UYA65507 UOE65507 UEI65507 TUM65507 TKQ65507 TAU65507 SQY65507 SHC65507 RXG65507 RNK65507 RDO65507 QTS65507 QJW65507 QAA65507 PQE65507 PGI65507 OWM65507 OMQ65507 OCU65507 NSY65507 NJC65507 MZG65507 MPK65507 MFO65507 LVS65507 LLW65507 LCA65507 KSE65507 KII65507 JYM65507 JOQ65507 JEU65507 IUY65507 ILC65507 IBG65507 HRK65507 HHO65507 GXS65507 GNW65507 GEA65507 FUE65507 FKI65507 FAM65507 EQQ65507 EGU65507 DWY65507 DNC65507 DDG65507 CTK65507 CJO65507 BZS65507 BPW65507 BGA65507 AWE65507 AMI65507 ACM65507 SQ65507 IU65507 J65507 WVG983008 WLK983008 WBO983008 VRS983008 VHW983008 UYA983008 UOE983008 UEI983008 TUM983008 TKQ983008 TAU983008 SQY983008 SHC983008 RXG983008 RNK983008 RDO983008 QTS983008 QJW983008 QAA983008 PQE983008 PGI983008 OWM983008 OMQ983008 OCU983008 NSY983008 NJC983008 MZG983008 MPK983008 MFO983008 LVS983008 LLW983008 LCA983008 KSE983008 KII983008 JYM983008 JOQ983008 JEU983008 IUY983008 ILC983008 IBG983008 HRK983008 HHO983008 GXS983008 GNW983008 GEA983008 FUE983008 FKI983008 FAM983008 EQQ983008 EGU983008 DWY983008 DNC983008 DDG983008 CTK983008 CJO983008 BZS983008 BPW983008 BGA983008 AWE983008 AMI983008 ACM983008 SQ983008 IU983008 J983008 WVG917472 WLK917472 WBO917472 VRS917472 VHW917472 UYA917472 UOE917472 UEI917472 TUM917472 TKQ917472 TAU917472 SQY917472 SHC917472 RXG917472 RNK917472 RDO917472 QTS917472 QJW917472 QAA917472 PQE917472 PGI917472 OWM917472 OMQ917472 OCU917472 NSY917472 NJC917472 MZG917472 MPK917472 MFO917472 LVS917472 LLW917472 LCA917472 KSE917472 KII917472 JYM917472 JOQ917472 JEU917472 IUY917472 ILC917472 IBG917472 HRK917472 HHO917472 GXS917472 GNW917472 GEA917472 FUE917472 FKI917472 FAM917472 EQQ917472 EGU917472 DWY917472 DNC917472 DDG917472 CTK917472 CJO917472 BZS917472 BPW917472 BGA917472 AWE917472 AMI917472 ACM917472 SQ917472 IU917472 J917472 WVG851936 WLK851936 WBO851936 VRS851936 VHW851936 UYA851936 UOE851936 UEI851936 TUM851936 TKQ851936 TAU851936 SQY851936 SHC851936 RXG851936 RNK851936 RDO851936 QTS851936 QJW851936 QAA851936 PQE851936 PGI851936 OWM851936 OMQ851936 OCU851936 NSY851936 NJC851936 MZG851936 MPK851936 MFO851936 LVS851936 LLW851936 LCA851936 KSE851936 KII851936 JYM851936 JOQ851936 JEU851936 IUY851936 ILC851936 IBG851936 HRK851936 HHO851936 GXS851936 GNW851936 GEA851936 FUE851936 FKI851936 FAM851936 EQQ851936 EGU851936 DWY851936 DNC851936 DDG851936 CTK851936 CJO851936 BZS851936 BPW851936 BGA851936 AWE851936 AMI851936 ACM851936 SQ851936 IU851936 J851936 WVG786400 WLK786400 WBO786400 VRS786400 VHW786400 UYA786400 UOE786400 UEI786400 TUM786400 TKQ786400 TAU786400 SQY786400 SHC786400 RXG786400 RNK786400 RDO786400 QTS786400 QJW786400 QAA786400 PQE786400 PGI786400 OWM786400 OMQ786400 OCU786400 NSY786400 NJC786400 MZG786400 MPK786400 MFO786400 LVS786400 LLW786400 LCA786400 KSE786400 KII786400 JYM786400 JOQ786400 JEU786400 IUY786400 ILC786400 IBG786400 HRK786400 HHO786400 GXS786400 GNW786400 GEA786400 FUE786400 FKI786400 FAM786400 EQQ786400 EGU786400 DWY786400 DNC786400 DDG786400 CTK786400 CJO786400 BZS786400 BPW786400 BGA786400 AWE786400 AMI786400 ACM786400 SQ786400 IU786400 J786400 WVG720864 WLK720864 WBO720864 VRS720864 VHW720864 UYA720864 UOE720864 UEI720864 TUM720864 TKQ720864 TAU720864 SQY720864 SHC720864 RXG720864 RNK720864 RDO720864 QTS720864 QJW720864 QAA720864 PQE720864 PGI720864 OWM720864 OMQ720864 OCU720864 NSY720864 NJC720864 MZG720864 MPK720864 MFO720864 LVS720864 LLW720864 LCA720864 KSE720864 KII720864 JYM720864 JOQ720864 JEU720864 IUY720864 ILC720864 IBG720864 HRK720864 HHO720864 GXS720864 GNW720864 GEA720864 FUE720864 FKI720864 FAM720864 EQQ720864 EGU720864 DWY720864 DNC720864 DDG720864 CTK720864 CJO720864 BZS720864 BPW720864 BGA720864 AWE720864 AMI720864 ACM720864 SQ720864 IU720864 J720864 WVG655328 WLK655328 WBO655328 VRS655328 VHW655328 UYA655328 UOE655328 UEI655328 TUM655328 TKQ655328 TAU655328 SQY655328 SHC655328 RXG655328 RNK655328 RDO655328 QTS655328 QJW655328 QAA655328 PQE655328 PGI655328 OWM655328 OMQ655328 OCU655328 NSY655328 NJC655328 MZG655328 MPK655328 MFO655328 LVS655328 LLW655328 LCA655328 KSE655328 KII655328 JYM655328 JOQ655328 JEU655328 IUY655328 ILC655328 IBG655328 HRK655328 HHO655328 GXS655328 GNW655328 GEA655328 FUE655328 FKI655328 FAM655328 EQQ655328 EGU655328 DWY655328 DNC655328 DDG655328 CTK655328 CJO655328 BZS655328 BPW655328 BGA655328 AWE655328 AMI655328 ACM655328 SQ655328 IU655328 J655328 WVG589792 WLK589792 WBO589792 VRS589792 VHW589792 UYA589792 UOE589792 UEI589792 TUM589792 TKQ589792 TAU589792 SQY589792 SHC589792 RXG589792 RNK589792 RDO589792 QTS589792 QJW589792 QAA589792 PQE589792 PGI589792 OWM589792 OMQ589792 OCU589792 NSY589792 NJC589792 MZG589792 MPK589792 MFO589792 LVS589792 LLW589792 LCA589792 KSE589792 KII589792 JYM589792 JOQ589792 JEU589792 IUY589792 ILC589792 IBG589792 HRK589792 HHO589792 GXS589792 GNW589792 GEA589792 FUE589792 FKI589792 FAM589792 EQQ589792 EGU589792 DWY589792 DNC589792 DDG589792 CTK589792 CJO589792 BZS589792 BPW589792 BGA589792 AWE589792 AMI589792 ACM589792 SQ589792 IU589792 J589792 WVG524256 WLK524256 WBO524256 VRS524256 VHW524256 UYA524256 UOE524256 UEI524256 TUM524256 TKQ524256 TAU524256 SQY524256 SHC524256 RXG524256 RNK524256 RDO524256 QTS524256 QJW524256 QAA524256 PQE524256 PGI524256 OWM524256 OMQ524256 OCU524256 NSY524256 NJC524256 MZG524256 MPK524256 MFO524256 LVS524256 LLW524256 LCA524256 KSE524256 KII524256 JYM524256 JOQ524256 JEU524256 IUY524256 ILC524256 IBG524256 HRK524256 HHO524256 GXS524256 GNW524256 GEA524256 FUE524256 FKI524256 FAM524256 EQQ524256 EGU524256 DWY524256 DNC524256 DDG524256 CTK524256 CJO524256 BZS524256 BPW524256 BGA524256 AWE524256 AMI524256 ACM524256 SQ524256 IU524256 J524256 WVG458720 WLK458720 WBO458720 VRS458720 VHW458720 UYA458720 UOE458720 UEI458720 TUM458720 TKQ458720 TAU458720 SQY458720 SHC458720 RXG458720 RNK458720 RDO458720 QTS458720 QJW458720 QAA458720 PQE458720 PGI458720 OWM458720 OMQ458720 OCU458720 NSY458720 NJC458720 MZG458720 MPK458720 MFO458720 LVS458720 LLW458720 LCA458720 KSE458720 KII458720 JYM458720 JOQ458720 JEU458720 IUY458720 ILC458720 IBG458720 HRK458720 HHO458720 GXS458720 GNW458720 GEA458720 FUE458720 FKI458720 FAM458720 EQQ458720 EGU458720 DWY458720 DNC458720 DDG458720 CTK458720 CJO458720 BZS458720 BPW458720 BGA458720 AWE458720 AMI458720 ACM458720 SQ458720 IU458720 J458720 WVG393184 WLK393184 WBO393184 VRS393184 VHW393184 UYA393184 UOE393184 UEI393184 TUM393184 TKQ393184 TAU393184 SQY393184 SHC393184 RXG393184 RNK393184 RDO393184 QTS393184 QJW393184 QAA393184 PQE393184 PGI393184 OWM393184 OMQ393184 OCU393184 NSY393184 NJC393184 MZG393184 MPK393184 MFO393184 LVS393184 LLW393184 LCA393184 KSE393184 KII393184 JYM393184 JOQ393184 JEU393184 IUY393184 ILC393184 IBG393184 HRK393184 HHO393184 GXS393184 GNW393184 GEA393184 FUE393184 FKI393184 FAM393184 EQQ393184 EGU393184 DWY393184 DNC393184 DDG393184 CTK393184 CJO393184 BZS393184 BPW393184 BGA393184 AWE393184 AMI393184 ACM393184 SQ393184 IU393184 J393184 WVG327648 WLK327648 WBO327648 VRS327648 VHW327648 UYA327648 UOE327648 UEI327648 TUM327648 TKQ327648 TAU327648 SQY327648 SHC327648 RXG327648 RNK327648 RDO327648 QTS327648 QJW327648 QAA327648 PQE327648 PGI327648 OWM327648 OMQ327648 OCU327648 NSY327648 NJC327648 MZG327648 MPK327648 MFO327648 LVS327648 LLW327648 LCA327648 KSE327648 KII327648 JYM327648 JOQ327648 JEU327648 IUY327648 ILC327648 IBG327648 HRK327648 HHO327648 GXS327648 GNW327648 GEA327648 FUE327648 FKI327648 FAM327648 EQQ327648 EGU327648 DWY327648 DNC327648 DDG327648 CTK327648 CJO327648 BZS327648 BPW327648 BGA327648 AWE327648 AMI327648 ACM327648 SQ327648 IU327648 J327648 WVG262112 WLK262112 WBO262112 VRS262112 VHW262112 UYA262112 UOE262112 UEI262112 TUM262112 TKQ262112 TAU262112 SQY262112 SHC262112 RXG262112 RNK262112 RDO262112 QTS262112 QJW262112 QAA262112 PQE262112 PGI262112 OWM262112 OMQ262112 OCU262112 NSY262112 NJC262112 MZG262112 MPK262112 MFO262112 LVS262112 LLW262112 LCA262112 KSE262112 KII262112 JYM262112 JOQ262112 JEU262112 IUY262112 ILC262112 IBG262112 HRK262112 HHO262112 GXS262112 GNW262112 GEA262112 FUE262112 FKI262112 FAM262112 EQQ262112 EGU262112 DWY262112 DNC262112 DDG262112 CTK262112 CJO262112 BZS262112 BPW262112 BGA262112 AWE262112 AMI262112 ACM262112 SQ262112 IU262112 J262112 WVG196576 WLK196576 WBO196576 VRS196576 VHW196576 UYA196576 UOE196576 UEI196576 TUM196576 TKQ196576 TAU196576 SQY196576 SHC196576 RXG196576 RNK196576 RDO196576 QTS196576 QJW196576 QAA196576 PQE196576 PGI196576 OWM196576 OMQ196576 OCU196576 NSY196576 NJC196576 MZG196576 MPK196576 MFO196576 LVS196576 LLW196576 LCA196576 KSE196576 KII196576 JYM196576 JOQ196576 JEU196576 IUY196576 ILC196576 IBG196576 HRK196576 HHO196576 GXS196576 GNW196576 GEA196576 FUE196576 FKI196576 FAM196576 EQQ196576 EGU196576 DWY196576 DNC196576 DDG196576 CTK196576 CJO196576 BZS196576 BPW196576 BGA196576 AWE196576 AMI196576 ACM196576 SQ196576 IU196576 J196576 WVG131040 WLK131040 WBO131040 VRS131040 VHW131040 UYA131040 UOE131040 UEI131040 TUM131040 TKQ131040 TAU131040 SQY131040 SHC131040 RXG131040 RNK131040 RDO131040 QTS131040 QJW131040 QAA131040 PQE131040 PGI131040 OWM131040 OMQ131040 OCU131040 NSY131040 NJC131040 MZG131040 MPK131040 MFO131040 LVS131040 LLW131040 LCA131040 KSE131040 KII131040 JYM131040 JOQ131040 JEU131040 IUY131040 ILC131040 IBG131040 HRK131040 HHO131040 GXS131040 GNW131040 GEA131040 FUE131040 FKI131040 FAM131040 EQQ131040 EGU131040 DWY131040 DNC131040 DDG131040 CTK131040 CJO131040 BZS131040 BPW131040 BGA131040 AWE131040 AMI131040 ACM131040 SQ131040 IU131040 J131040 WVG65504 WLK65504 WBO65504 VRS65504 VHW65504 UYA65504 UOE65504 UEI65504 TUM65504 TKQ65504 TAU65504 SQY65504 SHC65504 RXG65504 RNK65504 RDO65504 QTS65504 QJW65504 QAA65504 PQE65504 PGI65504 OWM65504 OMQ65504 OCU65504 NSY65504 NJC65504 MZG65504 MPK65504 MFO65504 LVS65504 LLW65504 LCA65504 KSE65504 KII65504 JYM65504 JOQ65504 JEU65504 IUY65504 ILC65504 IBG65504 HRK65504 HHO65504 GXS65504 GNW65504 GEA65504 FUE65504 FKI65504 FAM65504 EQQ65504 EGU65504 DWY65504 DNC65504 DDG65504 CTK65504 CJO65504 BZS65504 BPW65504 BGA65504 AWE65504 AMI65504 ACM65504 SQ65504 IU65504">
      <formula1>0</formula1>
    </dataValidation>
  </dataValidations>
  <pageMargins left="0.41" right="0.17" top="0.75" bottom="0.75" header="0.3" footer="0.3"/>
  <pageSetup scale="63" fitToHeight="0" orientation="landscape"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11"/>
  </sheetPr>
  <dimension ref="A1:AA43"/>
  <sheetViews>
    <sheetView showZeros="0" view="pageBreakPreview" topLeftCell="A22" zoomScale="85" zoomScaleNormal="70" zoomScaleSheetLayoutView="85" workbookViewId="0">
      <selection activeCell="G25" sqref="G25:G30"/>
    </sheetView>
  </sheetViews>
  <sheetFormatPr defaultRowHeight="14.4"/>
  <cols>
    <col min="1" max="2" width="7.5546875" style="240" customWidth="1"/>
    <col min="3" max="3" width="24.6640625" style="240" customWidth="1"/>
    <col min="4" max="4" width="15.33203125" style="240" customWidth="1"/>
    <col min="5" max="5" width="27" style="240" customWidth="1"/>
    <col min="6" max="6" width="17.6640625" style="240" customWidth="1"/>
    <col min="7" max="7" width="22.88671875" style="240" customWidth="1"/>
    <col min="8" max="8" width="16.33203125" style="222" hidden="1" customWidth="1"/>
    <col min="9" max="9" width="17.88671875" style="667" hidden="1" customWidth="1"/>
    <col min="10" max="12" width="18.5546875" style="667" hidden="1" customWidth="1"/>
    <col min="13" max="15" width="16.33203125" style="229" hidden="1" customWidth="1"/>
    <col min="16" max="16" width="20.109375" style="229" hidden="1" customWidth="1"/>
    <col min="17" max="17" width="31" style="229" hidden="1" customWidth="1"/>
    <col min="18" max="19" width="20.109375" style="229" hidden="1" customWidth="1"/>
    <col min="20" max="20" width="18.44140625" style="230" hidden="1" customWidth="1"/>
    <col min="21" max="21" width="14.5546875" style="230" hidden="1" customWidth="1"/>
    <col min="22" max="22" width="18.44140625" style="230" hidden="1" customWidth="1"/>
    <col min="23" max="23" width="17.6640625" style="231" hidden="1" customWidth="1"/>
    <col min="24" max="25" width="9.109375" style="231" customWidth="1"/>
    <col min="26" max="27" width="9.109375" style="232" customWidth="1"/>
    <col min="28" max="40" width="9.109375" style="233" customWidth="1"/>
    <col min="41" max="51" width="8.88671875" style="233" customWidth="1"/>
    <col min="52" max="258" width="9.109375" style="233"/>
    <col min="259" max="260" width="7.5546875" style="233" customWidth="1"/>
    <col min="261" max="261" width="24.6640625" style="233" customWidth="1"/>
    <col min="262" max="262" width="15.33203125" style="233" customWidth="1"/>
    <col min="263" max="263" width="27" style="233" customWidth="1"/>
    <col min="264" max="264" width="13.5546875" style="233" customWidth="1"/>
    <col min="265" max="265" width="16.44140625" style="233" customWidth="1"/>
    <col min="266" max="266" width="16.33203125" style="233" customWidth="1"/>
    <col min="267" max="274" width="0" style="233" hidden="1" customWidth="1"/>
    <col min="275" max="275" width="16.33203125" style="233" customWidth="1"/>
    <col min="276" max="277" width="10.33203125" style="233" customWidth="1"/>
    <col min="278" max="514" width="9.109375" style="233"/>
    <col min="515" max="516" width="7.5546875" style="233" customWidth="1"/>
    <col min="517" max="517" width="24.6640625" style="233" customWidth="1"/>
    <col min="518" max="518" width="15.33203125" style="233" customWidth="1"/>
    <col min="519" max="519" width="27" style="233" customWidth="1"/>
    <col min="520" max="520" width="13.5546875" style="233" customWidth="1"/>
    <col min="521" max="521" width="16.44140625" style="233" customWidth="1"/>
    <col min="522" max="522" width="16.33203125" style="233" customWidth="1"/>
    <col min="523" max="530" width="0" style="233" hidden="1" customWidth="1"/>
    <col min="531" max="531" width="16.33203125" style="233" customWidth="1"/>
    <col min="532" max="533" width="10.33203125" style="233" customWidth="1"/>
    <col min="534" max="770" width="9.109375" style="233"/>
    <col min="771" max="772" width="7.5546875" style="233" customWidth="1"/>
    <col min="773" max="773" width="24.6640625" style="233" customWidth="1"/>
    <col min="774" max="774" width="15.33203125" style="233" customWidth="1"/>
    <col min="775" max="775" width="27" style="233" customWidth="1"/>
    <col min="776" max="776" width="13.5546875" style="233" customWidth="1"/>
    <col min="777" max="777" width="16.44140625" style="233" customWidth="1"/>
    <col min="778" max="778" width="16.33203125" style="233" customWidth="1"/>
    <col min="779" max="786" width="0" style="233" hidden="1" customWidth="1"/>
    <col min="787" max="787" width="16.33203125" style="233" customWidth="1"/>
    <col min="788" max="789" width="10.33203125" style="233" customWidth="1"/>
    <col min="790" max="1026" width="9.109375" style="233"/>
    <col min="1027" max="1028" width="7.5546875" style="233" customWidth="1"/>
    <col min="1029" max="1029" width="24.6640625" style="233" customWidth="1"/>
    <col min="1030" max="1030" width="15.33203125" style="233" customWidth="1"/>
    <col min="1031" max="1031" width="27" style="233" customWidth="1"/>
    <col min="1032" max="1032" width="13.5546875" style="233" customWidth="1"/>
    <col min="1033" max="1033" width="16.44140625" style="233" customWidth="1"/>
    <col min="1034" max="1034" width="16.33203125" style="233" customWidth="1"/>
    <col min="1035" max="1042" width="0" style="233" hidden="1" customWidth="1"/>
    <col min="1043" max="1043" width="16.33203125" style="233" customWidth="1"/>
    <col min="1044" max="1045" width="10.33203125" style="233" customWidth="1"/>
    <col min="1046" max="1282" width="9.109375" style="233"/>
    <col min="1283" max="1284" width="7.5546875" style="233" customWidth="1"/>
    <col min="1285" max="1285" width="24.6640625" style="233" customWidth="1"/>
    <col min="1286" max="1286" width="15.33203125" style="233" customWidth="1"/>
    <col min="1287" max="1287" width="27" style="233" customWidth="1"/>
    <col min="1288" max="1288" width="13.5546875" style="233" customWidth="1"/>
    <col min="1289" max="1289" width="16.44140625" style="233" customWidth="1"/>
    <col min="1290" max="1290" width="16.33203125" style="233" customWidth="1"/>
    <col min="1291" max="1298" width="0" style="233" hidden="1" customWidth="1"/>
    <col min="1299" max="1299" width="16.33203125" style="233" customWidth="1"/>
    <col min="1300" max="1301" width="10.33203125" style="233" customWidth="1"/>
    <col min="1302" max="1538" width="9.109375" style="233"/>
    <col min="1539" max="1540" width="7.5546875" style="233" customWidth="1"/>
    <col min="1541" max="1541" width="24.6640625" style="233" customWidth="1"/>
    <col min="1542" max="1542" width="15.33203125" style="233" customWidth="1"/>
    <col min="1543" max="1543" width="27" style="233" customWidth="1"/>
    <col min="1544" max="1544" width="13.5546875" style="233" customWidth="1"/>
    <col min="1545" max="1545" width="16.44140625" style="233" customWidth="1"/>
    <col min="1546" max="1546" width="16.33203125" style="233" customWidth="1"/>
    <col min="1547" max="1554" width="0" style="233" hidden="1" customWidth="1"/>
    <col min="1555" max="1555" width="16.33203125" style="233" customWidth="1"/>
    <col min="1556" max="1557" width="10.33203125" style="233" customWidth="1"/>
    <col min="1558" max="1794" width="9.109375" style="233"/>
    <col min="1795" max="1796" width="7.5546875" style="233" customWidth="1"/>
    <col min="1797" max="1797" width="24.6640625" style="233" customWidth="1"/>
    <col min="1798" max="1798" width="15.33203125" style="233" customWidth="1"/>
    <col min="1799" max="1799" width="27" style="233" customWidth="1"/>
    <col min="1800" max="1800" width="13.5546875" style="233" customWidth="1"/>
    <col min="1801" max="1801" width="16.44140625" style="233" customWidth="1"/>
    <col min="1802" max="1802" width="16.33203125" style="233" customWidth="1"/>
    <col min="1803" max="1810" width="0" style="233" hidden="1" customWidth="1"/>
    <col min="1811" max="1811" width="16.33203125" style="233" customWidth="1"/>
    <col min="1812" max="1813" width="10.33203125" style="233" customWidth="1"/>
    <col min="1814" max="2050" width="9.109375" style="233"/>
    <col min="2051" max="2052" width="7.5546875" style="233" customWidth="1"/>
    <col min="2053" max="2053" width="24.6640625" style="233" customWidth="1"/>
    <col min="2054" max="2054" width="15.33203125" style="233" customWidth="1"/>
    <col min="2055" max="2055" width="27" style="233" customWidth="1"/>
    <col min="2056" max="2056" width="13.5546875" style="233" customWidth="1"/>
    <col min="2057" max="2057" width="16.44140625" style="233" customWidth="1"/>
    <col min="2058" max="2058" width="16.33203125" style="233" customWidth="1"/>
    <col min="2059" max="2066" width="0" style="233" hidden="1" customWidth="1"/>
    <col min="2067" max="2067" width="16.33203125" style="233" customWidth="1"/>
    <col min="2068" max="2069" width="10.33203125" style="233" customWidth="1"/>
    <col min="2070" max="2306" width="9.109375" style="233"/>
    <col min="2307" max="2308" width="7.5546875" style="233" customWidth="1"/>
    <col min="2309" max="2309" width="24.6640625" style="233" customWidth="1"/>
    <col min="2310" max="2310" width="15.33203125" style="233" customWidth="1"/>
    <col min="2311" max="2311" width="27" style="233" customWidth="1"/>
    <col min="2312" max="2312" width="13.5546875" style="233" customWidth="1"/>
    <col min="2313" max="2313" width="16.44140625" style="233" customWidth="1"/>
    <col min="2314" max="2314" width="16.33203125" style="233" customWidth="1"/>
    <col min="2315" max="2322" width="0" style="233" hidden="1" customWidth="1"/>
    <col min="2323" max="2323" width="16.33203125" style="233" customWidth="1"/>
    <col min="2324" max="2325" width="10.33203125" style="233" customWidth="1"/>
    <col min="2326" max="2562" width="9.109375" style="233"/>
    <col min="2563" max="2564" width="7.5546875" style="233" customWidth="1"/>
    <col min="2565" max="2565" width="24.6640625" style="233" customWidth="1"/>
    <col min="2566" max="2566" width="15.33203125" style="233" customWidth="1"/>
    <col min="2567" max="2567" width="27" style="233" customWidth="1"/>
    <col min="2568" max="2568" width="13.5546875" style="233" customWidth="1"/>
    <col min="2569" max="2569" width="16.44140625" style="233" customWidth="1"/>
    <col min="2570" max="2570" width="16.33203125" style="233" customWidth="1"/>
    <col min="2571" max="2578" width="0" style="233" hidden="1" customWidth="1"/>
    <col min="2579" max="2579" width="16.33203125" style="233" customWidth="1"/>
    <col min="2580" max="2581" width="10.33203125" style="233" customWidth="1"/>
    <col min="2582" max="2818" width="9.109375" style="233"/>
    <col min="2819" max="2820" width="7.5546875" style="233" customWidth="1"/>
    <col min="2821" max="2821" width="24.6640625" style="233" customWidth="1"/>
    <col min="2822" max="2822" width="15.33203125" style="233" customWidth="1"/>
    <col min="2823" max="2823" width="27" style="233" customWidth="1"/>
    <col min="2824" max="2824" width="13.5546875" style="233" customWidth="1"/>
    <col min="2825" max="2825" width="16.44140625" style="233" customWidth="1"/>
    <col min="2826" max="2826" width="16.33203125" style="233" customWidth="1"/>
    <col min="2827" max="2834" width="0" style="233" hidden="1" customWidth="1"/>
    <col min="2835" max="2835" width="16.33203125" style="233" customWidth="1"/>
    <col min="2836" max="2837" width="10.33203125" style="233" customWidth="1"/>
    <col min="2838" max="3074" width="9.109375" style="233"/>
    <col min="3075" max="3076" width="7.5546875" style="233" customWidth="1"/>
    <col min="3077" max="3077" width="24.6640625" style="233" customWidth="1"/>
    <col min="3078" max="3078" width="15.33203125" style="233" customWidth="1"/>
    <col min="3079" max="3079" width="27" style="233" customWidth="1"/>
    <col min="3080" max="3080" width="13.5546875" style="233" customWidth="1"/>
    <col min="3081" max="3081" width="16.44140625" style="233" customWidth="1"/>
    <col min="3082" max="3082" width="16.33203125" style="233" customWidth="1"/>
    <col min="3083" max="3090" width="0" style="233" hidden="1" customWidth="1"/>
    <col min="3091" max="3091" width="16.33203125" style="233" customWidth="1"/>
    <col min="3092" max="3093" width="10.33203125" style="233" customWidth="1"/>
    <col min="3094" max="3330" width="9.109375" style="233"/>
    <col min="3331" max="3332" width="7.5546875" style="233" customWidth="1"/>
    <col min="3333" max="3333" width="24.6640625" style="233" customWidth="1"/>
    <col min="3334" max="3334" width="15.33203125" style="233" customWidth="1"/>
    <col min="3335" max="3335" width="27" style="233" customWidth="1"/>
    <col min="3336" max="3336" width="13.5546875" style="233" customWidth="1"/>
    <col min="3337" max="3337" width="16.44140625" style="233" customWidth="1"/>
    <col min="3338" max="3338" width="16.33203125" style="233" customWidth="1"/>
    <col min="3339" max="3346" width="0" style="233" hidden="1" customWidth="1"/>
    <col min="3347" max="3347" width="16.33203125" style="233" customWidth="1"/>
    <col min="3348" max="3349" width="10.33203125" style="233" customWidth="1"/>
    <col min="3350" max="3586" width="9.109375" style="233"/>
    <col min="3587" max="3588" width="7.5546875" style="233" customWidth="1"/>
    <col min="3589" max="3589" width="24.6640625" style="233" customWidth="1"/>
    <col min="3590" max="3590" width="15.33203125" style="233" customWidth="1"/>
    <col min="3591" max="3591" width="27" style="233" customWidth="1"/>
    <col min="3592" max="3592" width="13.5546875" style="233" customWidth="1"/>
    <col min="3593" max="3593" width="16.44140625" style="233" customWidth="1"/>
    <col min="3594" max="3594" width="16.33203125" style="233" customWidth="1"/>
    <col min="3595" max="3602" width="0" style="233" hidden="1" customWidth="1"/>
    <col min="3603" max="3603" width="16.33203125" style="233" customWidth="1"/>
    <col min="3604" max="3605" width="10.33203125" style="233" customWidth="1"/>
    <col min="3606" max="3842" width="9.109375" style="233"/>
    <col min="3843" max="3844" width="7.5546875" style="233" customWidth="1"/>
    <col min="3845" max="3845" width="24.6640625" style="233" customWidth="1"/>
    <col min="3846" max="3846" width="15.33203125" style="233" customWidth="1"/>
    <col min="3847" max="3847" width="27" style="233" customWidth="1"/>
    <col min="3848" max="3848" width="13.5546875" style="233" customWidth="1"/>
    <col min="3849" max="3849" width="16.44140625" style="233" customWidth="1"/>
    <col min="3850" max="3850" width="16.33203125" style="233" customWidth="1"/>
    <col min="3851" max="3858" width="0" style="233" hidden="1" customWidth="1"/>
    <col min="3859" max="3859" width="16.33203125" style="233" customWidth="1"/>
    <col min="3860" max="3861" width="10.33203125" style="233" customWidth="1"/>
    <col min="3862" max="4098" width="9.109375" style="233"/>
    <col min="4099" max="4100" width="7.5546875" style="233" customWidth="1"/>
    <col min="4101" max="4101" width="24.6640625" style="233" customWidth="1"/>
    <col min="4102" max="4102" width="15.33203125" style="233" customWidth="1"/>
    <col min="4103" max="4103" width="27" style="233" customWidth="1"/>
    <col min="4104" max="4104" width="13.5546875" style="233" customWidth="1"/>
    <col min="4105" max="4105" width="16.44140625" style="233" customWidth="1"/>
    <col min="4106" max="4106" width="16.33203125" style="233" customWidth="1"/>
    <col min="4107" max="4114" width="0" style="233" hidden="1" customWidth="1"/>
    <col min="4115" max="4115" width="16.33203125" style="233" customWidth="1"/>
    <col min="4116" max="4117" width="10.33203125" style="233" customWidth="1"/>
    <col min="4118" max="4354" width="9.109375" style="233"/>
    <col min="4355" max="4356" width="7.5546875" style="233" customWidth="1"/>
    <col min="4357" max="4357" width="24.6640625" style="233" customWidth="1"/>
    <col min="4358" max="4358" width="15.33203125" style="233" customWidth="1"/>
    <col min="4359" max="4359" width="27" style="233" customWidth="1"/>
    <col min="4360" max="4360" width="13.5546875" style="233" customWidth="1"/>
    <col min="4361" max="4361" width="16.44140625" style="233" customWidth="1"/>
    <col min="4362" max="4362" width="16.33203125" style="233" customWidth="1"/>
    <col min="4363" max="4370" width="0" style="233" hidden="1" customWidth="1"/>
    <col min="4371" max="4371" width="16.33203125" style="233" customWidth="1"/>
    <col min="4372" max="4373" width="10.33203125" style="233" customWidth="1"/>
    <col min="4374" max="4610" width="9.109375" style="233"/>
    <col min="4611" max="4612" width="7.5546875" style="233" customWidth="1"/>
    <col min="4613" max="4613" width="24.6640625" style="233" customWidth="1"/>
    <col min="4614" max="4614" width="15.33203125" style="233" customWidth="1"/>
    <col min="4615" max="4615" width="27" style="233" customWidth="1"/>
    <col min="4616" max="4616" width="13.5546875" style="233" customWidth="1"/>
    <col min="4617" max="4617" width="16.44140625" style="233" customWidth="1"/>
    <col min="4618" max="4618" width="16.33203125" style="233" customWidth="1"/>
    <col min="4619" max="4626" width="0" style="233" hidden="1" customWidth="1"/>
    <col min="4627" max="4627" width="16.33203125" style="233" customWidth="1"/>
    <col min="4628" max="4629" width="10.33203125" style="233" customWidth="1"/>
    <col min="4630" max="4866" width="9.109375" style="233"/>
    <col min="4867" max="4868" width="7.5546875" style="233" customWidth="1"/>
    <col min="4869" max="4869" width="24.6640625" style="233" customWidth="1"/>
    <col min="4870" max="4870" width="15.33203125" style="233" customWidth="1"/>
    <col min="4871" max="4871" width="27" style="233" customWidth="1"/>
    <col min="4872" max="4872" width="13.5546875" style="233" customWidth="1"/>
    <col min="4873" max="4873" width="16.44140625" style="233" customWidth="1"/>
    <col min="4874" max="4874" width="16.33203125" style="233" customWidth="1"/>
    <col min="4875" max="4882" width="0" style="233" hidden="1" customWidth="1"/>
    <col min="4883" max="4883" width="16.33203125" style="233" customWidth="1"/>
    <col min="4884" max="4885" width="10.33203125" style="233" customWidth="1"/>
    <col min="4886" max="5122" width="9.109375" style="233"/>
    <col min="5123" max="5124" width="7.5546875" style="233" customWidth="1"/>
    <col min="5125" max="5125" width="24.6640625" style="233" customWidth="1"/>
    <col min="5126" max="5126" width="15.33203125" style="233" customWidth="1"/>
    <col min="5127" max="5127" width="27" style="233" customWidth="1"/>
    <col min="5128" max="5128" width="13.5546875" style="233" customWidth="1"/>
    <col min="5129" max="5129" width="16.44140625" style="233" customWidth="1"/>
    <col min="5130" max="5130" width="16.33203125" style="233" customWidth="1"/>
    <col min="5131" max="5138" width="0" style="233" hidden="1" customWidth="1"/>
    <col min="5139" max="5139" width="16.33203125" style="233" customWidth="1"/>
    <col min="5140" max="5141" width="10.33203125" style="233" customWidth="1"/>
    <col min="5142" max="5378" width="9.109375" style="233"/>
    <col min="5379" max="5380" width="7.5546875" style="233" customWidth="1"/>
    <col min="5381" max="5381" width="24.6640625" style="233" customWidth="1"/>
    <col min="5382" max="5382" width="15.33203125" style="233" customWidth="1"/>
    <col min="5383" max="5383" width="27" style="233" customWidth="1"/>
    <col min="5384" max="5384" width="13.5546875" style="233" customWidth="1"/>
    <col min="5385" max="5385" width="16.44140625" style="233" customWidth="1"/>
    <col min="5386" max="5386" width="16.33203125" style="233" customWidth="1"/>
    <col min="5387" max="5394" width="0" style="233" hidden="1" customWidth="1"/>
    <col min="5395" max="5395" width="16.33203125" style="233" customWidth="1"/>
    <col min="5396" max="5397" width="10.33203125" style="233" customWidth="1"/>
    <col min="5398" max="5634" width="9.109375" style="233"/>
    <col min="5635" max="5636" width="7.5546875" style="233" customWidth="1"/>
    <col min="5637" max="5637" width="24.6640625" style="233" customWidth="1"/>
    <col min="5638" max="5638" width="15.33203125" style="233" customWidth="1"/>
    <col min="5639" max="5639" width="27" style="233" customWidth="1"/>
    <col min="5640" max="5640" width="13.5546875" style="233" customWidth="1"/>
    <col min="5641" max="5641" width="16.44140625" style="233" customWidth="1"/>
    <col min="5642" max="5642" width="16.33203125" style="233" customWidth="1"/>
    <col min="5643" max="5650" width="0" style="233" hidden="1" customWidth="1"/>
    <col min="5651" max="5651" width="16.33203125" style="233" customWidth="1"/>
    <col min="5652" max="5653" width="10.33203125" style="233" customWidth="1"/>
    <col min="5654" max="5890" width="9.109375" style="233"/>
    <col min="5891" max="5892" width="7.5546875" style="233" customWidth="1"/>
    <col min="5893" max="5893" width="24.6640625" style="233" customWidth="1"/>
    <col min="5894" max="5894" width="15.33203125" style="233" customWidth="1"/>
    <col min="5895" max="5895" width="27" style="233" customWidth="1"/>
    <col min="5896" max="5896" width="13.5546875" style="233" customWidth="1"/>
    <col min="5897" max="5897" width="16.44140625" style="233" customWidth="1"/>
    <col min="5898" max="5898" width="16.33203125" style="233" customWidth="1"/>
    <col min="5899" max="5906" width="0" style="233" hidden="1" customWidth="1"/>
    <col min="5907" max="5907" width="16.33203125" style="233" customWidth="1"/>
    <col min="5908" max="5909" width="10.33203125" style="233" customWidth="1"/>
    <col min="5910" max="6146" width="9.109375" style="233"/>
    <col min="6147" max="6148" width="7.5546875" style="233" customWidth="1"/>
    <col min="6149" max="6149" width="24.6640625" style="233" customWidth="1"/>
    <col min="6150" max="6150" width="15.33203125" style="233" customWidth="1"/>
    <col min="6151" max="6151" width="27" style="233" customWidth="1"/>
    <col min="6152" max="6152" width="13.5546875" style="233" customWidth="1"/>
    <col min="6153" max="6153" width="16.44140625" style="233" customWidth="1"/>
    <col min="6154" max="6154" width="16.33203125" style="233" customWidth="1"/>
    <col min="6155" max="6162" width="0" style="233" hidden="1" customWidth="1"/>
    <col min="6163" max="6163" width="16.33203125" style="233" customWidth="1"/>
    <col min="6164" max="6165" width="10.33203125" style="233" customWidth="1"/>
    <col min="6166" max="6402" width="9.109375" style="233"/>
    <col min="6403" max="6404" width="7.5546875" style="233" customWidth="1"/>
    <col min="6405" max="6405" width="24.6640625" style="233" customWidth="1"/>
    <col min="6406" max="6406" width="15.33203125" style="233" customWidth="1"/>
    <col min="6407" max="6407" width="27" style="233" customWidth="1"/>
    <col min="6408" max="6408" width="13.5546875" style="233" customWidth="1"/>
    <col min="6409" max="6409" width="16.44140625" style="233" customWidth="1"/>
    <col min="6410" max="6410" width="16.33203125" style="233" customWidth="1"/>
    <col min="6411" max="6418" width="0" style="233" hidden="1" customWidth="1"/>
    <col min="6419" max="6419" width="16.33203125" style="233" customWidth="1"/>
    <col min="6420" max="6421" width="10.33203125" style="233" customWidth="1"/>
    <col min="6422" max="6658" width="9.109375" style="233"/>
    <col min="6659" max="6660" width="7.5546875" style="233" customWidth="1"/>
    <col min="6661" max="6661" width="24.6640625" style="233" customWidth="1"/>
    <col min="6662" max="6662" width="15.33203125" style="233" customWidth="1"/>
    <col min="6663" max="6663" width="27" style="233" customWidth="1"/>
    <col min="6664" max="6664" width="13.5546875" style="233" customWidth="1"/>
    <col min="6665" max="6665" width="16.44140625" style="233" customWidth="1"/>
    <col min="6666" max="6666" width="16.33203125" style="233" customWidth="1"/>
    <col min="6667" max="6674" width="0" style="233" hidden="1" customWidth="1"/>
    <col min="6675" max="6675" width="16.33203125" style="233" customWidth="1"/>
    <col min="6676" max="6677" width="10.33203125" style="233" customWidth="1"/>
    <col min="6678" max="6914" width="9.109375" style="233"/>
    <col min="6915" max="6916" width="7.5546875" style="233" customWidth="1"/>
    <col min="6917" max="6917" width="24.6640625" style="233" customWidth="1"/>
    <col min="6918" max="6918" width="15.33203125" style="233" customWidth="1"/>
    <col min="6919" max="6919" width="27" style="233" customWidth="1"/>
    <col min="6920" max="6920" width="13.5546875" style="233" customWidth="1"/>
    <col min="6921" max="6921" width="16.44140625" style="233" customWidth="1"/>
    <col min="6922" max="6922" width="16.33203125" style="233" customWidth="1"/>
    <col min="6923" max="6930" width="0" style="233" hidden="1" customWidth="1"/>
    <col min="6931" max="6931" width="16.33203125" style="233" customWidth="1"/>
    <col min="6932" max="6933" width="10.33203125" style="233" customWidth="1"/>
    <col min="6934" max="7170" width="9.109375" style="233"/>
    <col min="7171" max="7172" width="7.5546875" style="233" customWidth="1"/>
    <col min="7173" max="7173" width="24.6640625" style="233" customWidth="1"/>
    <col min="7174" max="7174" width="15.33203125" style="233" customWidth="1"/>
    <col min="7175" max="7175" width="27" style="233" customWidth="1"/>
    <col min="7176" max="7176" width="13.5546875" style="233" customWidth="1"/>
    <col min="7177" max="7177" width="16.44140625" style="233" customWidth="1"/>
    <col min="7178" max="7178" width="16.33203125" style="233" customWidth="1"/>
    <col min="7179" max="7186" width="0" style="233" hidden="1" customWidth="1"/>
    <col min="7187" max="7187" width="16.33203125" style="233" customWidth="1"/>
    <col min="7188" max="7189" width="10.33203125" style="233" customWidth="1"/>
    <col min="7190" max="7426" width="9.109375" style="233"/>
    <col min="7427" max="7428" width="7.5546875" style="233" customWidth="1"/>
    <col min="7429" max="7429" width="24.6640625" style="233" customWidth="1"/>
    <col min="7430" max="7430" width="15.33203125" style="233" customWidth="1"/>
    <col min="7431" max="7431" width="27" style="233" customWidth="1"/>
    <col min="7432" max="7432" width="13.5546875" style="233" customWidth="1"/>
    <col min="7433" max="7433" width="16.44140625" style="233" customWidth="1"/>
    <col min="7434" max="7434" width="16.33203125" style="233" customWidth="1"/>
    <col min="7435" max="7442" width="0" style="233" hidden="1" customWidth="1"/>
    <col min="7443" max="7443" width="16.33203125" style="233" customWidth="1"/>
    <col min="7444" max="7445" width="10.33203125" style="233" customWidth="1"/>
    <col min="7446" max="7682" width="9.109375" style="233"/>
    <col min="7683" max="7684" width="7.5546875" style="233" customWidth="1"/>
    <col min="7685" max="7685" width="24.6640625" style="233" customWidth="1"/>
    <col min="7686" max="7686" width="15.33203125" style="233" customWidth="1"/>
    <col min="7687" max="7687" width="27" style="233" customWidth="1"/>
    <col min="7688" max="7688" width="13.5546875" style="233" customWidth="1"/>
    <col min="7689" max="7689" width="16.44140625" style="233" customWidth="1"/>
    <col min="7690" max="7690" width="16.33203125" style="233" customWidth="1"/>
    <col min="7691" max="7698" width="0" style="233" hidden="1" customWidth="1"/>
    <col min="7699" max="7699" width="16.33203125" style="233" customWidth="1"/>
    <col min="7700" max="7701" width="10.33203125" style="233" customWidth="1"/>
    <col min="7702" max="7938" width="9.109375" style="233"/>
    <col min="7939" max="7940" width="7.5546875" style="233" customWidth="1"/>
    <col min="7941" max="7941" width="24.6640625" style="233" customWidth="1"/>
    <col min="7942" max="7942" width="15.33203125" style="233" customWidth="1"/>
    <col min="7943" max="7943" width="27" style="233" customWidth="1"/>
    <col min="7944" max="7944" width="13.5546875" style="233" customWidth="1"/>
    <col min="7945" max="7945" width="16.44140625" style="233" customWidth="1"/>
    <col min="7946" max="7946" width="16.33203125" style="233" customWidth="1"/>
    <col min="7947" max="7954" width="0" style="233" hidden="1" customWidth="1"/>
    <col min="7955" max="7955" width="16.33203125" style="233" customWidth="1"/>
    <col min="7956" max="7957" width="10.33203125" style="233" customWidth="1"/>
    <col min="7958" max="8194" width="9.109375" style="233"/>
    <col min="8195" max="8196" width="7.5546875" style="233" customWidth="1"/>
    <col min="8197" max="8197" width="24.6640625" style="233" customWidth="1"/>
    <col min="8198" max="8198" width="15.33203125" style="233" customWidth="1"/>
    <col min="8199" max="8199" width="27" style="233" customWidth="1"/>
    <col min="8200" max="8200" width="13.5546875" style="233" customWidth="1"/>
    <col min="8201" max="8201" width="16.44140625" style="233" customWidth="1"/>
    <col min="8202" max="8202" width="16.33203125" style="233" customWidth="1"/>
    <col min="8203" max="8210" width="0" style="233" hidden="1" customWidth="1"/>
    <col min="8211" max="8211" width="16.33203125" style="233" customWidth="1"/>
    <col min="8212" max="8213" width="10.33203125" style="233" customWidth="1"/>
    <col min="8214" max="8450" width="9.109375" style="233"/>
    <col min="8451" max="8452" width="7.5546875" style="233" customWidth="1"/>
    <col min="8453" max="8453" width="24.6640625" style="233" customWidth="1"/>
    <col min="8454" max="8454" width="15.33203125" style="233" customWidth="1"/>
    <col min="8455" max="8455" width="27" style="233" customWidth="1"/>
    <col min="8456" max="8456" width="13.5546875" style="233" customWidth="1"/>
    <col min="8457" max="8457" width="16.44140625" style="233" customWidth="1"/>
    <col min="8458" max="8458" width="16.33203125" style="233" customWidth="1"/>
    <col min="8459" max="8466" width="0" style="233" hidden="1" customWidth="1"/>
    <col min="8467" max="8467" width="16.33203125" style="233" customWidth="1"/>
    <col min="8468" max="8469" width="10.33203125" style="233" customWidth="1"/>
    <col min="8470" max="8706" width="9.109375" style="233"/>
    <col min="8707" max="8708" width="7.5546875" style="233" customWidth="1"/>
    <col min="8709" max="8709" width="24.6640625" style="233" customWidth="1"/>
    <col min="8710" max="8710" width="15.33203125" style="233" customWidth="1"/>
    <col min="8711" max="8711" width="27" style="233" customWidth="1"/>
    <col min="8712" max="8712" width="13.5546875" style="233" customWidth="1"/>
    <col min="8713" max="8713" width="16.44140625" style="233" customWidth="1"/>
    <col min="8714" max="8714" width="16.33203125" style="233" customWidth="1"/>
    <col min="8715" max="8722" width="0" style="233" hidden="1" customWidth="1"/>
    <col min="8723" max="8723" width="16.33203125" style="233" customWidth="1"/>
    <col min="8724" max="8725" width="10.33203125" style="233" customWidth="1"/>
    <col min="8726" max="8962" width="9.109375" style="233"/>
    <col min="8963" max="8964" width="7.5546875" style="233" customWidth="1"/>
    <col min="8965" max="8965" width="24.6640625" style="233" customWidth="1"/>
    <col min="8966" max="8966" width="15.33203125" style="233" customWidth="1"/>
    <col min="8967" max="8967" width="27" style="233" customWidth="1"/>
    <col min="8968" max="8968" width="13.5546875" style="233" customWidth="1"/>
    <col min="8969" max="8969" width="16.44140625" style="233" customWidth="1"/>
    <col min="8970" max="8970" width="16.33203125" style="233" customWidth="1"/>
    <col min="8971" max="8978" width="0" style="233" hidden="1" customWidth="1"/>
    <col min="8979" max="8979" width="16.33203125" style="233" customWidth="1"/>
    <col min="8980" max="8981" width="10.33203125" style="233" customWidth="1"/>
    <col min="8982" max="9218" width="9.109375" style="233"/>
    <col min="9219" max="9220" width="7.5546875" style="233" customWidth="1"/>
    <col min="9221" max="9221" width="24.6640625" style="233" customWidth="1"/>
    <col min="9222" max="9222" width="15.33203125" style="233" customWidth="1"/>
    <col min="9223" max="9223" width="27" style="233" customWidth="1"/>
    <col min="9224" max="9224" width="13.5546875" style="233" customWidth="1"/>
    <col min="9225" max="9225" width="16.44140625" style="233" customWidth="1"/>
    <col min="9226" max="9226" width="16.33203125" style="233" customWidth="1"/>
    <col min="9227" max="9234" width="0" style="233" hidden="1" customWidth="1"/>
    <col min="9235" max="9235" width="16.33203125" style="233" customWidth="1"/>
    <col min="9236" max="9237" width="10.33203125" style="233" customWidth="1"/>
    <col min="9238" max="9474" width="9.109375" style="233"/>
    <col min="9475" max="9476" width="7.5546875" style="233" customWidth="1"/>
    <col min="9477" max="9477" width="24.6640625" style="233" customWidth="1"/>
    <col min="9478" max="9478" width="15.33203125" style="233" customWidth="1"/>
    <col min="9479" max="9479" width="27" style="233" customWidth="1"/>
    <col min="9480" max="9480" width="13.5546875" style="233" customWidth="1"/>
    <col min="9481" max="9481" width="16.44140625" style="233" customWidth="1"/>
    <col min="9482" max="9482" width="16.33203125" style="233" customWidth="1"/>
    <col min="9483" max="9490" width="0" style="233" hidden="1" customWidth="1"/>
    <col min="9491" max="9491" width="16.33203125" style="233" customWidth="1"/>
    <col min="9492" max="9493" width="10.33203125" style="233" customWidth="1"/>
    <col min="9494" max="9730" width="9.109375" style="233"/>
    <col min="9731" max="9732" width="7.5546875" style="233" customWidth="1"/>
    <col min="9733" max="9733" width="24.6640625" style="233" customWidth="1"/>
    <col min="9734" max="9734" width="15.33203125" style="233" customWidth="1"/>
    <col min="9735" max="9735" width="27" style="233" customWidth="1"/>
    <col min="9736" max="9736" width="13.5546875" style="233" customWidth="1"/>
    <col min="9737" max="9737" width="16.44140625" style="233" customWidth="1"/>
    <col min="9738" max="9738" width="16.33203125" style="233" customWidth="1"/>
    <col min="9739" max="9746" width="0" style="233" hidden="1" customWidth="1"/>
    <col min="9747" max="9747" width="16.33203125" style="233" customWidth="1"/>
    <col min="9748" max="9749" width="10.33203125" style="233" customWidth="1"/>
    <col min="9750" max="9986" width="9.109375" style="233"/>
    <col min="9987" max="9988" width="7.5546875" style="233" customWidth="1"/>
    <col min="9989" max="9989" width="24.6640625" style="233" customWidth="1"/>
    <col min="9990" max="9990" width="15.33203125" style="233" customWidth="1"/>
    <col min="9991" max="9991" width="27" style="233" customWidth="1"/>
    <col min="9992" max="9992" width="13.5546875" style="233" customWidth="1"/>
    <col min="9993" max="9993" width="16.44140625" style="233" customWidth="1"/>
    <col min="9994" max="9994" width="16.33203125" style="233" customWidth="1"/>
    <col min="9995" max="10002" width="0" style="233" hidden="1" customWidth="1"/>
    <col min="10003" max="10003" width="16.33203125" style="233" customWidth="1"/>
    <col min="10004" max="10005" width="10.33203125" style="233" customWidth="1"/>
    <col min="10006" max="10242" width="9.109375" style="233"/>
    <col min="10243" max="10244" width="7.5546875" style="233" customWidth="1"/>
    <col min="10245" max="10245" width="24.6640625" style="233" customWidth="1"/>
    <col min="10246" max="10246" width="15.33203125" style="233" customWidth="1"/>
    <col min="10247" max="10247" width="27" style="233" customWidth="1"/>
    <col min="10248" max="10248" width="13.5546875" style="233" customWidth="1"/>
    <col min="10249" max="10249" width="16.44140625" style="233" customWidth="1"/>
    <col min="10250" max="10250" width="16.33203125" style="233" customWidth="1"/>
    <col min="10251" max="10258" width="0" style="233" hidden="1" customWidth="1"/>
    <col min="10259" max="10259" width="16.33203125" style="233" customWidth="1"/>
    <col min="10260" max="10261" width="10.33203125" style="233" customWidth="1"/>
    <col min="10262" max="10498" width="9.109375" style="233"/>
    <col min="10499" max="10500" width="7.5546875" style="233" customWidth="1"/>
    <col min="10501" max="10501" width="24.6640625" style="233" customWidth="1"/>
    <col min="10502" max="10502" width="15.33203125" style="233" customWidth="1"/>
    <col min="10503" max="10503" width="27" style="233" customWidth="1"/>
    <col min="10504" max="10504" width="13.5546875" style="233" customWidth="1"/>
    <col min="10505" max="10505" width="16.44140625" style="233" customWidth="1"/>
    <col min="10506" max="10506" width="16.33203125" style="233" customWidth="1"/>
    <col min="10507" max="10514" width="0" style="233" hidden="1" customWidth="1"/>
    <col min="10515" max="10515" width="16.33203125" style="233" customWidth="1"/>
    <col min="10516" max="10517" width="10.33203125" style="233" customWidth="1"/>
    <col min="10518" max="10754" width="9.109375" style="233"/>
    <col min="10755" max="10756" width="7.5546875" style="233" customWidth="1"/>
    <col min="10757" max="10757" width="24.6640625" style="233" customWidth="1"/>
    <col min="10758" max="10758" width="15.33203125" style="233" customWidth="1"/>
    <col min="10759" max="10759" width="27" style="233" customWidth="1"/>
    <col min="10760" max="10760" width="13.5546875" style="233" customWidth="1"/>
    <col min="10761" max="10761" width="16.44140625" style="233" customWidth="1"/>
    <col min="10762" max="10762" width="16.33203125" style="233" customWidth="1"/>
    <col min="10763" max="10770" width="0" style="233" hidden="1" customWidth="1"/>
    <col min="10771" max="10771" width="16.33203125" style="233" customWidth="1"/>
    <col min="10772" max="10773" width="10.33203125" style="233" customWidth="1"/>
    <col min="10774" max="11010" width="9.109375" style="233"/>
    <col min="11011" max="11012" width="7.5546875" style="233" customWidth="1"/>
    <col min="11013" max="11013" width="24.6640625" style="233" customWidth="1"/>
    <col min="11014" max="11014" width="15.33203125" style="233" customWidth="1"/>
    <col min="11015" max="11015" width="27" style="233" customWidth="1"/>
    <col min="11016" max="11016" width="13.5546875" style="233" customWidth="1"/>
    <col min="11017" max="11017" width="16.44140625" style="233" customWidth="1"/>
    <col min="11018" max="11018" width="16.33203125" style="233" customWidth="1"/>
    <col min="11019" max="11026" width="0" style="233" hidden="1" customWidth="1"/>
    <col min="11027" max="11027" width="16.33203125" style="233" customWidth="1"/>
    <col min="11028" max="11029" width="10.33203125" style="233" customWidth="1"/>
    <col min="11030" max="11266" width="9.109375" style="233"/>
    <col min="11267" max="11268" width="7.5546875" style="233" customWidth="1"/>
    <col min="11269" max="11269" width="24.6640625" style="233" customWidth="1"/>
    <col min="11270" max="11270" width="15.33203125" style="233" customWidth="1"/>
    <col min="11271" max="11271" width="27" style="233" customWidth="1"/>
    <col min="11272" max="11272" width="13.5546875" style="233" customWidth="1"/>
    <col min="11273" max="11273" width="16.44140625" style="233" customWidth="1"/>
    <col min="11274" max="11274" width="16.33203125" style="233" customWidth="1"/>
    <col min="11275" max="11282" width="0" style="233" hidden="1" customWidth="1"/>
    <col min="11283" max="11283" width="16.33203125" style="233" customWidth="1"/>
    <col min="11284" max="11285" width="10.33203125" style="233" customWidth="1"/>
    <col min="11286" max="11522" width="9.109375" style="233"/>
    <col min="11523" max="11524" width="7.5546875" style="233" customWidth="1"/>
    <col min="11525" max="11525" width="24.6640625" style="233" customWidth="1"/>
    <col min="11526" max="11526" width="15.33203125" style="233" customWidth="1"/>
    <col min="11527" max="11527" width="27" style="233" customWidth="1"/>
    <col min="11528" max="11528" width="13.5546875" style="233" customWidth="1"/>
    <col min="11529" max="11529" width="16.44140625" style="233" customWidth="1"/>
    <col min="11530" max="11530" width="16.33203125" style="233" customWidth="1"/>
    <col min="11531" max="11538" width="0" style="233" hidden="1" customWidth="1"/>
    <col min="11539" max="11539" width="16.33203125" style="233" customWidth="1"/>
    <col min="11540" max="11541" width="10.33203125" style="233" customWidth="1"/>
    <col min="11542" max="11778" width="9.109375" style="233"/>
    <col min="11779" max="11780" width="7.5546875" style="233" customWidth="1"/>
    <col min="11781" max="11781" width="24.6640625" style="233" customWidth="1"/>
    <col min="11782" max="11782" width="15.33203125" style="233" customWidth="1"/>
    <col min="11783" max="11783" width="27" style="233" customWidth="1"/>
    <col min="11784" max="11784" width="13.5546875" style="233" customWidth="1"/>
    <col min="11785" max="11785" width="16.44140625" style="233" customWidth="1"/>
    <col min="11786" max="11786" width="16.33203125" style="233" customWidth="1"/>
    <col min="11787" max="11794" width="0" style="233" hidden="1" customWidth="1"/>
    <col min="11795" max="11795" width="16.33203125" style="233" customWidth="1"/>
    <col min="11796" max="11797" width="10.33203125" style="233" customWidth="1"/>
    <col min="11798" max="12034" width="9.109375" style="233"/>
    <col min="12035" max="12036" width="7.5546875" style="233" customWidth="1"/>
    <col min="12037" max="12037" width="24.6640625" style="233" customWidth="1"/>
    <col min="12038" max="12038" width="15.33203125" style="233" customWidth="1"/>
    <col min="12039" max="12039" width="27" style="233" customWidth="1"/>
    <col min="12040" max="12040" width="13.5546875" style="233" customWidth="1"/>
    <col min="12041" max="12041" width="16.44140625" style="233" customWidth="1"/>
    <col min="12042" max="12042" width="16.33203125" style="233" customWidth="1"/>
    <col min="12043" max="12050" width="0" style="233" hidden="1" customWidth="1"/>
    <col min="12051" max="12051" width="16.33203125" style="233" customWidth="1"/>
    <col min="12052" max="12053" width="10.33203125" style="233" customWidth="1"/>
    <col min="12054" max="12290" width="9.109375" style="233"/>
    <col min="12291" max="12292" width="7.5546875" style="233" customWidth="1"/>
    <col min="12293" max="12293" width="24.6640625" style="233" customWidth="1"/>
    <col min="12294" max="12294" width="15.33203125" style="233" customWidth="1"/>
    <col min="12295" max="12295" width="27" style="233" customWidth="1"/>
    <col min="12296" max="12296" width="13.5546875" style="233" customWidth="1"/>
    <col min="12297" max="12297" width="16.44140625" style="233" customWidth="1"/>
    <col min="12298" max="12298" width="16.33203125" style="233" customWidth="1"/>
    <col min="12299" max="12306" width="0" style="233" hidden="1" customWidth="1"/>
    <col min="12307" max="12307" width="16.33203125" style="233" customWidth="1"/>
    <col min="12308" max="12309" width="10.33203125" style="233" customWidth="1"/>
    <col min="12310" max="12546" width="9.109375" style="233"/>
    <col min="12547" max="12548" width="7.5546875" style="233" customWidth="1"/>
    <col min="12549" max="12549" width="24.6640625" style="233" customWidth="1"/>
    <col min="12550" max="12550" width="15.33203125" style="233" customWidth="1"/>
    <col min="12551" max="12551" width="27" style="233" customWidth="1"/>
    <col min="12552" max="12552" width="13.5546875" style="233" customWidth="1"/>
    <col min="12553" max="12553" width="16.44140625" style="233" customWidth="1"/>
    <col min="12554" max="12554" width="16.33203125" style="233" customWidth="1"/>
    <col min="12555" max="12562" width="0" style="233" hidden="1" customWidth="1"/>
    <col min="12563" max="12563" width="16.33203125" style="233" customWidth="1"/>
    <col min="12564" max="12565" width="10.33203125" style="233" customWidth="1"/>
    <col min="12566" max="12802" width="9.109375" style="233"/>
    <col min="12803" max="12804" width="7.5546875" style="233" customWidth="1"/>
    <col min="12805" max="12805" width="24.6640625" style="233" customWidth="1"/>
    <col min="12806" max="12806" width="15.33203125" style="233" customWidth="1"/>
    <col min="12807" max="12807" width="27" style="233" customWidth="1"/>
    <col min="12808" max="12808" width="13.5546875" style="233" customWidth="1"/>
    <col min="12809" max="12809" width="16.44140625" style="233" customWidth="1"/>
    <col min="12810" max="12810" width="16.33203125" style="233" customWidth="1"/>
    <col min="12811" max="12818" width="0" style="233" hidden="1" customWidth="1"/>
    <col min="12819" max="12819" width="16.33203125" style="233" customWidth="1"/>
    <col min="12820" max="12821" width="10.33203125" style="233" customWidth="1"/>
    <col min="12822" max="13058" width="9.109375" style="233"/>
    <col min="13059" max="13060" width="7.5546875" style="233" customWidth="1"/>
    <col min="13061" max="13061" width="24.6640625" style="233" customWidth="1"/>
    <col min="13062" max="13062" width="15.33203125" style="233" customWidth="1"/>
    <col min="13063" max="13063" width="27" style="233" customWidth="1"/>
    <col min="13064" max="13064" width="13.5546875" style="233" customWidth="1"/>
    <col min="13065" max="13065" width="16.44140625" style="233" customWidth="1"/>
    <col min="13066" max="13066" width="16.33203125" style="233" customWidth="1"/>
    <col min="13067" max="13074" width="0" style="233" hidden="1" customWidth="1"/>
    <col min="13075" max="13075" width="16.33203125" style="233" customWidth="1"/>
    <col min="13076" max="13077" width="10.33203125" style="233" customWidth="1"/>
    <col min="13078" max="13314" width="9.109375" style="233"/>
    <col min="13315" max="13316" width="7.5546875" style="233" customWidth="1"/>
    <col min="13317" max="13317" width="24.6640625" style="233" customWidth="1"/>
    <col min="13318" max="13318" width="15.33203125" style="233" customWidth="1"/>
    <col min="13319" max="13319" width="27" style="233" customWidth="1"/>
    <col min="13320" max="13320" width="13.5546875" style="233" customWidth="1"/>
    <col min="13321" max="13321" width="16.44140625" style="233" customWidth="1"/>
    <col min="13322" max="13322" width="16.33203125" style="233" customWidth="1"/>
    <col min="13323" max="13330" width="0" style="233" hidden="1" customWidth="1"/>
    <col min="13331" max="13331" width="16.33203125" style="233" customWidth="1"/>
    <col min="13332" max="13333" width="10.33203125" style="233" customWidth="1"/>
    <col min="13334" max="13570" width="9.109375" style="233"/>
    <col min="13571" max="13572" width="7.5546875" style="233" customWidth="1"/>
    <col min="13573" max="13573" width="24.6640625" style="233" customWidth="1"/>
    <col min="13574" max="13574" width="15.33203125" style="233" customWidth="1"/>
    <col min="13575" max="13575" width="27" style="233" customWidth="1"/>
    <col min="13576" max="13576" width="13.5546875" style="233" customWidth="1"/>
    <col min="13577" max="13577" width="16.44140625" style="233" customWidth="1"/>
    <col min="13578" max="13578" width="16.33203125" style="233" customWidth="1"/>
    <col min="13579" max="13586" width="0" style="233" hidden="1" customWidth="1"/>
    <col min="13587" max="13587" width="16.33203125" style="233" customWidth="1"/>
    <col min="13588" max="13589" width="10.33203125" style="233" customWidth="1"/>
    <col min="13590" max="13826" width="9.109375" style="233"/>
    <col min="13827" max="13828" width="7.5546875" style="233" customWidth="1"/>
    <col min="13829" max="13829" width="24.6640625" style="233" customWidth="1"/>
    <col min="13830" max="13830" width="15.33203125" style="233" customWidth="1"/>
    <col min="13831" max="13831" width="27" style="233" customWidth="1"/>
    <col min="13832" max="13832" width="13.5546875" style="233" customWidth="1"/>
    <col min="13833" max="13833" width="16.44140625" style="233" customWidth="1"/>
    <col min="13834" max="13834" width="16.33203125" style="233" customWidth="1"/>
    <col min="13835" max="13842" width="0" style="233" hidden="1" customWidth="1"/>
    <col min="13843" max="13843" width="16.33203125" style="233" customWidth="1"/>
    <col min="13844" max="13845" width="10.33203125" style="233" customWidth="1"/>
    <col min="13846" max="14082" width="9.109375" style="233"/>
    <col min="14083" max="14084" width="7.5546875" style="233" customWidth="1"/>
    <col min="14085" max="14085" width="24.6640625" style="233" customWidth="1"/>
    <col min="14086" max="14086" width="15.33203125" style="233" customWidth="1"/>
    <col min="14087" max="14087" width="27" style="233" customWidth="1"/>
    <col min="14088" max="14088" width="13.5546875" style="233" customWidth="1"/>
    <col min="14089" max="14089" width="16.44140625" style="233" customWidth="1"/>
    <col min="14090" max="14090" width="16.33203125" style="233" customWidth="1"/>
    <col min="14091" max="14098" width="0" style="233" hidden="1" customWidth="1"/>
    <col min="14099" max="14099" width="16.33203125" style="233" customWidth="1"/>
    <col min="14100" max="14101" width="10.33203125" style="233" customWidth="1"/>
    <col min="14102" max="14338" width="9.109375" style="233"/>
    <col min="14339" max="14340" width="7.5546875" style="233" customWidth="1"/>
    <col min="14341" max="14341" width="24.6640625" style="233" customWidth="1"/>
    <col min="14342" max="14342" width="15.33203125" style="233" customWidth="1"/>
    <col min="14343" max="14343" width="27" style="233" customWidth="1"/>
    <col min="14344" max="14344" width="13.5546875" style="233" customWidth="1"/>
    <col min="14345" max="14345" width="16.44140625" style="233" customWidth="1"/>
    <col min="14346" max="14346" width="16.33203125" style="233" customWidth="1"/>
    <col min="14347" max="14354" width="0" style="233" hidden="1" customWidth="1"/>
    <col min="14355" max="14355" width="16.33203125" style="233" customWidth="1"/>
    <col min="14356" max="14357" width="10.33203125" style="233" customWidth="1"/>
    <col min="14358" max="14594" width="9.109375" style="233"/>
    <col min="14595" max="14596" width="7.5546875" style="233" customWidth="1"/>
    <col min="14597" max="14597" width="24.6640625" style="233" customWidth="1"/>
    <col min="14598" max="14598" width="15.33203125" style="233" customWidth="1"/>
    <col min="14599" max="14599" width="27" style="233" customWidth="1"/>
    <col min="14600" max="14600" width="13.5546875" style="233" customWidth="1"/>
    <col min="14601" max="14601" width="16.44140625" style="233" customWidth="1"/>
    <col min="14602" max="14602" width="16.33203125" style="233" customWidth="1"/>
    <col min="14603" max="14610" width="0" style="233" hidden="1" customWidth="1"/>
    <col min="14611" max="14611" width="16.33203125" style="233" customWidth="1"/>
    <col min="14612" max="14613" width="10.33203125" style="233" customWidth="1"/>
    <col min="14614" max="14850" width="9.109375" style="233"/>
    <col min="14851" max="14852" width="7.5546875" style="233" customWidth="1"/>
    <col min="14853" max="14853" width="24.6640625" style="233" customWidth="1"/>
    <col min="14854" max="14854" width="15.33203125" style="233" customWidth="1"/>
    <col min="14855" max="14855" width="27" style="233" customWidth="1"/>
    <col min="14856" max="14856" width="13.5546875" style="233" customWidth="1"/>
    <col min="14857" max="14857" width="16.44140625" style="233" customWidth="1"/>
    <col min="14858" max="14858" width="16.33203125" style="233" customWidth="1"/>
    <col min="14859" max="14866" width="0" style="233" hidden="1" customWidth="1"/>
    <col min="14867" max="14867" width="16.33203125" style="233" customWidth="1"/>
    <col min="14868" max="14869" width="10.33203125" style="233" customWidth="1"/>
    <col min="14870" max="15106" width="9.109375" style="233"/>
    <col min="15107" max="15108" width="7.5546875" style="233" customWidth="1"/>
    <col min="15109" max="15109" width="24.6640625" style="233" customWidth="1"/>
    <col min="15110" max="15110" width="15.33203125" style="233" customWidth="1"/>
    <col min="15111" max="15111" width="27" style="233" customWidth="1"/>
    <col min="15112" max="15112" width="13.5546875" style="233" customWidth="1"/>
    <col min="15113" max="15113" width="16.44140625" style="233" customWidth="1"/>
    <col min="15114" max="15114" width="16.33203125" style="233" customWidth="1"/>
    <col min="15115" max="15122" width="0" style="233" hidden="1" customWidth="1"/>
    <col min="15123" max="15123" width="16.33203125" style="233" customWidth="1"/>
    <col min="15124" max="15125" width="10.33203125" style="233" customWidth="1"/>
    <col min="15126" max="15362" width="9.109375" style="233"/>
    <col min="15363" max="15364" width="7.5546875" style="233" customWidth="1"/>
    <col min="15365" max="15365" width="24.6640625" style="233" customWidth="1"/>
    <col min="15366" max="15366" width="15.33203125" style="233" customWidth="1"/>
    <col min="15367" max="15367" width="27" style="233" customWidth="1"/>
    <col min="15368" max="15368" width="13.5546875" style="233" customWidth="1"/>
    <col min="15369" max="15369" width="16.44140625" style="233" customWidth="1"/>
    <col min="15370" max="15370" width="16.33203125" style="233" customWidth="1"/>
    <col min="15371" max="15378" width="0" style="233" hidden="1" customWidth="1"/>
    <col min="15379" max="15379" width="16.33203125" style="233" customWidth="1"/>
    <col min="15380" max="15381" width="10.33203125" style="233" customWidth="1"/>
    <col min="15382" max="15618" width="9.109375" style="233"/>
    <col min="15619" max="15620" width="7.5546875" style="233" customWidth="1"/>
    <col min="15621" max="15621" width="24.6640625" style="233" customWidth="1"/>
    <col min="15622" max="15622" width="15.33203125" style="233" customWidth="1"/>
    <col min="15623" max="15623" width="27" style="233" customWidth="1"/>
    <col min="15624" max="15624" width="13.5546875" style="233" customWidth="1"/>
    <col min="15625" max="15625" width="16.44140625" style="233" customWidth="1"/>
    <col min="15626" max="15626" width="16.33203125" style="233" customWidth="1"/>
    <col min="15627" max="15634" width="0" style="233" hidden="1" customWidth="1"/>
    <col min="15635" max="15635" width="16.33203125" style="233" customWidth="1"/>
    <col min="15636" max="15637" width="10.33203125" style="233" customWidth="1"/>
    <col min="15638" max="15874" width="9.109375" style="233"/>
    <col min="15875" max="15876" width="7.5546875" style="233" customWidth="1"/>
    <col min="15877" max="15877" width="24.6640625" style="233" customWidth="1"/>
    <col min="15878" max="15878" width="15.33203125" style="233" customWidth="1"/>
    <col min="15879" max="15879" width="27" style="233" customWidth="1"/>
    <col min="15880" max="15880" width="13.5546875" style="233" customWidth="1"/>
    <col min="15881" max="15881" width="16.44140625" style="233" customWidth="1"/>
    <col min="15882" max="15882" width="16.33203125" style="233" customWidth="1"/>
    <col min="15883" max="15890" width="0" style="233" hidden="1" customWidth="1"/>
    <col min="15891" max="15891" width="16.33203125" style="233" customWidth="1"/>
    <col min="15892" max="15893" width="10.33203125" style="233" customWidth="1"/>
    <col min="15894" max="16130" width="9.109375" style="233"/>
    <col min="16131" max="16132" width="7.5546875" style="233" customWidth="1"/>
    <col min="16133" max="16133" width="24.6640625" style="233" customWidth="1"/>
    <col min="16134" max="16134" width="15.33203125" style="233" customWidth="1"/>
    <col min="16135" max="16135" width="27" style="233" customWidth="1"/>
    <col min="16136" max="16136" width="13.5546875" style="233" customWidth="1"/>
    <col min="16137" max="16137" width="16.44140625" style="233" customWidth="1"/>
    <col min="16138" max="16138" width="16.33203125" style="233" customWidth="1"/>
    <col min="16139" max="16146" width="0" style="233" hidden="1" customWidth="1"/>
    <col min="16147" max="16147" width="16.33203125" style="233" customWidth="1"/>
    <col min="16148" max="16149" width="10.33203125" style="233" customWidth="1"/>
    <col min="16150" max="16384" width="9.109375" style="233"/>
  </cols>
  <sheetData>
    <row r="1" spans="1:27" s="227" customFormat="1" ht="31.5" customHeight="1">
      <c r="A1" s="1044" t="s">
        <v>148</v>
      </c>
      <c r="B1" s="1044"/>
      <c r="C1" s="1044"/>
      <c r="D1" s="1044"/>
      <c r="E1" s="1044"/>
      <c r="F1" s="1044"/>
      <c r="G1" s="1044"/>
      <c r="H1" s="222"/>
      <c r="I1" s="223"/>
      <c r="J1" s="223"/>
      <c r="K1" s="223"/>
      <c r="L1" s="223"/>
      <c r="M1" s="224"/>
      <c r="N1" s="224"/>
      <c r="O1" s="224"/>
      <c r="P1" s="224"/>
      <c r="Q1" s="224"/>
      <c r="R1" s="224"/>
      <c r="S1" s="224"/>
      <c r="T1" s="224"/>
      <c r="U1" s="224"/>
      <c r="V1" s="224"/>
      <c r="W1" s="225"/>
      <c r="X1" s="225"/>
      <c r="Y1" s="225"/>
      <c r="Z1" s="226"/>
      <c r="AA1" s="226"/>
    </row>
    <row r="2" spans="1:27" ht="18" customHeight="1">
      <c r="A2" s="190" t="str">
        <f>Cover!B3</f>
        <v>Specification No.: CC-CS/93-NER/SS-4007/3/G2</v>
      </c>
      <c r="B2" s="190"/>
      <c r="C2" s="191"/>
      <c r="D2" s="228"/>
      <c r="E2" s="228"/>
      <c r="F2" s="228"/>
      <c r="G2" s="193" t="s">
        <v>149</v>
      </c>
      <c r="S2" s="580" t="s">
        <v>223</v>
      </c>
      <c r="T2" s="581">
        <f>'Sch-1'!N1288</f>
        <v>0</v>
      </c>
    </row>
    <row r="3" spans="1:27" ht="18" customHeight="1">
      <c r="A3" s="194"/>
      <c r="B3" s="194"/>
      <c r="C3" s="195"/>
      <c r="D3" s="217"/>
      <c r="E3" s="217"/>
      <c r="F3" s="217"/>
      <c r="G3" s="196"/>
      <c r="S3" s="580" t="s">
        <v>225</v>
      </c>
      <c r="T3" s="581">
        <f>'Sch-2'!J1104</f>
        <v>0</v>
      </c>
    </row>
    <row r="4" spans="1:27" ht="18.899999999999999" customHeight="1">
      <c r="A4" s="1045" t="s">
        <v>150</v>
      </c>
      <c r="B4" s="1045"/>
      <c r="C4" s="1045"/>
      <c r="D4" s="1045"/>
      <c r="E4" s="1045"/>
      <c r="F4" s="1045"/>
      <c r="G4" s="1045"/>
      <c r="S4" s="580" t="s">
        <v>226</v>
      </c>
      <c r="T4" s="581">
        <f>'Sch-3'!P1257</f>
        <v>0</v>
      </c>
    </row>
    <row r="5" spans="1:27" ht="21" customHeight="1">
      <c r="A5" s="234" t="s">
        <v>1</v>
      </c>
      <c r="B5" s="234"/>
      <c r="C5" s="235"/>
      <c r="D5" s="235"/>
      <c r="E5" s="235"/>
      <c r="F5" s="235"/>
      <c r="G5" s="235"/>
      <c r="H5" s="222" t="s">
        <v>39</v>
      </c>
      <c r="I5" s="667">
        <f>'Sch-7'!N19</f>
        <v>0</v>
      </c>
      <c r="J5" s="667">
        <f>IF(I5=0,1,I5)</f>
        <v>1</v>
      </c>
      <c r="S5" s="580" t="s">
        <v>228</v>
      </c>
    </row>
    <row r="6" spans="1:27" ht="21" customHeight="1">
      <c r="A6" s="58" t="s">
        <v>2</v>
      </c>
      <c r="B6" s="58"/>
      <c r="C6" s="235"/>
      <c r="D6" s="235"/>
      <c r="E6" s="235"/>
      <c r="F6" s="235"/>
      <c r="G6" s="235"/>
      <c r="H6" s="222" t="s">
        <v>223</v>
      </c>
      <c r="I6" s="669">
        <f>'Sch-1'!N1288</f>
        <v>0</v>
      </c>
      <c r="J6" s="667">
        <f>IF(I6=0,1,I6)</f>
        <v>1</v>
      </c>
      <c r="S6" s="580" t="s">
        <v>39</v>
      </c>
    </row>
    <row r="7" spans="1:27" ht="21" customHeight="1">
      <c r="A7" s="58" t="s">
        <v>3</v>
      </c>
      <c r="B7" s="58"/>
      <c r="C7" s="235"/>
      <c r="D7" s="235"/>
      <c r="E7" s="235"/>
      <c r="F7" s="235"/>
      <c r="G7" s="235"/>
      <c r="H7" s="222" t="s">
        <v>225</v>
      </c>
      <c r="I7" s="669">
        <f>'Sch-2'!J1104</f>
        <v>0</v>
      </c>
      <c r="J7" s="667">
        <f t="shared" ref="J7:J11" si="0">IF(I7=0,1,I7)</f>
        <v>1</v>
      </c>
      <c r="S7" s="580" t="s">
        <v>185</v>
      </c>
      <c r="T7" s="581">
        <f>T2+T3+T4+T5+T6</f>
        <v>0</v>
      </c>
    </row>
    <row r="8" spans="1:27" ht="21" customHeight="1">
      <c r="A8" s="58" t="s">
        <v>4</v>
      </c>
      <c r="B8" s="58"/>
      <c r="C8" s="235"/>
      <c r="D8" s="235"/>
      <c r="E8" s="235"/>
      <c r="F8" s="235"/>
      <c r="G8" s="235"/>
      <c r="H8" s="222" t="s">
        <v>226</v>
      </c>
      <c r="I8" s="669">
        <f>'Sch-3'!P1257</f>
        <v>0</v>
      </c>
      <c r="J8" s="667">
        <f t="shared" si="0"/>
        <v>1</v>
      </c>
    </row>
    <row r="9" spans="1:27" ht="21" customHeight="1">
      <c r="A9" s="58" t="s">
        <v>151</v>
      </c>
      <c r="B9" s="58"/>
      <c r="C9" s="235"/>
      <c r="D9" s="235"/>
      <c r="E9" s="235"/>
      <c r="F9" s="235"/>
      <c r="G9" s="235"/>
      <c r="H9" s="222" t="s">
        <v>1095</v>
      </c>
      <c r="I9" s="671">
        <f>'Sch-4A'!P23</f>
        <v>0</v>
      </c>
      <c r="J9" s="667">
        <f t="shared" si="0"/>
        <v>1</v>
      </c>
    </row>
    <row r="10" spans="1:27" ht="21" customHeight="1">
      <c r="A10" s="58" t="s">
        <v>6</v>
      </c>
      <c r="B10" s="58"/>
      <c r="C10" s="235"/>
      <c r="D10" s="235"/>
      <c r="E10" s="235"/>
      <c r="F10" s="235"/>
      <c r="G10" s="235"/>
      <c r="H10" s="222" t="s">
        <v>1096</v>
      </c>
      <c r="I10" s="671">
        <f>'Sch-4B'!P20</f>
        <v>0</v>
      </c>
      <c r="J10" s="667">
        <f t="shared" si="0"/>
        <v>1</v>
      </c>
    </row>
    <row r="11" spans="1:27" ht="21" customHeight="1">
      <c r="A11" s="235"/>
      <c r="B11" s="235"/>
      <c r="C11" s="235"/>
      <c r="D11" s="235"/>
      <c r="E11" s="235"/>
      <c r="F11" s="235"/>
      <c r="G11" s="235"/>
      <c r="H11" s="222" t="s">
        <v>457</v>
      </c>
      <c r="I11" s="669">
        <f>SUM(I5:I10)</f>
        <v>0</v>
      </c>
      <c r="J11" s="667">
        <f t="shared" si="0"/>
        <v>1</v>
      </c>
    </row>
    <row r="12" spans="1:27" ht="73.5" customHeight="1">
      <c r="A12" s="236" t="s">
        <v>152</v>
      </c>
      <c r="B12" s="236"/>
      <c r="C12" s="1046" t="str">
        <f>Cover!$B$2</f>
        <v>Substation Package SIK-SS01 including Transformers for (1) 220/132kV Legship Pool (New) s/s,  (2) 132/66/11kV Dikchu pool (new) s/s, (3) 66/11kV Makha (New) s/s, (4) 66/11kV Temi (New) s/s (5) 66/11kV Khamdong (New) s/s, (6) 66/11kV Kumrek (New) s/s, (7) 66/11kV Namthang (New) s/s, (8) 66/11kV Rorathang (New) s/s, (9) 66/11kV Mamring s/s Extn under “Comprehensive Scheme for Strengthening of Trans. Sys. &amp; Dist. Sys. In Sikkim”</v>
      </c>
      <c r="D12" s="1046"/>
      <c r="E12" s="1046"/>
      <c r="F12" s="1046"/>
      <c r="G12" s="1046"/>
      <c r="M12" s="679"/>
    </row>
    <row r="13" spans="1:27" ht="21" customHeight="1" thickBot="1">
      <c r="A13" s="237" t="s">
        <v>153</v>
      </c>
      <c r="B13" s="237"/>
      <c r="C13" s="238"/>
      <c r="D13" s="237"/>
      <c r="E13" s="237"/>
      <c r="F13" s="237"/>
      <c r="G13" s="237"/>
    </row>
    <row r="14" spans="1:27" ht="40.5" customHeight="1" thickBot="1">
      <c r="A14" s="1047" t="s">
        <v>154</v>
      </c>
      <c r="B14" s="1047"/>
      <c r="C14" s="1047"/>
      <c r="D14" s="1047"/>
      <c r="E14" s="1047"/>
      <c r="F14" s="1047"/>
      <c r="G14" s="1047"/>
      <c r="H14" s="222" t="s">
        <v>458</v>
      </c>
      <c r="I14" s="667" t="s">
        <v>459</v>
      </c>
      <c r="J14" s="222" t="s">
        <v>460</v>
      </c>
      <c r="K14" s="222" t="s">
        <v>1093</v>
      </c>
      <c r="L14" s="222" t="s">
        <v>1094</v>
      </c>
      <c r="M14" s="222" t="s">
        <v>486</v>
      </c>
      <c r="N14" s="239"/>
      <c r="O14" s="239"/>
      <c r="P14" s="239" t="s">
        <v>155</v>
      </c>
      <c r="S14" s="606" t="s">
        <v>334</v>
      </c>
      <c r="T14" s="606" t="s">
        <v>335</v>
      </c>
      <c r="U14" s="606" t="s">
        <v>336</v>
      </c>
      <c r="V14" s="607" t="s">
        <v>337</v>
      </c>
      <c r="W14" s="607" t="s">
        <v>338</v>
      </c>
    </row>
    <row r="15" spans="1:27" ht="59.25" customHeight="1">
      <c r="B15" s="241">
        <v>1</v>
      </c>
      <c r="C15" s="1039" t="s">
        <v>325</v>
      </c>
      <c r="D15" s="1040"/>
      <c r="E15" s="1040"/>
      <c r="F15" s="1041"/>
      <c r="G15" s="242"/>
      <c r="H15" s="670">
        <f>G15*J6/J11</f>
        <v>0</v>
      </c>
      <c r="I15" s="671">
        <f>G15*J7/J11</f>
        <v>0</v>
      </c>
      <c r="J15" s="672">
        <f>G15*J8/J11</f>
        <v>0</v>
      </c>
      <c r="K15" s="672">
        <f>G15*J9/J11</f>
        <v>0</v>
      </c>
      <c r="L15" s="672">
        <f>G15*J10/J11</f>
        <v>0</v>
      </c>
      <c r="M15" s="672">
        <f>G15*J5/J11</f>
        <v>0</v>
      </c>
      <c r="S15" s="582" t="e">
        <f>(T2/T7)*G15</f>
        <v>#DIV/0!</v>
      </c>
      <c r="T15" s="582" t="e">
        <f>(T3/T7)*G15</f>
        <v>#DIV/0!</v>
      </c>
      <c r="U15" s="582" t="e">
        <f>(T4/T7)*G15</f>
        <v>#DIV/0!</v>
      </c>
      <c r="V15" s="582" t="e">
        <f>(T5/T7)*G15</f>
        <v>#DIV/0!</v>
      </c>
      <c r="W15" s="582" t="e">
        <f>(T6/T7)*G15</f>
        <v>#DIV/0!</v>
      </c>
    </row>
    <row r="16" spans="1:27" ht="58.5" customHeight="1">
      <c r="B16" s="241">
        <v>2</v>
      </c>
      <c r="C16" s="1039" t="s">
        <v>326</v>
      </c>
      <c r="D16" s="1040"/>
      <c r="E16" s="1040"/>
      <c r="F16" s="1041"/>
      <c r="G16" s="243">
        <v>0</v>
      </c>
      <c r="H16" s="222">
        <f>G16*I6</f>
        <v>0</v>
      </c>
      <c r="I16" s="671">
        <f>G16*I7</f>
        <v>0</v>
      </c>
      <c r="J16" s="671">
        <f>G16*I8</f>
        <v>0</v>
      </c>
      <c r="K16" s="671">
        <f>G16*I9</f>
        <v>0</v>
      </c>
      <c r="L16" s="671">
        <f>G16*I10</f>
        <v>0</v>
      </c>
      <c r="M16" s="671">
        <f t="shared" ref="M16" si="1">J16*L8</f>
        <v>0</v>
      </c>
      <c r="S16" s="608">
        <f>T2*G16</f>
        <v>0</v>
      </c>
      <c r="T16" s="608">
        <f>G16*T3</f>
        <v>0</v>
      </c>
      <c r="U16" s="584">
        <f>G16*T4</f>
        <v>0</v>
      </c>
      <c r="V16" s="585">
        <f>G16*T5</f>
        <v>0</v>
      </c>
      <c r="W16" s="583">
        <f>G16*T6</f>
        <v>0</v>
      </c>
    </row>
    <row r="17" spans="1:27" s="244" customFormat="1" ht="54.9" customHeight="1" thickBot="1">
      <c r="B17" s="245">
        <v>3</v>
      </c>
      <c r="C17" s="1048" t="s">
        <v>156</v>
      </c>
      <c r="D17" s="1049"/>
      <c r="E17" s="1049"/>
      <c r="F17" s="1050"/>
      <c r="G17" s="246"/>
      <c r="H17" s="222"/>
      <c r="I17" s="222"/>
      <c r="J17" s="222"/>
      <c r="K17" s="222"/>
      <c r="L17" s="222"/>
      <c r="M17" s="247"/>
      <c r="N17" s="247"/>
      <c r="O17" s="247"/>
      <c r="P17" s="247"/>
      <c r="Q17" s="247"/>
      <c r="R17" s="247"/>
      <c r="S17" s="583"/>
      <c r="T17" s="583"/>
      <c r="U17" s="584"/>
      <c r="V17" s="583"/>
      <c r="W17" s="583"/>
      <c r="X17" s="249"/>
      <c r="Y17" s="249"/>
      <c r="Z17" s="250"/>
      <c r="AA17" s="250"/>
    </row>
    <row r="18" spans="1:27" s="244" customFormat="1" ht="21" customHeight="1" thickBot="1">
      <c r="B18" s="251"/>
      <c r="C18" s="252" t="s">
        <v>324</v>
      </c>
      <c r="D18" s="253"/>
      <c r="E18" s="254"/>
      <c r="F18" s="899" t="s">
        <v>157</v>
      </c>
      <c r="G18" s="255"/>
      <c r="H18" s="675">
        <f>G18</f>
        <v>0</v>
      </c>
      <c r="I18" s="670"/>
      <c r="J18" s="676"/>
      <c r="K18" s="676"/>
      <c r="L18" s="676"/>
      <c r="M18" s="247"/>
      <c r="N18" s="247"/>
      <c r="O18" s="247"/>
      <c r="P18" s="257" t="s">
        <v>158</v>
      </c>
      <c r="Q18" s="256">
        <f>J15+J16+J18+J25</f>
        <v>0</v>
      </c>
      <c r="R18" s="247"/>
      <c r="S18" s="586">
        <f>G18</f>
        <v>0</v>
      </c>
      <c r="T18" s="587" t="s">
        <v>339</v>
      </c>
      <c r="U18" s="588" t="s">
        <v>339</v>
      </c>
      <c r="V18" s="589" t="s">
        <v>339</v>
      </c>
      <c r="W18" s="590" t="s">
        <v>339</v>
      </c>
      <c r="X18" s="249"/>
      <c r="Y18" s="249"/>
      <c r="Z18" s="250"/>
      <c r="AA18" s="250"/>
    </row>
    <row r="19" spans="1:27" s="244" customFormat="1" ht="21" customHeight="1" thickBot="1">
      <c r="B19" s="251"/>
      <c r="C19" s="252" t="s">
        <v>159</v>
      </c>
      <c r="D19" s="253"/>
      <c r="E19" s="254"/>
      <c r="F19" s="899" t="s">
        <v>157</v>
      </c>
      <c r="G19" s="255"/>
      <c r="H19" s="222"/>
      <c r="I19" s="670">
        <f>G19</f>
        <v>0</v>
      </c>
      <c r="J19" s="676"/>
      <c r="K19" s="676"/>
      <c r="L19" s="676"/>
      <c r="M19" s="247"/>
      <c r="N19" s="247"/>
      <c r="O19" s="247"/>
      <c r="P19" s="257" t="s">
        <v>159</v>
      </c>
      <c r="Q19" s="256">
        <f>J15+J16+J19+J26</f>
        <v>0</v>
      </c>
      <c r="R19" s="247"/>
      <c r="S19" s="591" t="s">
        <v>339</v>
      </c>
      <c r="T19" s="592">
        <f>G19</f>
        <v>0</v>
      </c>
      <c r="U19" s="593" t="s">
        <v>339</v>
      </c>
      <c r="V19" s="589" t="s">
        <v>339</v>
      </c>
      <c r="W19" s="590" t="s">
        <v>339</v>
      </c>
      <c r="X19" s="249"/>
      <c r="Y19" s="249"/>
      <c r="Z19" s="250"/>
      <c r="AA19" s="250"/>
    </row>
    <row r="20" spans="1:27" s="244" customFormat="1" ht="21" customHeight="1" thickBot="1">
      <c r="B20" s="251"/>
      <c r="C20" s="252" t="s">
        <v>160</v>
      </c>
      <c r="D20" s="253"/>
      <c r="E20" s="254"/>
      <c r="F20" s="899" t="s">
        <v>157</v>
      </c>
      <c r="G20" s="255"/>
      <c r="H20" s="222"/>
      <c r="I20" s="670"/>
      <c r="J20" s="670">
        <f>G20</f>
        <v>0</v>
      </c>
      <c r="K20" s="670"/>
      <c r="L20" s="670"/>
      <c r="M20" s="247"/>
      <c r="N20" s="247"/>
      <c r="O20" s="247"/>
      <c r="P20" s="257" t="s">
        <v>160</v>
      </c>
      <c r="Q20" s="256">
        <f>J15+J16+J20+J27</f>
        <v>0</v>
      </c>
      <c r="R20" s="247"/>
      <c r="S20" s="590" t="s">
        <v>339</v>
      </c>
      <c r="T20" s="594" t="s">
        <v>339</v>
      </c>
      <c r="U20" s="595">
        <f>G20</f>
        <v>0</v>
      </c>
      <c r="V20" s="596" t="s">
        <v>339</v>
      </c>
      <c r="W20" s="590" t="s">
        <v>339</v>
      </c>
      <c r="X20" s="249"/>
      <c r="Y20" s="249"/>
      <c r="Z20" s="250"/>
      <c r="AA20" s="250"/>
    </row>
    <row r="21" spans="1:27" s="244" customFormat="1" ht="21" customHeight="1" thickBot="1">
      <c r="B21" s="251"/>
      <c r="C21" s="252" t="s">
        <v>1097</v>
      </c>
      <c r="D21" s="569"/>
      <c r="E21" s="254"/>
      <c r="F21" s="899" t="s">
        <v>157</v>
      </c>
      <c r="G21" s="255"/>
      <c r="H21" s="222"/>
      <c r="I21" s="670"/>
      <c r="J21" s="676"/>
      <c r="K21" s="676">
        <f>G21</f>
        <v>0</v>
      </c>
      <c r="L21" s="676"/>
      <c r="M21" s="764">
        <f>G23</f>
        <v>0</v>
      </c>
      <c r="N21" s="247"/>
      <c r="O21" s="247"/>
      <c r="P21" s="257" t="s">
        <v>1097</v>
      </c>
      <c r="Q21" s="256"/>
      <c r="R21" s="247"/>
      <c r="S21" s="590" t="s">
        <v>339</v>
      </c>
      <c r="T21" s="590" t="s">
        <v>339</v>
      </c>
      <c r="U21" s="594" t="s">
        <v>339</v>
      </c>
      <c r="V21" s="597">
        <f>G21</f>
        <v>0</v>
      </c>
      <c r="W21" s="598" t="s">
        <v>339</v>
      </c>
      <c r="X21" s="249"/>
      <c r="Y21" s="249"/>
      <c r="Z21" s="250"/>
      <c r="AA21" s="250"/>
    </row>
    <row r="22" spans="1:27" s="244" customFormat="1" ht="21" customHeight="1" thickBot="1">
      <c r="B22" s="251"/>
      <c r="C22" s="252" t="s">
        <v>1098</v>
      </c>
      <c r="D22" s="569"/>
      <c r="E22" s="254"/>
      <c r="F22" s="899" t="s">
        <v>157</v>
      </c>
      <c r="G22" s="255"/>
      <c r="H22" s="222"/>
      <c r="I22" s="670"/>
      <c r="J22" s="676"/>
      <c r="K22" s="676"/>
      <c r="L22" s="676">
        <f>G22</f>
        <v>0</v>
      </c>
      <c r="M22" s="764"/>
      <c r="N22" s="247"/>
      <c r="O22" s="247"/>
      <c r="P22" s="257" t="s">
        <v>1098</v>
      </c>
      <c r="Q22" s="256"/>
      <c r="R22" s="247"/>
      <c r="S22" s="590"/>
      <c r="T22" s="590"/>
      <c r="U22" s="594"/>
      <c r="V22" s="863"/>
      <c r="W22" s="611"/>
      <c r="X22" s="249"/>
      <c r="Y22" s="249"/>
      <c r="Z22" s="250"/>
      <c r="AA22" s="250"/>
    </row>
    <row r="23" spans="1:27" s="244" customFormat="1" ht="21" customHeight="1" thickBot="1">
      <c r="B23" s="258"/>
      <c r="C23" s="252" t="s">
        <v>161</v>
      </c>
      <c r="D23" s="260"/>
      <c r="E23" s="254"/>
      <c r="F23" s="900" t="s">
        <v>157</v>
      </c>
      <c r="G23" s="255"/>
      <c r="H23" s="222"/>
      <c r="I23" s="670"/>
      <c r="J23" s="676"/>
      <c r="K23" s="676"/>
      <c r="L23" s="676"/>
      <c r="M23" s="247"/>
      <c r="N23" s="247"/>
      <c r="O23" s="247"/>
      <c r="P23" s="257" t="s">
        <v>162</v>
      </c>
      <c r="Q23" s="256">
        <f>J15+J16+J23+J30</f>
        <v>0</v>
      </c>
      <c r="R23" s="247"/>
      <c r="S23" s="590" t="s">
        <v>339</v>
      </c>
      <c r="T23" s="590" t="s">
        <v>339</v>
      </c>
      <c r="U23" s="590" t="s">
        <v>339</v>
      </c>
      <c r="V23" s="594" t="s">
        <v>339</v>
      </c>
      <c r="W23" s="595">
        <f>G23</f>
        <v>0</v>
      </c>
      <c r="X23" s="249"/>
      <c r="Y23" s="249"/>
      <c r="Z23" s="250"/>
      <c r="AA23" s="250"/>
    </row>
    <row r="24" spans="1:27" s="244" customFormat="1" ht="54.9" customHeight="1" thickBot="1">
      <c r="B24" s="245">
        <v>4</v>
      </c>
      <c r="C24" s="1051" t="s">
        <v>163</v>
      </c>
      <c r="D24" s="1052"/>
      <c r="E24" s="1052"/>
      <c r="F24" s="1053"/>
      <c r="G24" s="246"/>
      <c r="H24" s="222"/>
      <c r="I24" s="222"/>
      <c r="J24" s="222"/>
      <c r="K24" s="222"/>
      <c r="L24" s="222"/>
      <c r="M24" s="247"/>
      <c r="N24" s="247"/>
      <c r="O24" s="247"/>
      <c r="P24" s="247"/>
      <c r="Q24" s="247"/>
      <c r="R24" s="247"/>
      <c r="S24" s="590"/>
      <c r="T24" s="590"/>
      <c r="U24" s="590"/>
      <c r="V24" s="594"/>
      <c r="W24" s="599"/>
      <c r="X24" s="249"/>
      <c r="Y24" s="249"/>
      <c r="Z24" s="250"/>
      <c r="AA24" s="250"/>
    </row>
    <row r="25" spans="1:27" s="244" customFormat="1" ht="21" customHeight="1" thickBot="1">
      <c r="A25" s="261"/>
      <c r="B25" s="251"/>
      <c r="C25" s="252" t="s">
        <v>323</v>
      </c>
      <c r="D25" s="253"/>
      <c r="E25" s="262"/>
      <c r="F25" s="899" t="s">
        <v>164</v>
      </c>
      <c r="G25" s="263"/>
      <c r="H25" s="222">
        <f>G25*I6</f>
        <v>0</v>
      </c>
      <c r="I25" s="670"/>
      <c r="J25" s="677"/>
      <c r="K25" s="677"/>
      <c r="L25" s="677"/>
      <c r="M25" s="247"/>
      <c r="N25" s="247"/>
      <c r="O25" s="247"/>
      <c r="P25" s="247"/>
      <c r="Q25" s="247"/>
      <c r="R25" s="247"/>
      <c r="S25" s="586">
        <f>G25*T2</f>
        <v>0</v>
      </c>
      <c r="T25" s="587" t="s">
        <v>339</v>
      </c>
      <c r="U25" s="588" t="s">
        <v>339</v>
      </c>
      <c r="V25" s="589" t="s">
        <v>339</v>
      </c>
      <c r="W25" s="590" t="s">
        <v>339</v>
      </c>
      <c r="X25" s="249"/>
      <c r="Y25" s="249"/>
      <c r="Z25" s="250"/>
      <c r="AA25" s="250"/>
    </row>
    <row r="26" spans="1:27" s="244" customFormat="1" ht="21" customHeight="1" thickBot="1">
      <c r="A26" s="261"/>
      <c r="B26" s="251"/>
      <c r="C26" s="252" t="s">
        <v>159</v>
      </c>
      <c r="D26" s="253"/>
      <c r="E26" s="262"/>
      <c r="F26" s="899" t="s">
        <v>164</v>
      </c>
      <c r="G26" s="263"/>
      <c r="H26" s="222"/>
      <c r="I26" s="670">
        <f>G26*I7</f>
        <v>0</v>
      </c>
      <c r="J26" s="677"/>
      <c r="K26" s="677"/>
      <c r="L26" s="677"/>
      <c r="M26" s="247"/>
      <c r="N26" s="247"/>
      <c r="O26" s="247"/>
      <c r="P26" s="247"/>
      <c r="Q26" s="247"/>
      <c r="R26" s="247"/>
      <c r="S26" s="591" t="s">
        <v>339</v>
      </c>
      <c r="T26" s="592">
        <f>G26*T3</f>
        <v>0</v>
      </c>
      <c r="U26" s="593" t="s">
        <v>339</v>
      </c>
      <c r="V26" s="589" t="s">
        <v>339</v>
      </c>
      <c r="W26" s="590" t="s">
        <v>339</v>
      </c>
      <c r="X26" s="249"/>
      <c r="Y26" s="249"/>
      <c r="Z26" s="250"/>
      <c r="AA26" s="250"/>
    </row>
    <row r="27" spans="1:27" s="244" customFormat="1" ht="21" customHeight="1" thickBot="1">
      <c r="A27" s="261"/>
      <c r="B27" s="251"/>
      <c r="C27" s="252" t="s">
        <v>160</v>
      </c>
      <c r="D27" s="253"/>
      <c r="E27" s="262"/>
      <c r="F27" s="899" t="s">
        <v>164</v>
      </c>
      <c r="G27" s="263"/>
      <c r="H27" s="222"/>
      <c r="I27" s="670"/>
      <c r="J27" s="670">
        <f>G27*I8</f>
        <v>0</v>
      </c>
      <c r="K27" s="670"/>
      <c r="L27" s="670"/>
      <c r="M27" s="247"/>
      <c r="N27" s="247"/>
      <c r="O27" s="247"/>
      <c r="P27" s="247"/>
      <c r="Q27" s="247"/>
      <c r="R27" s="247"/>
      <c r="S27" s="590" t="s">
        <v>339</v>
      </c>
      <c r="T27" s="594" t="s">
        <v>339</v>
      </c>
      <c r="U27" s="595">
        <f>G27*T4</f>
        <v>0</v>
      </c>
      <c r="V27" s="596" t="s">
        <v>339</v>
      </c>
      <c r="W27" s="590" t="s">
        <v>339</v>
      </c>
      <c r="X27" s="249"/>
      <c r="Y27" s="249"/>
      <c r="Z27" s="250"/>
      <c r="AA27" s="250"/>
    </row>
    <row r="28" spans="1:27" s="244" customFormat="1" ht="21" customHeight="1">
      <c r="A28" s="261"/>
      <c r="B28" s="251"/>
      <c r="C28" s="252" t="s">
        <v>1097</v>
      </c>
      <c r="D28" s="569"/>
      <c r="E28" s="570"/>
      <c r="F28" s="899" t="s">
        <v>164</v>
      </c>
      <c r="G28" s="263"/>
      <c r="H28" s="222"/>
      <c r="I28" s="670"/>
      <c r="J28" s="677"/>
      <c r="K28" s="677">
        <f>G28*I9</f>
        <v>0</v>
      </c>
      <c r="L28" s="677"/>
      <c r="M28" s="247">
        <f>G30*I5</f>
        <v>0</v>
      </c>
      <c r="N28" s="247"/>
      <c r="O28" s="247"/>
      <c r="P28" s="247"/>
      <c r="Q28" s="247"/>
      <c r="R28" s="247"/>
      <c r="S28" s="598" t="s">
        <v>339</v>
      </c>
      <c r="T28" s="598" t="s">
        <v>339</v>
      </c>
      <c r="U28" s="610" t="s">
        <v>339</v>
      </c>
      <c r="V28" s="612">
        <f>G28*T5</f>
        <v>0</v>
      </c>
      <c r="W28" s="598" t="s">
        <v>339</v>
      </c>
      <c r="X28" s="249"/>
      <c r="Y28" s="249"/>
      <c r="Z28" s="250"/>
      <c r="AA28" s="250"/>
    </row>
    <row r="29" spans="1:27" s="244" customFormat="1" ht="21" customHeight="1">
      <c r="A29" s="261"/>
      <c r="B29" s="251"/>
      <c r="C29" s="252" t="s">
        <v>1098</v>
      </c>
      <c r="D29" s="569"/>
      <c r="E29" s="570"/>
      <c r="F29" s="899" t="s">
        <v>164</v>
      </c>
      <c r="G29" s="263"/>
      <c r="H29" s="222"/>
      <c r="I29" s="670"/>
      <c r="J29" s="677"/>
      <c r="K29" s="677"/>
      <c r="L29" s="677">
        <f>G29*I10</f>
        <v>0</v>
      </c>
      <c r="M29" s="247"/>
      <c r="N29" s="247"/>
      <c r="O29" s="247"/>
      <c r="P29" s="247"/>
      <c r="Q29" s="247"/>
      <c r="R29" s="247"/>
      <c r="S29" s="598"/>
      <c r="T29" s="598"/>
      <c r="U29" s="610"/>
      <c r="V29" s="863"/>
      <c r="W29" s="598"/>
      <c r="X29" s="249"/>
      <c r="Y29" s="249"/>
      <c r="Z29" s="250"/>
      <c r="AA29" s="250"/>
    </row>
    <row r="30" spans="1:27" s="244" customFormat="1" ht="21" customHeight="1">
      <c r="A30" s="261"/>
      <c r="B30" s="258"/>
      <c r="C30" s="259" t="s">
        <v>161</v>
      </c>
      <c r="D30" s="260"/>
      <c r="E30" s="264"/>
      <c r="F30" s="900" t="s">
        <v>164</v>
      </c>
      <c r="G30" s="263"/>
      <c r="H30" s="222"/>
      <c r="I30" s="670"/>
      <c r="J30" s="677"/>
      <c r="K30" s="677"/>
      <c r="L30" s="677"/>
      <c r="M30" s="247"/>
      <c r="N30" s="247"/>
      <c r="O30" s="247"/>
      <c r="P30" s="247"/>
      <c r="Q30" s="247"/>
      <c r="R30" s="247"/>
      <c r="S30" s="590" t="s">
        <v>339</v>
      </c>
      <c r="T30" s="590" t="s">
        <v>339</v>
      </c>
      <c r="U30" s="590" t="s">
        <v>339</v>
      </c>
      <c r="V30" s="590" t="s">
        <v>339</v>
      </c>
      <c r="W30" s="613">
        <f>G30*T6</f>
        <v>0</v>
      </c>
      <c r="X30" s="249"/>
      <c r="Y30" s="249"/>
      <c r="Z30" s="250"/>
      <c r="AA30" s="250"/>
    </row>
    <row r="31" spans="1:27" s="244" customFormat="1" ht="37.5" customHeight="1">
      <c r="A31" s="261"/>
      <c r="B31" s="265"/>
      <c r="C31" s="1042" t="s">
        <v>165</v>
      </c>
      <c r="D31" s="1043"/>
      <c r="E31" s="1043"/>
      <c r="F31" s="1043"/>
      <c r="G31" s="1043"/>
      <c r="H31" s="670">
        <f>SUM(H15:H27)</f>
        <v>0</v>
      </c>
      <c r="I31" s="670">
        <f t="shared" ref="I31:L31" si="2">SUM(I15:I27)</f>
        <v>0</v>
      </c>
      <c r="J31" s="670">
        <f t="shared" si="2"/>
        <v>0</v>
      </c>
      <c r="K31" s="670">
        <f t="shared" si="2"/>
        <v>0</v>
      </c>
      <c r="L31" s="670">
        <f t="shared" si="2"/>
        <v>0</v>
      </c>
      <c r="M31" s="670">
        <f>SUM(M15:M28)</f>
        <v>0</v>
      </c>
      <c r="N31" s="247"/>
      <c r="O31" s="247"/>
      <c r="P31" s="247"/>
      <c r="Q31" s="247"/>
      <c r="R31" s="247"/>
      <c r="S31" s="611"/>
      <c r="T31" s="611"/>
      <c r="U31" s="611"/>
      <c r="V31" s="611"/>
      <c r="W31" s="599"/>
      <c r="X31" s="249"/>
      <c r="Y31" s="249"/>
      <c r="Z31" s="250"/>
      <c r="AA31" s="250"/>
    </row>
    <row r="32" spans="1:27" s="244" customFormat="1" ht="48.75" hidden="1" customHeight="1">
      <c r="A32" s="261"/>
      <c r="B32" s="266">
        <v>5</v>
      </c>
      <c r="C32" s="1035" t="s">
        <v>166</v>
      </c>
      <c r="D32" s="1035"/>
      <c r="E32" s="1035"/>
      <c r="F32" s="1035"/>
      <c r="G32" s="1035"/>
      <c r="H32" s="222"/>
      <c r="I32" s="222"/>
      <c r="J32" s="222"/>
      <c r="K32" s="222"/>
      <c r="L32" s="222"/>
      <c r="M32" s="247"/>
      <c r="N32" s="247"/>
      <c r="O32" s="247"/>
      <c r="P32" s="247"/>
      <c r="Q32" s="247"/>
      <c r="R32" s="247"/>
      <c r="S32" s="600"/>
      <c r="T32" s="601"/>
      <c r="U32" s="601"/>
      <c r="V32" s="601"/>
      <c r="W32" s="602"/>
      <c r="X32" s="249"/>
      <c r="Y32" s="249"/>
      <c r="Z32" s="250"/>
      <c r="AA32" s="250"/>
    </row>
    <row r="33" spans="1:27" s="244" customFormat="1" ht="48.75" hidden="1" customHeight="1">
      <c r="A33" s="261"/>
      <c r="B33" s="1036"/>
      <c r="C33" s="1036"/>
      <c r="D33" s="1036"/>
      <c r="E33" s="1036"/>
      <c r="F33" s="1036"/>
      <c r="G33" s="1036"/>
      <c r="H33" s="222"/>
      <c r="I33" s="222"/>
      <c r="J33" s="222"/>
      <c r="K33" s="222"/>
      <c r="L33" s="222"/>
      <c r="M33" s="247"/>
      <c r="N33" s="247"/>
      <c r="O33" s="247"/>
      <c r="P33" s="247"/>
      <c r="Q33" s="247"/>
      <c r="R33" s="247"/>
      <c r="S33" s="614"/>
      <c r="T33" s="614"/>
      <c r="U33" s="614"/>
      <c r="V33" s="614"/>
      <c r="W33" s="614"/>
      <c r="X33" s="249"/>
      <c r="Y33" s="249"/>
      <c r="Z33" s="250"/>
      <c r="AA33" s="250"/>
    </row>
    <row r="34" spans="1:27" s="244" customFormat="1" ht="48.75" hidden="1" customHeight="1">
      <c r="A34" s="261"/>
      <c r="B34" s="267"/>
      <c r="C34" s="1035" t="s">
        <v>167</v>
      </c>
      <c r="D34" s="1037"/>
      <c r="E34" s="1037"/>
      <c r="F34" s="1037"/>
      <c r="G34" s="1037"/>
      <c r="H34" s="222"/>
      <c r="I34" s="222"/>
      <c r="J34" s="222"/>
      <c r="K34" s="222"/>
      <c r="L34" s="222"/>
      <c r="M34" s="247"/>
      <c r="N34" s="247"/>
      <c r="O34" s="247"/>
      <c r="P34" s="247"/>
      <c r="Q34" s="247"/>
      <c r="R34" s="247"/>
      <c r="S34" s="615"/>
      <c r="T34" s="615"/>
      <c r="U34" s="616"/>
      <c r="V34" s="616"/>
      <c r="W34" s="616"/>
      <c r="X34" s="249"/>
      <c r="Y34" s="249"/>
      <c r="Z34" s="250"/>
      <c r="AA34" s="250"/>
    </row>
    <row r="35" spans="1:27" s="244" customFormat="1" ht="33" customHeight="1" thickBot="1">
      <c r="A35" s="237" t="s">
        <v>168</v>
      </c>
      <c r="B35" s="267"/>
      <c r="C35" s="268"/>
      <c r="E35" s="269"/>
      <c r="F35" s="269"/>
      <c r="G35" s="270"/>
      <c r="H35" s="222">
        <f>H31/J6</f>
        <v>0</v>
      </c>
      <c r="I35" s="222">
        <f>I31/J7</f>
        <v>0</v>
      </c>
      <c r="J35" s="222">
        <f>J31/J8</f>
        <v>0</v>
      </c>
      <c r="K35" s="222">
        <f>K31/J9</f>
        <v>0</v>
      </c>
      <c r="L35" s="670">
        <f>L31/J10</f>
        <v>0</v>
      </c>
      <c r="M35" s="222">
        <f>M31/J5</f>
        <v>0</v>
      </c>
      <c r="N35" s="247"/>
      <c r="O35" s="247"/>
      <c r="P35" s="247"/>
      <c r="Q35" s="247"/>
      <c r="R35" s="247"/>
      <c r="S35" s="247"/>
      <c r="T35" s="248"/>
      <c r="U35" s="248"/>
      <c r="V35" s="248"/>
      <c r="W35" s="249"/>
      <c r="X35" s="249"/>
      <c r="Y35" s="249"/>
      <c r="Z35" s="250"/>
      <c r="AA35" s="250"/>
    </row>
    <row r="36" spans="1:27" s="244" customFormat="1" ht="33" customHeight="1" thickBot="1">
      <c r="A36" s="271" t="s">
        <v>169</v>
      </c>
      <c r="B36" s="267"/>
      <c r="C36" s="268"/>
      <c r="E36" s="269"/>
      <c r="F36" s="269"/>
      <c r="G36" s="270"/>
      <c r="H36" s="222">
        <f t="shared" ref="H36:M36" si="3">1-H35</f>
        <v>1</v>
      </c>
      <c r="I36" s="222">
        <f t="shared" si="3"/>
        <v>1</v>
      </c>
      <c r="J36" s="222">
        <f t="shared" si="3"/>
        <v>1</v>
      </c>
      <c r="K36" s="222">
        <f t="shared" si="3"/>
        <v>1</v>
      </c>
      <c r="L36" s="222">
        <f t="shared" si="3"/>
        <v>1</v>
      </c>
      <c r="M36" s="222">
        <f t="shared" si="3"/>
        <v>1</v>
      </c>
      <c r="N36" s="247"/>
      <c r="O36" s="247"/>
      <c r="P36" s="247"/>
      <c r="Q36" s="247"/>
      <c r="R36" s="247"/>
      <c r="S36" s="603" t="e">
        <f>SUM(S15:S30)</f>
        <v>#DIV/0!</v>
      </c>
      <c r="T36" s="603" t="e">
        <f>SUM(T15:T30)</f>
        <v>#DIV/0!</v>
      </c>
      <c r="U36" s="603" t="e">
        <f>SUM(U15:U30)</f>
        <v>#DIV/0!</v>
      </c>
      <c r="V36" s="603" t="e">
        <f>SUM(V15:V30)</f>
        <v>#DIV/0!</v>
      </c>
      <c r="W36" s="603" t="e">
        <f>SUM(W15:W30)</f>
        <v>#DIV/0!</v>
      </c>
      <c r="X36" s="609"/>
      <c r="Y36" s="249"/>
      <c r="Z36" s="250"/>
      <c r="AA36" s="250"/>
    </row>
    <row r="37" spans="1:27" s="244" customFormat="1" ht="33" customHeight="1" thickBot="1">
      <c r="B37" s="271"/>
      <c r="D37" s="272"/>
      <c r="E37" s="273"/>
      <c r="F37" s="273"/>
      <c r="G37" s="273"/>
      <c r="H37" s="673">
        <f>ROUND(H36*'Sch-1'!N1288,2)</f>
        <v>0</v>
      </c>
      <c r="I37" s="673">
        <f>ROUND(I36*'Sch-2'!J1104,2)</f>
        <v>0</v>
      </c>
      <c r="J37" s="222">
        <f>ROUND(J36*'Sch-3'!P1257,2)</f>
        <v>0</v>
      </c>
      <c r="K37" s="673">
        <f>ROUND(K36*'Sch-4A'!P23,2)</f>
        <v>0</v>
      </c>
      <c r="L37" s="673">
        <f>ROUND(L36*'Sch-4B'!P20,2)</f>
        <v>0</v>
      </c>
      <c r="M37" s="222">
        <f>ROUND(M36*'Sch-7'!N19,2)</f>
        <v>0</v>
      </c>
      <c r="N37" s="247"/>
      <c r="O37" s="247"/>
      <c r="P37" s="247"/>
      <c r="Q37" s="247"/>
      <c r="R37" s="247"/>
      <c r="S37" s="604" t="e">
        <f>(1-(S36/T2))</f>
        <v>#DIV/0!</v>
      </c>
      <c r="T37" s="604" t="e">
        <f>(1-(T36/T3))</f>
        <v>#DIV/0!</v>
      </c>
      <c r="U37" s="617" t="e">
        <f>1-(U36/T4)</f>
        <v>#DIV/0!</v>
      </c>
      <c r="V37" s="605" t="e">
        <f>1-(V36/T5)</f>
        <v>#DIV/0!</v>
      </c>
      <c r="W37" s="605" t="e">
        <f>1-(W36/T6)</f>
        <v>#DIV/0!</v>
      </c>
      <c r="X37" s="600"/>
      <c r="Y37" s="249"/>
      <c r="Z37" s="250"/>
      <c r="AA37" s="250"/>
    </row>
    <row r="38" spans="1:27" ht="33" customHeight="1">
      <c r="A38" s="274"/>
      <c r="B38" s="274"/>
      <c r="C38" s="275"/>
      <c r="D38" s="273"/>
      <c r="E38" s="271"/>
      <c r="F38" s="271"/>
      <c r="G38" s="276" t="s">
        <v>170</v>
      </c>
      <c r="H38" s="668"/>
    </row>
    <row r="39" spans="1:27" ht="33" customHeight="1">
      <c r="A39" s="274"/>
      <c r="B39" s="274"/>
      <c r="C39" s="275"/>
      <c r="D39" s="273"/>
      <c r="E39" s="271"/>
      <c r="F39" s="271"/>
      <c r="G39" s="276" t="str">
        <f>"For and on behalf of " &amp; '[1]Sch-1'!B8</f>
        <v>For and on behalf of test</v>
      </c>
      <c r="H39" s="668"/>
    </row>
    <row r="40" spans="1:27" ht="33" customHeight="1">
      <c r="A40" s="277"/>
      <c r="B40" s="277"/>
      <c r="C40" s="277"/>
      <c r="D40" s="278"/>
      <c r="E40" s="279"/>
      <c r="F40" s="279"/>
      <c r="G40" s="233"/>
      <c r="H40" s="674"/>
    </row>
    <row r="41" spans="1:27" ht="20.25" customHeight="1">
      <c r="A41" s="280" t="s">
        <v>171</v>
      </c>
      <c r="B41" s="280"/>
      <c r="C41" s="278" t="str">
        <f>'Sch-6'!B31</f>
        <v>--</v>
      </c>
      <c r="D41" s="278"/>
      <c r="E41" s="279" t="s">
        <v>172</v>
      </c>
      <c r="F41" s="1038">
        <f>'Sch-6 After Discount'!D31</f>
        <v>0</v>
      </c>
      <c r="G41" s="1038"/>
      <c r="H41" s="668"/>
    </row>
    <row r="42" spans="1:27" ht="20.25" customHeight="1">
      <c r="A42" s="280" t="s">
        <v>173</v>
      </c>
      <c r="B42" s="280"/>
      <c r="C42" s="278">
        <f>'Sch-6 After Discount'!B32</f>
        <v>0</v>
      </c>
      <c r="D42" s="281"/>
      <c r="E42" s="279" t="s">
        <v>174</v>
      </c>
      <c r="F42" s="1038">
        <f>'Sch-6'!D32</f>
        <v>0</v>
      </c>
      <c r="G42" s="1038"/>
      <c r="H42" s="668"/>
    </row>
    <row r="43" spans="1:27" ht="33" customHeight="1">
      <c r="A43" s="274"/>
      <c r="B43" s="274"/>
      <c r="C43" s="274"/>
      <c r="D43" s="274"/>
      <c r="E43" s="279"/>
      <c r="F43" s="279"/>
      <c r="G43" s="233"/>
      <c r="H43" s="674"/>
    </row>
  </sheetData>
  <sheetProtection password="CC67" sheet="1" objects="1" scenarios="1" selectLockedCells="1"/>
  <customSheetViews>
    <customSheetView guid="{22CC5C8B-E1A0-44D5-9004-AA64A7EE9D42}" scale="85" showPageBreaks="1" zeroValues="0" printArea="1" hiddenRows="1" hiddenColumns="1" view="pageBreakPreview" topLeftCell="A22">
      <selection activeCell="G25" sqref="G25:G30"/>
      <pageMargins left="0.72" right="0.49" top="0.62" bottom="0.52" header="0.32" footer="0.27"/>
      <pageSetup scale="75" orientation="portrait" r:id="rId1"/>
      <headerFooter alignWithMargins="0">
        <oddFooter>&amp;R&amp;"Book Antiqua,Bold"&amp;10Letter of Discount  / Page &amp;P of &amp;N</oddFooter>
      </headerFooter>
    </customSheetView>
    <customSheetView guid="{BF4E98EC-B3A8-42CF-8525-78BE0EF2C154}" showPageBreaks="1" zeroValues="0" printArea="1" hiddenRows="1" hiddenColumns="1" view="pageBreakPreview">
      <selection activeCell="G15" sqref="G15"/>
      <pageMargins left="0.72" right="0.49" top="0.62" bottom="0.52" header="0.32" footer="0.27"/>
      <pageSetup scale="82" orientation="portrait" r:id="rId2"/>
      <headerFooter alignWithMargins="0">
        <oddFooter>&amp;R&amp;"Book Antiqua,Bold"&amp;10Letter of Discount  / Page &amp;P of &amp;N</oddFooter>
      </headerFooter>
    </customSheetView>
    <customSheetView guid="{83920EE0-E8FD-48B1-9AB8-BA60512AB904}" showPageBreaks="1" zeroValues="0" printArea="1" hiddenRows="1" hiddenColumns="1" view="pageBreakPreview" topLeftCell="A16">
      <selection activeCell="G18" sqref="G18"/>
      <pageMargins left="0.72" right="0.49" top="0.62" bottom="0.52" header="0.32" footer="0.27"/>
      <pageSetup scale="82" orientation="portrait" r:id="rId3"/>
      <headerFooter alignWithMargins="0">
        <oddFooter>&amp;R&amp;"Book Antiqua,Bold"&amp;10Letter of Discount  / Page &amp;P of &amp;N</oddFooter>
      </headerFooter>
    </customSheetView>
  </customSheetViews>
  <mergeCells count="14">
    <mergeCell ref="C15:F15"/>
    <mergeCell ref="C31:G31"/>
    <mergeCell ref="A1:G1"/>
    <mergeCell ref="A4:G4"/>
    <mergeCell ref="C12:G12"/>
    <mergeCell ref="A14:G14"/>
    <mergeCell ref="C16:F16"/>
    <mergeCell ref="C17:F17"/>
    <mergeCell ref="C24:F24"/>
    <mergeCell ref="C32:G32"/>
    <mergeCell ref="B33:G33"/>
    <mergeCell ref="C34:G34"/>
    <mergeCell ref="F41:G41"/>
    <mergeCell ref="F42:G42"/>
  </mergeCells>
  <dataValidations count="5">
    <dataValidation type="decimal" allowBlank="1" showInputMessage="1" showErrorMessage="1" error="Enter in percent only." sqref="G16 JE16 TA16 ACW16 AMS16 AWO16 BGK16 BQG16 CAC16 CJY16 CTU16 DDQ16 DNM16 DXI16 EHE16 ERA16 FAW16 FKS16 FUO16 GEK16 GOG16 GYC16 HHY16 HRU16 IBQ16 ILM16 IVI16 JFE16 JPA16 JYW16 KIS16 KSO16 LCK16 LMG16 LWC16 MFY16 MPU16 MZQ16 NJM16 NTI16 ODE16 ONA16 OWW16 PGS16 PQO16 QAK16 QKG16 QUC16 RDY16 RNU16 RXQ16 SHM16 SRI16 TBE16 TLA16 TUW16 UES16 UOO16 UYK16 VIG16 VSC16 WBY16 WLU16 WVQ16 G65552 JE65552 TA65552 ACW65552 AMS65552 AWO65552 BGK65552 BQG65552 CAC65552 CJY65552 CTU65552 DDQ65552 DNM65552 DXI65552 EHE65552 ERA65552 FAW65552 FKS65552 FUO65552 GEK65552 GOG65552 GYC65552 HHY65552 HRU65552 IBQ65552 ILM65552 IVI65552 JFE65552 JPA65552 JYW65552 KIS65552 KSO65552 LCK65552 LMG65552 LWC65552 MFY65552 MPU65552 MZQ65552 NJM65552 NTI65552 ODE65552 ONA65552 OWW65552 PGS65552 PQO65552 QAK65552 QKG65552 QUC65552 RDY65552 RNU65552 RXQ65552 SHM65552 SRI65552 TBE65552 TLA65552 TUW65552 UES65552 UOO65552 UYK65552 VIG65552 VSC65552 WBY65552 WLU65552 WVQ65552 G131088 JE131088 TA131088 ACW131088 AMS131088 AWO131088 BGK131088 BQG131088 CAC131088 CJY131088 CTU131088 DDQ131088 DNM131088 DXI131088 EHE131088 ERA131088 FAW131088 FKS131088 FUO131088 GEK131088 GOG131088 GYC131088 HHY131088 HRU131088 IBQ131088 ILM131088 IVI131088 JFE131088 JPA131088 JYW131088 KIS131088 KSO131088 LCK131088 LMG131088 LWC131088 MFY131088 MPU131088 MZQ131088 NJM131088 NTI131088 ODE131088 ONA131088 OWW131088 PGS131088 PQO131088 QAK131088 QKG131088 QUC131088 RDY131088 RNU131088 RXQ131088 SHM131088 SRI131088 TBE131088 TLA131088 TUW131088 UES131088 UOO131088 UYK131088 VIG131088 VSC131088 WBY131088 WLU131088 WVQ131088 G196624 JE196624 TA196624 ACW196624 AMS196624 AWO196624 BGK196624 BQG196624 CAC196624 CJY196624 CTU196624 DDQ196624 DNM196624 DXI196624 EHE196624 ERA196624 FAW196624 FKS196624 FUO196624 GEK196624 GOG196624 GYC196624 HHY196624 HRU196624 IBQ196624 ILM196624 IVI196624 JFE196624 JPA196624 JYW196624 KIS196624 KSO196624 LCK196624 LMG196624 LWC196624 MFY196624 MPU196624 MZQ196624 NJM196624 NTI196624 ODE196624 ONA196624 OWW196624 PGS196624 PQO196624 QAK196624 QKG196624 QUC196624 RDY196624 RNU196624 RXQ196624 SHM196624 SRI196624 TBE196624 TLA196624 TUW196624 UES196624 UOO196624 UYK196624 VIG196624 VSC196624 WBY196624 WLU196624 WVQ196624 G262160 JE262160 TA262160 ACW262160 AMS262160 AWO262160 BGK262160 BQG262160 CAC262160 CJY262160 CTU262160 DDQ262160 DNM262160 DXI262160 EHE262160 ERA262160 FAW262160 FKS262160 FUO262160 GEK262160 GOG262160 GYC262160 HHY262160 HRU262160 IBQ262160 ILM262160 IVI262160 JFE262160 JPA262160 JYW262160 KIS262160 KSO262160 LCK262160 LMG262160 LWC262160 MFY262160 MPU262160 MZQ262160 NJM262160 NTI262160 ODE262160 ONA262160 OWW262160 PGS262160 PQO262160 QAK262160 QKG262160 QUC262160 RDY262160 RNU262160 RXQ262160 SHM262160 SRI262160 TBE262160 TLA262160 TUW262160 UES262160 UOO262160 UYK262160 VIG262160 VSC262160 WBY262160 WLU262160 WVQ262160 G327696 JE327696 TA327696 ACW327696 AMS327696 AWO327696 BGK327696 BQG327696 CAC327696 CJY327696 CTU327696 DDQ327696 DNM327696 DXI327696 EHE327696 ERA327696 FAW327696 FKS327696 FUO327696 GEK327696 GOG327696 GYC327696 HHY327696 HRU327696 IBQ327696 ILM327696 IVI327696 JFE327696 JPA327696 JYW327696 KIS327696 KSO327696 LCK327696 LMG327696 LWC327696 MFY327696 MPU327696 MZQ327696 NJM327696 NTI327696 ODE327696 ONA327696 OWW327696 PGS327696 PQO327696 QAK327696 QKG327696 QUC327696 RDY327696 RNU327696 RXQ327696 SHM327696 SRI327696 TBE327696 TLA327696 TUW327696 UES327696 UOO327696 UYK327696 VIG327696 VSC327696 WBY327696 WLU327696 WVQ327696 G393232 JE393232 TA393232 ACW393232 AMS393232 AWO393232 BGK393232 BQG393232 CAC393232 CJY393232 CTU393232 DDQ393232 DNM393232 DXI393232 EHE393232 ERA393232 FAW393232 FKS393232 FUO393232 GEK393232 GOG393232 GYC393232 HHY393232 HRU393232 IBQ393232 ILM393232 IVI393232 JFE393232 JPA393232 JYW393232 KIS393232 KSO393232 LCK393232 LMG393232 LWC393232 MFY393232 MPU393232 MZQ393232 NJM393232 NTI393232 ODE393232 ONA393232 OWW393232 PGS393232 PQO393232 QAK393232 QKG393232 QUC393232 RDY393232 RNU393232 RXQ393232 SHM393232 SRI393232 TBE393232 TLA393232 TUW393232 UES393232 UOO393232 UYK393232 VIG393232 VSC393232 WBY393232 WLU393232 WVQ393232 G458768 JE458768 TA458768 ACW458768 AMS458768 AWO458768 BGK458768 BQG458768 CAC458768 CJY458768 CTU458768 DDQ458768 DNM458768 DXI458768 EHE458768 ERA458768 FAW458768 FKS458768 FUO458768 GEK458768 GOG458768 GYC458768 HHY458768 HRU458768 IBQ458768 ILM458768 IVI458768 JFE458768 JPA458768 JYW458768 KIS458768 KSO458768 LCK458768 LMG458768 LWC458768 MFY458768 MPU458768 MZQ458768 NJM458768 NTI458768 ODE458768 ONA458768 OWW458768 PGS458768 PQO458768 QAK458768 QKG458768 QUC458768 RDY458768 RNU458768 RXQ458768 SHM458768 SRI458768 TBE458768 TLA458768 TUW458768 UES458768 UOO458768 UYK458768 VIG458768 VSC458768 WBY458768 WLU458768 WVQ458768 G524304 JE524304 TA524304 ACW524304 AMS524304 AWO524304 BGK524304 BQG524304 CAC524304 CJY524304 CTU524304 DDQ524304 DNM524304 DXI524304 EHE524304 ERA524304 FAW524304 FKS524304 FUO524304 GEK524304 GOG524304 GYC524304 HHY524304 HRU524304 IBQ524304 ILM524304 IVI524304 JFE524304 JPA524304 JYW524304 KIS524304 KSO524304 LCK524304 LMG524304 LWC524304 MFY524304 MPU524304 MZQ524304 NJM524304 NTI524304 ODE524304 ONA524304 OWW524304 PGS524304 PQO524304 QAK524304 QKG524304 QUC524304 RDY524304 RNU524304 RXQ524304 SHM524304 SRI524304 TBE524304 TLA524304 TUW524304 UES524304 UOO524304 UYK524304 VIG524304 VSC524304 WBY524304 WLU524304 WVQ524304 G589840 JE589840 TA589840 ACW589840 AMS589840 AWO589840 BGK589840 BQG589840 CAC589840 CJY589840 CTU589840 DDQ589840 DNM589840 DXI589840 EHE589840 ERA589840 FAW589840 FKS589840 FUO589840 GEK589840 GOG589840 GYC589840 HHY589840 HRU589840 IBQ589840 ILM589840 IVI589840 JFE589840 JPA589840 JYW589840 KIS589840 KSO589840 LCK589840 LMG589840 LWC589840 MFY589840 MPU589840 MZQ589840 NJM589840 NTI589840 ODE589840 ONA589840 OWW589840 PGS589840 PQO589840 QAK589840 QKG589840 QUC589840 RDY589840 RNU589840 RXQ589840 SHM589840 SRI589840 TBE589840 TLA589840 TUW589840 UES589840 UOO589840 UYK589840 VIG589840 VSC589840 WBY589840 WLU589840 WVQ589840 G655376 JE655376 TA655376 ACW655376 AMS655376 AWO655376 BGK655376 BQG655376 CAC655376 CJY655376 CTU655376 DDQ655376 DNM655376 DXI655376 EHE655376 ERA655376 FAW655376 FKS655376 FUO655376 GEK655376 GOG655376 GYC655376 HHY655376 HRU655376 IBQ655376 ILM655376 IVI655376 JFE655376 JPA655376 JYW655376 KIS655376 KSO655376 LCK655376 LMG655376 LWC655376 MFY655376 MPU655376 MZQ655376 NJM655376 NTI655376 ODE655376 ONA655376 OWW655376 PGS655376 PQO655376 QAK655376 QKG655376 QUC655376 RDY655376 RNU655376 RXQ655376 SHM655376 SRI655376 TBE655376 TLA655376 TUW655376 UES655376 UOO655376 UYK655376 VIG655376 VSC655376 WBY655376 WLU655376 WVQ655376 G720912 JE720912 TA720912 ACW720912 AMS720912 AWO720912 BGK720912 BQG720912 CAC720912 CJY720912 CTU720912 DDQ720912 DNM720912 DXI720912 EHE720912 ERA720912 FAW720912 FKS720912 FUO720912 GEK720912 GOG720912 GYC720912 HHY720912 HRU720912 IBQ720912 ILM720912 IVI720912 JFE720912 JPA720912 JYW720912 KIS720912 KSO720912 LCK720912 LMG720912 LWC720912 MFY720912 MPU720912 MZQ720912 NJM720912 NTI720912 ODE720912 ONA720912 OWW720912 PGS720912 PQO720912 QAK720912 QKG720912 QUC720912 RDY720912 RNU720912 RXQ720912 SHM720912 SRI720912 TBE720912 TLA720912 TUW720912 UES720912 UOO720912 UYK720912 VIG720912 VSC720912 WBY720912 WLU720912 WVQ720912 G786448 JE786448 TA786448 ACW786448 AMS786448 AWO786448 BGK786448 BQG786448 CAC786448 CJY786448 CTU786448 DDQ786448 DNM786448 DXI786448 EHE786448 ERA786448 FAW786448 FKS786448 FUO786448 GEK786448 GOG786448 GYC786448 HHY786448 HRU786448 IBQ786448 ILM786448 IVI786448 JFE786448 JPA786448 JYW786448 KIS786448 KSO786448 LCK786448 LMG786448 LWC786448 MFY786448 MPU786448 MZQ786448 NJM786448 NTI786448 ODE786448 ONA786448 OWW786448 PGS786448 PQO786448 QAK786448 QKG786448 QUC786448 RDY786448 RNU786448 RXQ786448 SHM786448 SRI786448 TBE786448 TLA786448 TUW786448 UES786448 UOO786448 UYK786448 VIG786448 VSC786448 WBY786448 WLU786448 WVQ786448 G851984 JE851984 TA851984 ACW851984 AMS851984 AWO851984 BGK851984 BQG851984 CAC851984 CJY851984 CTU851984 DDQ851984 DNM851984 DXI851984 EHE851984 ERA851984 FAW851984 FKS851984 FUO851984 GEK851984 GOG851984 GYC851984 HHY851984 HRU851984 IBQ851984 ILM851984 IVI851984 JFE851984 JPA851984 JYW851984 KIS851984 KSO851984 LCK851984 LMG851984 LWC851984 MFY851984 MPU851984 MZQ851984 NJM851984 NTI851984 ODE851984 ONA851984 OWW851984 PGS851984 PQO851984 QAK851984 QKG851984 QUC851984 RDY851984 RNU851984 RXQ851984 SHM851984 SRI851984 TBE851984 TLA851984 TUW851984 UES851984 UOO851984 UYK851984 VIG851984 VSC851984 WBY851984 WLU851984 WVQ851984 G917520 JE917520 TA917520 ACW917520 AMS917520 AWO917520 BGK917520 BQG917520 CAC917520 CJY917520 CTU917520 DDQ917520 DNM917520 DXI917520 EHE917520 ERA917520 FAW917520 FKS917520 FUO917520 GEK917520 GOG917520 GYC917520 HHY917520 HRU917520 IBQ917520 ILM917520 IVI917520 JFE917520 JPA917520 JYW917520 KIS917520 KSO917520 LCK917520 LMG917520 LWC917520 MFY917520 MPU917520 MZQ917520 NJM917520 NTI917520 ODE917520 ONA917520 OWW917520 PGS917520 PQO917520 QAK917520 QKG917520 QUC917520 RDY917520 RNU917520 RXQ917520 SHM917520 SRI917520 TBE917520 TLA917520 TUW917520 UES917520 UOO917520 UYK917520 VIG917520 VSC917520 WBY917520 WLU917520 WVQ917520 G983056 JE983056 TA983056 ACW983056 AMS983056 AWO983056 BGK983056 BQG983056 CAC983056 CJY983056 CTU983056 DDQ983056 DNM983056 DXI983056 EHE983056 ERA983056 FAW983056 FKS983056 FUO983056 GEK983056 GOG983056 GYC983056 HHY983056 HRU983056 IBQ983056 ILM983056 IVI983056 JFE983056 JPA983056 JYW983056 KIS983056 KSO983056 LCK983056 LMG983056 LWC983056 MFY983056 MPU983056 MZQ983056 NJM983056 NTI983056 ODE983056 ONA983056 OWW983056 PGS983056 PQO983056 QAK983056 QKG983056 QUC983056 RDY983056 RNU983056 RXQ983056 SHM983056 SRI983056 TBE983056 TLA983056 TUW983056 UES983056 UOO983056 UYK983056 VIG983056 VSC983056 WBY983056 WLU983056 WVQ983056 G65560:G65564 JE65560:JE65564 TA65560:TA65564 ACW65560:ACW65564 AMS65560:AMS65564 AWO65560:AWO65564 BGK65560:BGK65564 BQG65560:BQG65564 CAC65560:CAC65564 CJY65560:CJY65564 CTU65560:CTU65564 DDQ65560:DDQ65564 DNM65560:DNM65564 DXI65560:DXI65564 EHE65560:EHE65564 ERA65560:ERA65564 FAW65560:FAW65564 FKS65560:FKS65564 FUO65560:FUO65564 GEK65560:GEK65564 GOG65560:GOG65564 GYC65560:GYC65564 HHY65560:HHY65564 HRU65560:HRU65564 IBQ65560:IBQ65564 ILM65560:ILM65564 IVI65560:IVI65564 JFE65560:JFE65564 JPA65560:JPA65564 JYW65560:JYW65564 KIS65560:KIS65564 KSO65560:KSO65564 LCK65560:LCK65564 LMG65560:LMG65564 LWC65560:LWC65564 MFY65560:MFY65564 MPU65560:MPU65564 MZQ65560:MZQ65564 NJM65560:NJM65564 NTI65560:NTI65564 ODE65560:ODE65564 ONA65560:ONA65564 OWW65560:OWW65564 PGS65560:PGS65564 PQO65560:PQO65564 QAK65560:QAK65564 QKG65560:QKG65564 QUC65560:QUC65564 RDY65560:RDY65564 RNU65560:RNU65564 RXQ65560:RXQ65564 SHM65560:SHM65564 SRI65560:SRI65564 TBE65560:TBE65564 TLA65560:TLA65564 TUW65560:TUW65564 UES65560:UES65564 UOO65560:UOO65564 UYK65560:UYK65564 VIG65560:VIG65564 VSC65560:VSC65564 WBY65560:WBY65564 WLU65560:WLU65564 WVQ65560:WVQ65564 G131096:G131100 JE131096:JE131100 TA131096:TA131100 ACW131096:ACW131100 AMS131096:AMS131100 AWO131096:AWO131100 BGK131096:BGK131100 BQG131096:BQG131100 CAC131096:CAC131100 CJY131096:CJY131100 CTU131096:CTU131100 DDQ131096:DDQ131100 DNM131096:DNM131100 DXI131096:DXI131100 EHE131096:EHE131100 ERA131096:ERA131100 FAW131096:FAW131100 FKS131096:FKS131100 FUO131096:FUO131100 GEK131096:GEK131100 GOG131096:GOG131100 GYC131096:GYC131100 HHY131096:HHY131100 HRU131096:HRU131100 IBQ131096:IBQ131100 ILM131096:ILM131100 IVI131096:IVI131100 JFE131096:JFE131100 JPA131096:JPA131100 JYW131096:JYW131100 KIS131096:KIS131100 KSO131096:KSO131100 LCK131096:LCK131100 LMG131096:LMG131100 LWC131096:LWC131100 MFY131096:MFY131100 MPU131096:MPU131100 MZQ131096:MZQ131100 NJM131096:NJM131100 NTI131096:NTI131100 ODE131096:ODE131100 ONA131096:ONA131100 OWW131096:OWW131100 PGS131096:PGS131100 PQO131096:PQO131100 QAK131096:QAK131100 QKG131096:QKG131100 QUC131096:QUC131100 RDY131096:RDY131100 RNU131096:RNU131100 RXQ131096:RXQ131100 SHM131096:SHM131100 SRI131096:SRI131100 TBE131096:TBE131100 TLA131096:TLA131100 TUW131096:TUW131100 UES131096:UES131100 UOO131096:UOO131100 UYK131096:UYK131100 VIG131096:VIG131100 VSC131096:VSC131100 WBY131096:WBY131100 WLU131096:WLU131100 WVQ131096:WVQ131100 G196632:G196636 JE196632:JE196636 TA196632:TA196636 ACW196632:ACW196636 AMS196632:AMS196636 AWO196632:AWO196636 BGK196632:BGK196636 BQG196632:BQG196636 CAC196632:CAC196636 CJY196632:CJY196636 CTU196632:CTU196636 DDQ196632:DDQ196636 DNM196632:DNM196636 DXI196632:DXI196636 EHE196632:EHE196636 ERA196632:ERA196636 FAW196632:FAW196636 FKS196632:FKS196636 FUO196632:FUO196636 GEK196632:GEK196636 GOG196632:GOG196636 GYC196632:GYC196636 HHY196632:HHY196636 HRU196632:HRU196636 IBQ196632:IBQ196636 ILM196632:ILM196636 IVI196632:IVI196636 JFE196632:JFE196636 JPA196632:JPA196636 JYW196632:JYW196636 KIS196632:KIS196636 KSO196632:KSO196636 LCK196632:LCK196636 LMG196632:LMG196636 LWC196632:LWC196636 MFY196632:MFY196636 MPU196632:MPU196636 MZQ196632:MZQ196636 NJM196632:NJM196636 NTI196632:NTI196636 ODE196632:ODE196636 ONA196632:ONA196636 OWW196632:OWW196636 PGS196632:PGS196636 PQO196632:PQO196636 QAK196632:QAK196636 QKG196632:QKG196636 QUC196632:QUC196636 RDY196632:RDY196636 RNU196632:RNU196636 RXQ196632:RXQ196636 SHM196632:SHM196636 SRI196632:SRI196636 TBE196632:TBE196636 TLA196632:TLA196636 TUW196632:TUW196636 UES196632:UES196636 UOO196632:UOO196636 UYK196632:UYK196636 VIG196632:VIG196636 VSC196632:VSC196636 WBY196632:WBY196636 WLU196632:WLU196636 WVQ196632:WVQ196636 G262168:G262172 JE262168:JE262172 TA262168:TA262172 ACW262168:ACW262172 AMS262168:AMS262172 AWO262168:AWO262172 BGK262168:BGK262172 BQG262168:BQG262172 CAC262168:CAC262172 CJY262168:CJY262172 CTU262168:CTU262172 DDQ262168:DDQ262172 DNM262168:DNM262172 DXI262168:DXI262172 EHE262168:EHE262172 ERA262168:ERA262172 FAW262168:FAW262172 FKS262168:FKS262172 FUO262168:FUO262172 GEK262168:GEK262172 GOG262168:GOG262172 GYC262168:GYC262172 HHY262168:HHY262172 HRU262168:HRU262172 IBQ262168:IBQ262172 ILM262168:ILM262172 IVI262168:IVI262172 JFE262168:JFE262172 JPA262168:JPA262172 JYW262168:JYW262172 KIS262168:KIS262172 KSO262168:KSO262172 LCK262168:LCK262172 LMG262168:LMG262172 LWC262168:LWC262172 MFY262168:MFY262172 MPU262168:MPU262172 MZQ262168:MZQ262172 NJM262168:NJM262172 NTI262168:NTI262172 ODE262168:ODE262172 ONA262168:ONA262172 OWW262168:OWW262172 PGS262168:PGS262172 PQO262168:PQO262172 QAK262168:QAK262172 QKG262168:QKG262172 QUC262168:QUC262172 RDY262168:RDY262172 RNU262168:RNU262172 RXQ262168:RXQ262172 SHM262168:SHM262172 SRI262168:SRI262172 TBE262168:TBE262172 TLA262168:TLA262172 TUW262168:TUW262172 UES262168:UES262172 UOO262168:UOO262172 UYK262168:UYK262172 VIG262168:VIG262172 VSC262168:VSC262172 WBY262168:WBY262172 WLU262168:WLU262172 WVQ262168:WVQ262172 G327704:G327708 JE327704:JE327708 TA327704:TA327708 ACW327704:ACW327708 AMS327704:AMS327708 AWO327704:AWO327708 BGK327704:BGK327708 BQG327704:BQG327708 CAC327704:CAC327708 CJY327704:CJY327708 CTU327704:CTU327708 DDQ327704:DDQ327708 DNM327704:DNM327708 DXI327704:DXI327708 EHE327704:EHE327708 ERA327704:ERA327708 FAW327704:FAW327708 FKS327704:FKS327708 FUO327704:FUO327708 GEK327704:GEK327708 GOG327704:GOG327708 GYC327704:GYC327708 HHY327704:HHY327708 HRU327704:HRU327708 IBQ327704:IBQ327708 ILM327704:ILM327708 IVI327704:IVI327708 JFE327704:JFE327708 JPA327704:JPA327708 JYW327704:JYW327708 KIS327704:KIS327708 KSO327704:KSO327708 LCK327704:LCK327708 LMG327704:LMG327708 LWC327704:LWC327708 MFY327704:MFY327708 MPU327704:MPU327708 MZQ327704:MZQ327708 NJM327704:NJM327708 NTI327704:NTI327708 ODE327704:ODE327708 ONA327704:ONA327708 OWW327704:OWW327708 PGS327704:PGS327708 PQO327704:PQO327708 QAK327704:QAK327708 QKG327704:QKG327708 QUC327704:QUC327708 RDY327704:RDY327708 RNU327704:RNU327708 RXQ327704:RXQ327708 SHM327704:SHM327708 SRI327704:SRI327708 TBE327704:TBE327708 TLA327704:TLA327708 TUW327704:TUW327708 UES327704:UES327708 UOO327704:UOO327708 UYK327704:UYK327708 VIG327704:VIG327708 VSC327704:VSC327708 WBY327704:WBY327708 WLU327704:WLU327708 WVQ327704:WVQ327708 G393240:G393244 JE393240:JE393244 TA393240:TA393244 ACW393240:ACW393244 AMS393240:AMS393244 AWO393240:AWO393244 BGK393240:BGK393244 BQG393240:BQG393244 CAC393240:CAC393244 CJY393240:CJY393244 CTU393240:CTU393244 DDQ393240:DDQ393244 DNM393240:DNM393244 DXI393240:DXI393244 EHE393240:EHE393244 ERA393240:ERA393244 FAW393240:FAW393244 FKS393240:FKS393244 FUO393240:FUO393244 GEK393240:GEK393244 GOG393240:GOG393244 GYC393240:GYC393244 HHY393240:HHY393244 HRU393240:HRU393244 IBQ393240:IBQ393244 ILM393240:ILM393244 IVI393240:IVI393244 JFE393240:JFE393244 JPA393240:JPA393244 JYW393240:JYW393244 KIS393240:KIS393244 KSO393240:KSO393244 LCK393240:LCK393244 LMG393240:LMG393244 LWC393240:LWC393244 MFY393240:MFY393244 MPU393240:MPU393244 MZQ393240:MZQ393244 NJM393240:NJM393244 NTI393240:NTI393244 ODE393240:ODE393244 ONA393240:ONA393244 OWW393240:OWW393244 PGS393240:PGS393244 PQO393240:PQO393244 QAK393240:QAK393244 QKG393240:QKG393244 QUC393240:QUC393244 RDY393240:RDY393244 RNU393240:RNU393244 RXQ393240:RXQ393244 SHM393240:SHM393244 SRI393240:SRI393244 TBE393240:TBE393244 TLA393240:TLA393244 TUW393240:TUW393244 UES393240:UES393244 UOO393240:UOO393244 UYK393240:UYK393244 VIG393240:VIG393244 VSC393240:VSC393244 WBY393240:WBY393244 WLU393240:WLU393244 WVQ393240:WVQ393244 G458776:G458780 JE458776:JE458780 TA458776:TA458780 ACW458776:ACW458780 AMS458776:AMS458780 AWO458776:AWO458780 BGK458776:BGK458780 BQG458776:BQG458780 CAC458776:CAC458780 CJY458776:CJY458780 CTU458776:CTU458780 DDQ458776:DDQ458780 DNM458776:DNM458780 DXI458776:DXI458780 EHE458776:EHE458780 ERA458776:ERA458780 FAW458776:FAW458780 FKS458776:FKS458780 FUO458776:FUO458780 GEK458776:GEK458780 GOG458776:GOG458780 GYC458776:GYC458780 HHY458776:HHY458780 HRU458776:HRU458780 IBQ458776:IBQ458780 ILM458776:ILM458780 IVI458776:IVI458780 JFE458776:JFE458780 JPA458776:JPA458780 JYW458776:JYW458780 KIS458776:KIS458780 KSO458776:KSO458780 LCK458776:LCK458780 LMG458776:LMG458780 LWC458776:LWC458780 MFY458776:MFY458780 MPU458776:MPU458780 MZQ458776:MZQ458780 NJM458776:NJM458780 NTI458776:NTI458780 ODE458776:ODE458780 ONA458776:ONA458780 OWW458776:OWW458780 PGS458776:PGS458780 PQO458776:PQO458780 QAK458776:QAK458780 QKG458776:QKG458780 QUC458776:QUC458780 RDY458776:RDY458780 RNU458776:RNU458780 RXQ458776:RXQ458780 SHM458776:SHM458780 SRI458776:SRI458780 TBE458776:TBE458780 TLA458776:TLA458780 TUW458776:TUW458780 UES458776:UES458780 UOO458776:UOO458780 UYK458776:UYK458780 VIG458776:VIG458780 VSC458776:VSC458780 WBY458776:WBY458780 WLU458776:WLU458780 WVQ458776:WVQ458780 G524312:G524316 JE524312:JE524316 TA524312:TA524316 ACW524312:ACW524316 AMS524312:AMS524316 AWO524312:AWO524316 BGK524312:BGK524316 BQG524312:BQG524316 CAC524312:CAC524316 CJY524312:CJY524316 CTU524312:CTU524316 DDQ524312:DDQ524316 DNM524312:DNM524316 DXI524312:DXI524316 EHE524312:EHE524316 ERA524312:ERA524316 FAW524312:FAW524316 FKS524312:FKS524316 FUO524312:FUO524316 GEK524312:GEK524316 GOG524312:GOG524316 GYC524312:GYC524316 HHY524312:HHY524316 HRU524312:HRU524316 IBQ524312:IBQ524316 ILM524312:ILM524316 IVI524312:IVI524316 JFE524312:JFE524316 JPA524312:JPA524316 JYW524312:JYW524316 KIS524312:KIS524316 KSO524312:KSO524316 LCK524312:LCK524316 LMG524312:LMG524316 LWC524312:LWC524316 MFY524312:MFY524316 MPU524312:MPU524316 MZQ524312:MZQ524316 NJM524312:NJM524316 NTI524312:NTI524316 ODE524312:ODE524316 ONA524312:ONA524316 OWW524312:OWW524316 PGS524312:PGS524316 PQO524312:PQO524316 QAK524312:QAK524316 QKG524312:QKG524316 QUC524312:QUC524316 RDY524312:RDY524316 RNU524312:RNU524316 RXQ524312:RXQ524316 SHM524312:SHM524316 SRI524312:SRI524316 TBE524312:TBE524316 TLA524312:TLA524316 TUW524312:TUW524316 UES524312:UES524316 UOO524312:UOO524316 UYK524312:UYK524316 VIG524312:VIG524316 VSC524312:VSC524316 WBY524312:WBY524316 WLU524312:WLU524316 WVQ524312:WVQ524316 G589848:G589852 JE589848:JE589852 TA589848:TA589852 ACW589848:ACW589852 AMS589848:AMS589852 AWO589848:AWO589852 BGK589848:BGK589852 BQG589848:BQG589852 CAC589848:CAC589852 CJY589848:CJY589852 CTU589848:CTU589852 DDQ589848:DDQ589852 DNM589848:DNM589852 DXI589848:DXI589852 EHE589848:EHE589852 ERA589848:ERA589852 FAW589848:FAW589852 FKS589848:FKS589852 FUO589848:FUO589852 GEK589848:GEK589852 GOG589848:GOG589852 GYC589848:GYC589852 HHY589848:HHY589852 HRU589848:HRU589852 IBQ589848:IBQ589852 ILM589848:ILM589852 IVI589848:IVI589852 JFE589848:JFE589852 JPA589848:JPA589852 JYW589848:JYW589852 KIS589848:KIS589852 KSO589848:KSO589852 LCK589848:LCK589852 LMG589848:LMG589852 LWC589848:LWC589852 MFY589848:MFY589852 MPU589848:MPU589852 MZQ589848:MZQ589852 NJM589848:NJM589852 NTI589848:NTI589852 ODE589848:ODE589852 ONA589848:ONA589852 OWW589848:OWW589852 PGS589848:PGS589852 PQO589848:PQO589852 QAK589848:QAK589852 QKG589848:QKG589852 QUC589848:QUC589852 RDY589848:RDY589852 RNU589848:RNU589852 RXQ589848:RXQ589852 SHM589848:SHM589852 SRI589848:SRI589852 TBE589848:TBE589852 TLA589848:TLA589852 TUW589848:TUW589852 UES589848:UES589852 UOO589848:UOO589852 UYK589848:UYK589852 VIG589848:VIG589852 VSC589848:VSC589852 WBY589848:WBY589852 WLU589848:WLU589852 WVQ589848:WVQ589852 G655384:G655388 JE655384:JE655388 TA655384:TA655388 ACW655384:ACW655388 AMS655384:AMS655388 AWO655384:AWO655388 BGK655384:BGK655388 BQG655384:BQG655388 CAC655384:CAC655388 CJY655384:CJY655388 CTU655384:CTU655388 DDQ655384:DDQ655388 DNM655384:DNM655388 DXI655384:DXI655388 EHE655384:EHE655388 ERA655384:ERA655388 FAW655384:FAW655388 FKS655384:FKS655388 FUO655384:FUO655388 GEK655384:GEK655388 GOG655384:GOG655388 GYC655384:GYC655388 HHY655384:HHY655388 HRU655384:HRU655388 IBQ655384:IBQ655388 ILM655384:ILM655388 IVI655384:IVI655388 JFE655384:JFE655388 JPA655384:JPA655388 JYW655384:JYW655388 KIS655384:KIS655388 KSO655384:KSO655388 LCK655384:LCK655388 LMG655384:LMG655388 LWC655384:LWC655388 MFY655384:MFY655388 MPU655384:MPU655388 MZQ655384:MZQ655388 NJM655384:NJM655388 NTI655384:NTI655388 ODE655384:ODE655388 ONA655384:ONA655388 OWW655384:OWW655388 PGS655384:PGS655388 PQO655384:PQO655388 QAK655384:QAK655388 QKG655384:QKG655388 QUC655384:QUC655388 RDY655384:RDY655388 RNU655384:RNU655388 RXQ655384:RXQ655388 SHM655384:SHM655388 SRI655384:SRI655388 TBE655384:TBE655388 TLA655384:TLA655388 TUW655384:TUW655388 UES655384:UES655388 UOO655384:UOO655388 UYK655384:UYK655388 VIG655384:VIG655388 VSC655384:VSC655388 WBY655384:WBY655388 WLU655384:WLU655388 WVQ655384:WVQ655388 G720920:G720924 JE720920:JE720924 TA720920:TA720924 ACW720920:ACW720924 AMS720920:AMS720924 AWO720920:AWO720924 BGK720920:BGK720924 BQG720920:BQG720924 CAC720920:CAC720924 CJY720920:CJY720924 CTU720920:CTU720924 DDQ720920:DDQ720924 DNM720920:DNM720924 DXI720920:DXI720924 EHE720920:EHE720924 ERA720920:ERA720924 FAW720920:FAW720924 FKS720920:FKS720924 FUO720920:FUO720924 GEK720920:GEK720924 GOG720920:GOG720924 GYC720920:GYC720924 HHY720920:HHY720924 HRU720920:HRU720924 IBQ720920:IBQ720924 ILM720920:ILM720924 IVI720920:IVI720924 JFE720920:JFE720924 JPA720920:JPA720924 JYW720920:JYW720924 KIS720920:KIS720924 KSO720920:KSO720924 LCK720920:LCK720924 LMG720920:LMG720924 LWC720920:LWC720924 MFY720920:MFY720924 MPU720920:MPU720924 MZQ720920:MZQ720924 NJM720920:NJM720924 NTI720920:NTI720924 ODE720920:ODE720924 ONA720920:ONA720924 OWW720920:OWW720924 PGS720920:PGS720924 PQO720920:PQO720924 QAK720920:QAK720924 QKG720920:QKG720924 QUC720920:QUC720924 RDY720920:RDY720924 RNU720920:RNU720924 RXQ720920:RXQ720924 SHM720920:SHM720924 SRI720920:SRI720924 TBE720920:TBE720924 TLA720920:TLA720924 TUW720920:TUW720924 UES720920:UES720924 UOO720920:UOO720924 UYK720920:UYK720924 VIG720920:VIG720924 VSC720920:VSC720924 WBY720920:WBY720924 WLU720920:WLU720924 WVQ720920:WVQ720924 G786456:G786460 JE786456:JE786460 TA786456:TA786460 ACW786456:ACW786460 AMS786456:AMS786460 AWO786456:AWO786460 BGK786456:BGK786460 BQG786456:BQG786460 CAC786456:CAC786460 CJY786456:CJY786460 CTU786456:CTU786460 DDQ786456:DDQ786460 DNM786456:DNM786460 DXI786456:DXI786460 EHE786456:EHE786460 ERA786456:ERA786460 FAW786456:FAW786460 FKS786456:FKS786460 FUO786456:FUO786460 GEK786456:GEK786460 GOG786456:GOG786460 GYC786456:GYC786460 HHY786456:HHY786460 HRU786456:HRU786460 IBQ786456:IBQ786460 ILM786456:ILM786460 IVI786456:IVI786460 JFE786456:JFE786460 JPA786456:JPA786460 JYW786456:JYW786460 KIS786456:KIS786460 KSO786456:KSO786460 LCK786456:LCK786460 LMG786456:LMG786460 LWC786456:LWC786460 MFY786456:MFY786460 MPU786456:MPU786460 MZQ786456:MZQ786460 NJM786456:NJM786460 NTI786456:NTI786460 ODE786456:ODE786460 ONA786456:ONA786460 OWW786456:OWW786460 PGS786456:PGS786460 PQO786456:PQO786460 QAK786456:QAK786460 QKG786456:QKG786460 QUC786456:QUC786460 RDY786456:RDY786460 RNU786456:RNU786460 RXQ786456:RXQ786460 SHM786456:SHM786460 SRI786456:SRI786460 TBE786456:TBE786460 TLA786456:TLA786460 TUW786456:TUW786460 UES786456:UES786460 UOO786456:UOO786460 UYK786456:UYK786460 VIG786456:VIG786460 VSC786456:VSC786460 WBY786456:WBY786460 WLU786456:WLU786460 WVQ786456:WVQ786460 G851992:G851996 JE851992:JE851996 TA851992:TA851996 ACW851992:ACW851996 AMS851992:AMS851996 AWO851992:AWO851996 BGK851992:BGK851996 BQG851992:BQG851996 CAC851992:CAC851996 CJY851992:CJY851996 CTU851992:CTU851996 DDQ851992:DDQ851996 DNM851992:DNM851996 DXI851992:DXI851996 EHE851992:EHE851996 ERA851992:ERA851996 FAW851992:FAW851996 FKS851992:FKS851996 FUO851992:FUO851996 GEK851992:GEK851996 GOG851992:GOG851996 GYC851992:GYC851996 HHY851992:HHY851996 HRU851992:HRU851996 IBQ851992:IBQ851996 ILM851992:ILM851996 IVI851992:IVI851996 JFE851992:JFE851996 JPA851992:JPA851996 JYW851992:JYW851996 KIS851992:KIS851996 KSO851992:KSO851996 LCK851992:LCK851996 LMG851992:LMG851996 LWC851992:LWC851996 MFY851992:MFY851996 MPU851992:MPU851996 MZQ851992:MZQ851996 NJM851992:NJM851996 NTI851992:NTI851996 ODE851992:ODE851996 ONA851992:ONA851996 OWW851992:OWW851996 PGS851992:PGS851996 PQO851992:PQO851996 QAK851992:QAK851996 QKG851992:QKG851996 QUC851992:QUC851996 RDY851992:RDY851996 RNU851992:RNU851996 RXQ851992:RXQ851996 SHM851992:SHM851996 SRI851992:SRI851996 TBE851992:TBE851996 TLA851992:TLA851996 TUW851992:TUW851996 UES851992:UES851996 UOO851992:UOO851996 UYK851992:UYK851996 VIG851992:VIG851996 VSC851992:VSC851996 WBY851992:WBY851996 WLU851992:WLU851996 WVQ851992:WVQ851996 G917528:G917532 JE917528:JE917532 TA917528:TA917532 ACW917528:ACW917532 AMS917528:AMS917532 AWO917528:AWO917532 BGK917528:BGK917532 BQG917528:BQG917532 CAC917528:CAC917532 CJY917528:CJY917532 CTU917528:CTU917532 DDQ917528:DDQ917532 DNM917528:DNM917532 DXI917528:DXI917532 EHE917528:EHE917532 ERA917528:ERA917532 FAW917528:FAW917532 FKS917528:FKS917532 FUO917528:FUO917532 GEK917528:GEK917532 GOG917528:GOG917532 GYC917528:GYC917532 HHY917528:HHY917532 HRU917528:HRU917532 IBQ917528:IBQ917532 ILM917528:ILM917532 IVI917528:IVI917532 JFE917528:JFE917532 JPA917528:JPA917532 JYW917528:JYW917532 KIS917528:KIS917532 KSO917528:KSO917532 LCK917528:LCK917532 LMG917528:LMG917532 LWC917528:LWC917532 MFY917528:MFY917532 MPU917528:MPU917532 MZQ917528:MZQ917532 NJM917528:NJM917532 NTI917528:NTI917532 ODE917528:ODE917532 ONA917528:ONA917532 OWW917528:OWW917532 PGS917528:PGS917532 PQO917528:PQO917532 QAK917528:QAK917532 QKG917528:QKG917532 QUC917528:QUC917532 RDY917528:RDY917532 RNU917528:RNU917532 RXQ917528:RXQ917532 SHM917528:SHM917532 SRI917528:SRI917532 TBE917528:TBE917532 TLA917528:TLA917532 TUW917528:TUW917532 UES917528:UES917532 UOO917528:UOO917532 UYK917528:UYK917532 VIG917528:VIG917532 VSC917528:VSC917532 WBY917528:WBY917532 WLU917528:WLU917532 WVQ917528:WVQ917532 G983064:G983068 JE983064:JE983068 TA983064:TA983068 ACW983064:ACW983068 AMS983064:AMS983068 AWO983064:AWO983068 BGK983064:BGK983068 BQG983064:BQG983068 CAC983064:CAC983068 CJY983064:CJY983068 CTU983064:CTU983068 DDQ983064:DDQ983068 DNM983064:DNM983068 DXI983064:DXI983068 EHE983064:EHE983068 ERA983064:ERA983068 FAW983064:FAW983068 FKS983064:FKS983068 FUO983064:FUO983068 GEK983064:GEK983068 GOG983064:GOG983068 GYC983064:GYC983068 HHY983064:HHY983068 HRU983064:HRU983068 IBQ983064:IBQ983068 ILM983064:ILM983068 IVI983064:IVI983068 JFE983064:JFE983068 JPA983064:JPA983068 JYW983064:JYW983068 KIS983064:KIS983068 KSO983064:KSO983068 LCK983064:LCK983068 LMG983064:LMG983068 LWC983064:LWC983068 MFY983064:MFY983068 MPU983064:MPU983068 MZQ983064:MZQ983068 NJM983064:NJM983068 NTI983064:NTI983068 ODE983064:ODE983068 ONA983064:ONA983068 OWW983064:OWW983068 PGS983064:PGS983068 PQO983064:PQO983068 QAK983064:QAK983068 QKG983064:QKG983068 QUC983064:QUC983068 RDY983064:RDY983068 RNU983064:RNU983068 RXQ983064:RXQ983068 SHM983064:SHM983068 SRI983064:SRI983068 TBE983064:TBE983068 TLA983064:TLA983068 TUW983064:TUW983068 UES983064:UES983068 UOO983064:UOO983068 UYK983064:UYK983068 VIG983064:VIG983068 VSC983064:VSC983068 WBY983064:WBY983068 WLU983064:WLU983068 WVQ983064:WVQ983068 WVQ25:WVQ30 JE25:JE30 TA25:TA30 ACW25:ACW30 AMS25:AMS30 AWO25:AWO30 BGK25:BGK30 BQG25:BQG30 CAC25:CAC30 CJY25:CJY30 CTU25:CTU30 DDQ25:DDQ30 DNM25:DNM30 DXI25:DXI30 EHE25:EHE30 ERA25:ERA30 FAW25:FAW30 FKS25:FKS30 FUO25:FUO30 GEK25:GEK30 GOG25:GOG30 GYC25:GYC30 HHY25:HHY30 HRU25:HRU30 IBQ25:IBQ30 ILM25:ILM30 IVI25:IVI30 JFE25:JFE30 JPA25:JPA30 JYW25:JYW30 KIS25:KIS30 KSO25:KSO30 LCK25:LCK30 LMG25:LMG30 LWC25:LWC30 MFY25:MFY30 MPU25:MPU30 MZQ25:MZQ30 NJM25:NJM30 NTI25:NTI30 ODE25:ODE30 ONA25:ONA30 OWW25:OWW30 PGS25:PGS30 PQO25:PQO30 QAK25:QAK30 QKG25:QKG30 QUC25:QUC30 RDY25:RDY30 RNU25:RNU30 RXQ25:RXQ30 SHM25:SHM30 SRI25:SRI30 TBE25:TBE30 TLA25:TLA30 TUW25:TUW30 UES25:UES30 UOO25:UOO30 UYK25:UYK30 VIG25:VIG30 VSC25:VSC30 WBY25:WBY30 WLU25:WLU30 G25:G30">
      <formula1>0</formula1>
      <formula2>100</formula2>
    </dataValidation>
    <dataValidation type="decimal" allowBlank="1" showInputMessage="1" showErrorMessage="1" error="Enter in percent only" sqref="G65566 JE65566 TA65566 ACW65566 AMS65566 AWO65566 BGK65566 BQG65566 CAC65566 CJY65566 CTU65566 DDQ65566 DNM65566 DXI65566 EHE65566 ERA65566 FAW65566 FKS65566 FUO65566 GEK65566 GOG65566 GYC65566 HHY65566 HRU65566 IBQ65566 ILM65566 IVI65566 JFE65566 JPA65566 JYW65566 KIS65566 KSO65566 LCK65566 LMG65566 LWC65566 MFY65566 MPU65566 MZQ65566 NJM65566 NTI65566 ODE65566 ONA65566 OWW65566 PGS65566 PQO65566 QAK65566 QKG65566 QUC65566 RDY65566 RNU65566 RXQ65566 SHM65566 SRI65566 TBE65566 TLA65566 TUW65566 UES65566 UOO65566 UYK65566 VIG65566 VSC65566 WBY65566 WLU65566 WVQ65566 G131102 JE131102 TA131102 ACW131102 AMS131102 AWO131102 BGK131102 BQG131102 CAC131102 CJY131102 CTU131102 DDQ131102 DNM131102 DXI131102 EHE131102 ERA131102 FAW131102 FKS131102 FUO131102 GEK131102 GOG131102 GYC131102 HHY131102 HRU131102 IBQ131102 ILM131102 IVI131102 JFE131102 JPA131102 JYW131102 KIS131102 KSO131102 LCK131102 LMG131102 LWC131102 MFY131102 MPU131102 MZQ131102 NJM131102 NTI131102 ODE131102 ONA131102 OWW131102 PGS131102 PQO131102 QAK131102 QKG131102 QUC131102 RDY131102 RNU131102 RXQ131102 SHM131102 SRI131102 TBE131102 TLA131102 TUW131102 UES131102 UOO131102 UYK131102 VIG131102 VSC131102 WBY131102 WLU131102 WVQ131102 G196638 JE196638 TA196638 ACW196638 AMS196638 AWO196638 BGK196638 BQG196638 CAC196638 CJY196638 CTU196638 DDQ196638 DNM196638 DXI196638 EHE196638 ERA196638 FAW196638 FKS196638 FUO196638 GEK196638 GOG196638 GYC196638 HHY196638 HRU196638 IBQ196638 ILM196638 IVI196638 JFE196638 JPA196638 JYW196638 KIS196638 KSO196638 LCK196638 LMG196638 LWC196638 MFY196638 MPU196638 MZQ196638 NJM196638 NTI196638 ODE196638 ONA196638 OWW196638 PGS196638 PQO196638 QAK196638 QKG196638 QUC196638 RDY196638 RNU196638 RXQ196638 SHM196638 SRI196638 TBE196638 TLA196638 TUW196638 UES196638 UOO196638 UYK196638 VIG196638 VSC196638 WBY196638 WLU196638 WVQ196638 G262174 JE262174 TA262174 ACW262174 AMS262174 AWO262174 BGK262174 BQG262174 CAC262174 CJY262174 CTU262174 DDQ262174 DNM262174 DXI262174 EHE262174 ERA262174 FAW262174 FKS262174 FUO262174 GEK262174 GOG262174 GYC262174 HHY262174 HRU262174 IBQ262174 ILM262174 IVI262174 JFE262174 JPA262174 JYW262174 KIS262174 KSO262174 LCK262174 LMG262174 LWC262174 MFY262174 MPU262174 MZQ262174 NJM262174 NTI262174 ODE262174 ONA262174 OWW262174 PGS262174 PQO262174 QAK262174 QKG262174 QUC262174 RDY262174 RNU262174 RXQ262174 SHM262174 SRI262174 TBE262174 TLA262174 TUW262174 UES262174 UOO262174 UYK262174 VIG262174 VSC262174 WBY262174 WLU262174 WVQ262174 G327710 JE327710 TA327710 ACW327710 AMS327710 AWO327710 BGK327710 BQG327710 CAC327710 CJY327710 CTU327710 DDQ327710 DNM327710 DXI327710 EHE327710 ERA327710 FAW327710 FKS327710 FUO327710 GEK327710 GOG327710 GYC327710 HHY327710 HRU327710 IBQ327710 ILM327710 IVI327710 JFE327710 JPA327710 JYW327710 KIS327710 KSO327710 LCK327710 LMG327710 LWC327710 MFY327710 MPU327710 MZQ327710 NJM327710 NTI327710 ODE327710 ONA327710 OWW327710 PGS327710 PQO327710 QAK327710 QKG327710 QUC327710 RDY327710 RNU327710 RXQ327710 SHM327710 SRI327710 TBE327710 TLA327710 TUW327710 UES327710 UOO327710 UYK327710 VIG327710 VSC327710 WBY327710 WLU327710 WVQ327710 G393246 JE393246 TA393246 ACW393246 AMS393246 AWO393246 BGK393246 BQG393246 CAC393246 CJY393246 CTU393246 DDQ393246 DNM393246 DXI393246 EHE393246 ERA393246 FAW393246 FKS393246 FUO393246 GEK393246 GOG393246 GYC393246 HHY393246 HRU393246 IBQ393246 ILM393246 IVI393246 JFE393246 JPA393246 JYW393246 KIS393246 KSO393246 LCK393246 LMG393246 LWC393246 MFY393246 MPU393246 MZQ393246 NJM393246 NTI393246 ODE393246 ONA393246 OWW393246 PGS393246 PQO393246 QAK393246 QKG393246 QUC393246 RDY393246 RNU393246 RXQ393246 SHM393246 SRI393246 TBE393246 TLA393246 TUW393246 UES393246 UOO393246 UYK393246 VIG393246 VSC393246 WBY393246 WLU393246 WVQ393246 G458782 JE458782 TA458782 ACW458782 AMS458782 AWO458782 BGK458782 BQG458782 CAC458782 CJY458782 CTU458782 DDQ458782 DNM458782 DXI458782 EHE458782 ERA458782 FAW458782 FKS458782 FUO458782 GEK458782 GOG458782 GYC458782 HHY458782 HRU458782 IBQ458782 ILM458782 IVI458782 JFE458782 JPA458782 JYW458782 KIS458782 KSO458782 LCK458782 LMG458782 LWC458782 MFY458782 MPU458782 MZQ458782 NJM458782 NTI458782 ODE458782 ONA458782 OWW458782 PGS458782 PQO458782 QAK458782 QKG458782 QUC458782 RDY458782 RNU458782 RXQ458782 SHM458782 SRI458782 TBE458782 TLA458782 TUW458782 UES458782 UOO458782 UYK458782 VIG458782 VSC458782 WBY458782 WLU458782 WVQ458782 G524318 JE524318 TA524318 ACW524318 AMS524318 AWO524318 BGK524318 BQG524318 CAC524318 CJY524318 CTU524318 DDQ524318 DNM524318 DXI524318 EHE524318 ERA524318 FAW524318 FKS524318 FUO524318 GEK524318 GOG524318 GYC524318 HHY524318 HRU524318 IBQ524318 ILM524318 IVI524318 JFE524318 JPA524318 JYW524318 KIS524318 KSO524318 LCK524318 LMG524318 LWC524318 MFY524318 MPU524318 MZQ524318 NJM524318 NTI524318 ODE524318 ONA524318 OWW524318 PGS524318 PQO524318 QAK524318 QKG524318 QUC524318 RDY524318 RNU524318 RXQ524318 SHM524318 SRI524318 TBE524318 TLA524318 TUW524318 UES524318 UOO524318 UYK524318 VIG524318 VSC524318 WBY524318 WLU524318 WVQ524318 G589854 JE589854 TA589854 ACW589854 AMS589854 AWO589854 BGK589854 BQG589854 CAC589854 CJY589854 CTU589854 DDQ589854 DNM589854 DXI589854 EHE589854 ERA589854 FAW589854 FKS589854 FUO589854 GEK589854 GOG589854 GYC589854 HHY589854 HRU589854 IBQ589854 ILM589854 IVI589854 JFE589854 JPA589854 JYW589854 KIS589854 KSO589854 LCK589854 LMG589854 LWC589854 MFY589854 MPU589854 MZQ589854 NJM589854 NTI589854 ODE589854 ONA589854 OWW589854 PGS589854 PQO589854 QAK589854 QKG589854 QUC589854 RDY589854 RNU589854 RXQ589854 SHM589854 SRI589854 TBE589854 TLA589854 TUW589854 UES589854 UOO589854 UYK589854 VIG589854 VSC589854 WBY589854 WLU589854 WVQ589854 G655390 JE655390 TA655390 ACW655390 AMS655390 AWO655390 BGK655390 BQG655390 CAC655390 CJY655390 CTU655390 DDQ655390 DNM655390 DXI655390 EHE655390 ERA655390 FAW655390 FKS655390 FUO655390 GEK655390 GOG655390 GYC655390 HHY655390 HRU655390 IBQ655390 ILM655390 IVI655390 JFE655390 JPA655390 JYW655390 KIS655390 KSO655390 LCK655390 LMG655390 LWC655390 MFY655390 MPU655390 MZQ655390 NJM655390 NTI655390 ODE655390 ONA655390 OWW655390 PGS655390 PQO655390 QAK655390 QKG655390 QUC655390 RDY655390 RNU655390 RXQ655390 SHM655390 SRI655390 TBE655390 TLA655390 TUW655390 UES655390 UOO655390 UYK655390 VIG655390 VSC655390 WBY655390 WLU655390 WVQ655390 G720926 JE720926 TA720926 ACW720926 AMS720926 AWO720926 BGK720926 BQG720926 CAC720926 CJY720926 CTU720926 DDQ720926 DNM720926 DXI720926 EHE720926 ERA720926 FAW720926 FKS720926 FUO720926 GEK720926 GOG720926 GYC720926 HHY720926 HRU720926 IBQ720926 ILM720926 IVI720926 JFE720926 JPA720926 JYW720926 KIS720926 KSO720926 LCK720926 LMG720926 LWC720926 MFY720926 MPU720926 MZQ720926 NJM720926 NTI720926 ODE720926 ONA720926 OWW720926 PGS720926 PQO720926 QAK720926 QKG720926 QUC720926 RDY720926 RNU720926 RXQ720926 SHM720926 SRI720926 TBE720926 TLA720926 TUW720926 UES720926 UOO720926 UYK720926 VIG720926 VSC720926 WBY720926 WLU720926 WVQ720926 G786462 JE786462 TA786462 ACW786462 AMS786462 AWO786462 BGK786462 BQG786462 CAC786462 CJY786462 CTU786462 DDQ786462 DNM786462 DXI786462 EHE786462 ERA786462 FAW786462 FKS786462 FUO786462 GEK786462 GOG786462 GYC786462 HHY786462 HRU786462 IBQ786462 ILM786462 IVI786462 JFE786462 JPA786462 JYW786462 KIS786462 KSO786462 LCK786462 LMG786462 LWC786462 MFY786462 MPU786462 MZQ786462 NJM786462 NTI786462 ODE786462 ONA786462 OWW786462 PGS786462 PQO786462 QAK786462 QKG786462 QUC786462 RDY786462 RNU786462 RXQ786462 SHM786462 SRI786462 TBE786462 TLA786462 TUW786462 UES786462 UOO786462 UYK786462 VIG786462 VSC786462 WBY786462 WLU786462 WVQ786462 G851998 JE851998 TA851998 ACW851998 AMS851998 AWO851998 BGK851998 BQG851998 CAC851998 CJY851998 CTU851998 DDQ851998 DNM851998 DXI851998 EHE851998 ERA851998 FAW851998 FKS851998 FUO851998 GEK851998 GOG851998 GYC851998 HHY851998 HRU851998 IBQ851998 ILM851998 IVI851998 JFE851998 JPA851998 JYW851998 KIS851998 KSO851998 LCK851998 LMG851998 LWC851998 MFY851998 MPU851998 MZQ851998 NJM851998 NTI851998 ODE851998 ONA851998 OWW851998 PGS851998 PQO851998 QAK851998 QKG851998 QUC851998 RDY851998 RNU851998 RXQ851998 SHM851998 SRI851998 TBE851998 TLA851998 TUW851998 UES851998 UOO851998 UYK851998 VIG851998 VSC851998 WBY851998 WLU851998 WVQ851998 G917534 JE917534 TA917534 ACW917534 AMS917534 AWO917534 BGK917534 BQG917534 CAC917534 CJY917534 CTU917534 DDQ917534 DNM917534 DXI917534 EHE917534 ERA917534 FAW917534 FKS917534 FUO917534 GEK917534 GOG917534 GYC917534 HHY917534 HRU917534 IBQ917534 ILM917534 IVI917534 JFE917534 JPA917534 JYW917534 KIS917534 KSO917534 LCK917534 LMG917534 LWC917534 MFY917534 MPU917534 MZQ917534 NJM917534 NTI917534 ODE917534 ONA917534 OWW917534 PGS917534 PQO917534 QAK917534 QKG917534 QUC917534 RDY917534 RNU917534 RXQ917534 SHM917534 SRI917534 TBE917534 TLA917534 TUW917534 UES917534 UOO917534 UYK917534 VIG917534 VSC917534 WBY917534 WLU917534 WVQ917534 G983070 JE983070 TA983070 ACW983070 AMS983070 AWO983070 BGK983070 BQG983070 CAC983070 CJY983070 CTU983070 DDQ983070 DNM983070 DXI983070 EHE983070 ERA983070 FAW983070 FKS983070 FUO983070 GEK983070 GOG983070 GYC983070 HHY983070 HRU983070 IBQ983070 ILM983070 IVI983070 JFE983070 JPA983070 JYW983070 KIS983070 KSO983070 LCK983070 LMG983070 LWC983070 MFY983070 MPU983070 MZQ983070 NJM983070 NTI983070 ODE983070 ONA983070 OWW983070 PGS983070 PQO983070 QAK983070 QKG983070 QUC983070 RDY983070 RNU983070 RXQ983070 SHM983070 SRI983070 TBE983070 TLA983070 TUW983070 UES983070 UOO983070 UYK983070 VIG983070 VSC983070 WBY983070 WLU983070 WVQ983070">
      <formula1>0</formula1>
      <formula2>1</formula2>
    </dataValidation>
    <dataValidation type="decimal" operator="greaterThan" allowBlank="1" showInputMessage="1" showErrorMessage="1" error="Enter numeric figures only." sqref="G65554:G65558 JE65554:JE65558 TA65554:TA65558 ACW65554:ACW65558 AMS65554:AMS65558 AWO65554:AWO65558 BGK65554:BGK65558 BQG65554:BQG65558 CAC65554:CAC65558 CJY65554:CJY65558 CTU65554:CTU65558 DDQ65554:DDQ65558 DNM65554:DNM65558 DXI65554:DXI65558 EHE65554:EHE65558 ERA65554:ERA65558 FAW65554:FAW65558 FKS65554:FKS65558 FUO65554:FUO65558 GEK65554:GEK65558 GOG65554:GOG65558 GYC65554:GYC65558 HHY65554:HHY65558 HRU65554:HRU65558 IBQ65554:IBQ65558 ILM65554:ILM65558 IVI65554:IVI65558 JFE65554:JFE65558 JPA65554:JPA65558 JYW65554:JYW65558 KIS65554:KIS65558 KSO65554:KSO65558 LCK65554:LCK65558 LMG65554:LMG65558 LWC65554:LWC65558 MFY65554:MFY65558 MPU65554:MPU65558 MZQ65554:MZQ65558 NJM65554:NJM65558 NTI65554:NTI65558 ODE65554:ODE65558 ONA65554:ONA65558 OWW65554:OWW65558 PGS65554:PGS65558 PQO65554:PQO65558 QAK65554:QAK65558 QKG65554:QKG65558 QUC65554:QUC65558 RDY65554:RDY65558 RNU65554:RNU65558 RXQ65554:RXQ65558 SHM65554:SHM65558 SRI65554:SRI65558 TBE65554:TBE65558 TLA65554:TLA65558 TUW65554:TUW65558 UES65554:UES65558 UOO65554:UOO65558 UYK65554:UYK65558 VIG65554:VIG65558 VSC65554:VSC65558 WBY65554:WBY65558 WLU65554:WLU65558 WVQ65554:WVQ65558 G131090:G131094 JE131090:JE131094 TA131090:TA131094 ACW131090:ACW131094 AMS131090:AMS131094 AWO131090:AWO131094 BGK131090:BGK131094 BQG131090:BQG131094 CAC131090:CAC131094 CJY131090:CJY131094 CTU131090:CTU131094 DDQ131090:DDQ131094 DNM131090:DNM131094 DXI131090:DXI131094 EHE131090:EHE131094 ERA131090:ERA131094 FAW131090:FAW131094 FKS131090:FKS131094 FUO131090:FUO131094 GEK131090:GEK131094 GOG131090:GOG131094 GYC131090:GYC131094 HHY131090:HHY131094 HRU131090:HRU131094 IBQ131090:IBQ131094 ILM131090:ILM131094 IVI131090:IVI131094 JFE131090:JFE131094 JPA131090:JPA131094 JYW131090:JYW131094 KIS131090:KIS131094 KSO131090:KSO131094 LCK131090:LCK131094 LMG131090:LMG131094 LWC131090:LWC131094 MFY131090:MFY131094 MPU131090:MPU131094 MZQ131090:MZQ131094 NJM131090:NJM131094 NTI131090:NTI131094 ODE131090:ODE131094 ONA131090:ONA131094 OWW131090:OWW131094 PGS131090:PGS131094 PQO131090:PQO131094 QAK131090:QAK131094 QKG131090:QKG131094 QUC131090:QUC131094 RDY131090:RDY131094 RNU131090:RNU131094 RXQ131090:RXQ131094 SHM131090:SHM131094 SRI131090:SRI131094 TBE131090:TBE131094 TLA131090:TLA131094 TUW131090:TUW131094 UES131090:UES131094 UOO131090:UOO131094 UYK131090:UYK131094 VIG131090:VIG131094 VSC131090:VSC131094 WBY131090:WBY131094 WLU131090:WLU131094 WVQ131090:WVQ131094 G196626:G196630 JE196626:JE196630 TA196626:TA196630 ACW196626:ACW196630 AMS196626:AMS196630 AWO196626:AWO196630 BGK196626:BGK196630 BQG196626:BQG196630 CAC196626:CAC196630 CJY196626:CJY196630 CTU196626:CTU196630 DDQ196626:DDQ196630 DNM196626:DNM196630 DXI196626:DXI196630 EHE196626:EHE196630 ERA196626:ERA196630 FAW196626:FAW196630 FKS196626:FKS196630 FUO196626:FUO196630 GEK196626:GEK196630 GOG196626:GOG196630 GYC196626:GYC196630 HHY196626:HHY196630 HRU196626:HRU196630 IBQ196626:IBQ196630 ILM196626:ILM196630 IVI196626:IVI196630 JFE196626:JFE196630 JPA196626:JPA196630 JYW196626:JYW196630 KIS196626:KIS196630 KSO196626:KSO196630 LCK196626:LCK196630 LMG196626:LMG196630 LWC196626:LWC196630 MFY196626:MFY196630 MPU196626:MPU196630 MZQ196626:MZQ196630 NJM196626:NJM196630 NTI196626:NTI196630 ODE196626:ODE196630 ONA196626:ONA196630 OWW196626:OWW196630 PGS196626:PGS196630 PQO196626:PQO196630 QAK196626:QAK196630 QKG196626:QKG196630 QUC196626:QUC196630 RDY196626:RDY196630 RNU196626:RNU196630 RXQ196626:RXQ196630 SHM196626:SHM196630 SRI196626:SRI196630 TBE196626:TBE196630 TLA196626:TLA196630 TUW196626:TUW196630 UES196626:UES196630 UOO196626:UOO196630 UYK196626:UYK196630 VIG196626:VIG196630 VSC196626:VSC196630 WBY196626:WBY196630 WLU196626:WLU196630 WVQ196626:WVQ196630 G262162:G262166 JE262162:JE262166 TA262162:TA262166 ACW262162:ACW262166 AMS262162:AMS262166 AWO262162:AWO262166 BGK262162:BGK262166 BQG262162:BQG262166 CAC262162:CAC262166 CJY262162:CJY262166 CTU262162:CTU262166 DDQ262162:DDQ262166 DNM262162:DNM262166 DXI262162:DXI262166 EHE262162:EHE262166 ERA262162:ERA262166 FAW262162:FAW262166 FKS262162:FKS262166 FUO262162:FUO262166 GEK262162:GEK262166 GOG262162:GOG262166 GYC262162:GYC262166 HHY262162:HHY262166 HRU262162:HRU262166 IBQ262162:IBQ262166 ILM262162:ILM262166 IVI262162:IVI262166 JFE262162:JFE262166 JPA262162:JPA262166 JYW262162:JYW262166 KIS262162:KIS262166 KSO262162:KSO262166 LCK262162:LCK262166 LMG262162:LMG262166 LWC262162:LWC262166 MFY262162:MFY262166 MPU262162:MPU262166 MZQ262162:MZQ262166 NJM262162:NJM262166 NTI262162:NTI262166 ODE262162:ODE262166 ONA262162:ONA262166 OWW262162:OWW262166 PGS262162:PGS262166 PQO262162:PQO262166 QAK262162:QAK262166 QKG262162:QKG262166 QUC262162:QUC262166 RDY262162:RDY262166 RNU262162:RNU262166 RXQ262162:RXQ262166 SHM262162:SHM262166 SRI262162:SRI262166 TBE262162:TBE262166 TLA262162:TLA262166 TUW262162:TUW262166 UES262162:UES262166 UOO262162:UOO262166 UYK262162:UYK262166 VIG262162:VIG262166 VSC262162:VSC262166 WBY262162:WBY262166 WLU262162:WLU262166 WVQ262162:WVQ262166 G327698:G327702 JE327698:JE327702 TA327698:TA327702 ACW327698:ACW327702 AMS327698:AMS327702 AWO327698:AWO327702 BGK327698:BGK327702 BQG327698:BQG327702 CAC327698:CAC327702 CJY327698:CJY327702 CTU327698:CTU327702 DDQ327698:DDQ327702 DNM327698:DNM327702 DXI327698:DXI327702 EHE327698:EHE327702 ERA327698:ERA327702 FAW327698:FAW327702 FKS327698:FKS327702 FUO327698:FUO327702 GEK327698:GEK327702 GOG327698:GOG327702 GYC327698:GYC327702 HHY327698:HHY327702 HRU327698:HRU327702 IBQ327698:IBQ327702 ILM327698:ILM327702 IVI327698:IVI327702 JFE327698:JFE327702 JPA327698:JPA327702 JYW327698:JYW327702 KIS327698:KIS327702 KSO327698:KSO327702 LCK327698:LCK327702 LMG327698:LMG327702 LWC327698:LWC327702 MFY327698:MFY327702 MPU327698:MPU327702 MZQ327698:MZQ327702 NJM327698:NJM327702 NTI327698:NTI327702 ODE327698:ODE327702 ONA327698:ONA327702 OWW327698:OWW327702 PGS327698:PGS327702 PQO327698:PQO327702 QAK327698:QAK327702 QKG327698:QKG327702 QUC327698:QUC327702 RDY327698:RDY327702 RNU327698:RNU327702 RXQ327698:RXQ327702 SHM327698:SHM327702 SRI327698:SRI327702 TBE327698:TBE327702 TLA327698:TLA327702 TUW327698:TUW327702 UES327698:UES327702 UOO327698:UOO327702 UYK327698:UYK327702 VIG327698:VIG327702 VSC327698:VSC327702 WBY327698:WBY327702 WLU327698:WLU327702 WVQ327698:WVQ327702 G393234:G393238 JE393234:JE393238 TA393234:TA393238 ACW393234:ACW393238 AMS393234:AMS393238 AWO393234:AWO393238 BGK393234:BGK393238 BQG393234:BQG393238 CAC393234:CAC393238 CJY393234:CJY393238 CTU393234:CTU393238 DDQ393234:DDQ393238 DNM393234:DNM393238 DXI393234:DXI393238 EHE393234:EHE393238 ERA393234:ERA393238 FAW393234:FAW393238 FKS393234:FKS393238 FUO393234:FUO393238 GEK393234:GEK393238 GOG393234:GOG393238 GYC393234:GYC393238 HHY393234:HHY393238 HRU393234:HRU393238 IBQ393234:IBQ393238 ILM393234:ILM393238 IVI393234:IVI393238 JFE393234:JFE393238 JPA393234:JPA393238 JYW393234:JYW393238 KIS393234:KIS393238 KSO393234:KSO393238 LCK393234:LCK393238 LMG393234:LMG393238 LWC393234:LWC393238 MFY393234:MFY393238 MPU393234:MPU393238 MZQ393234:MZQ393238 NJM393234:NJM393238 NTI393234:NTI393238 ODE393234:ODE393238 ONA393234:ONA393238 OWW393234:OWW393238 PGS393234:PGS393238 PQO393234:PQO393238 QAK393234:QAK393238 QKG393234:QKG393238 QUC393234:QUC393238 RDY393234:RDY393238 RNU393234:RNU393238 RXQ393234:RXQ393238 SHM393234:SHM393238 SRI393234:SRI393238 TBE393234:TBE393238 TLA393234:TLA393238 TUW393234:TUW393238 UES393234:UES393238 UOO393234:UOO393238 UYK393234:UYK393238 VIG393234:VIG393238 VSC393234:VSC393238 WBY393234:WBY393238 WLU393234:WLU393238 WVQ393234:WVQ393238 G458770:G458774 JE458770:JE458774 TA458770:TA458774 ACW458770:ACW458774 AMS458770:AMS458774 AWO458770:AWO458774 BGK458770:BGK458774 BQG458770:BQG458774 CAC458770:CAC458774 CJY458770:CJY458774 CTU458770:CTU458774 DDQ458770:DDQ458774 DNM458770:DNM458774 DXI458770:DXI458774 EHE458770:EHE458774 ERA458770:ERA458774 FAW458770:FAW458774 FKS458770:FKS458774 FUO458770:FUO458774 GEK458770:GEK458774 GOG458770:GOG458774 GYC458770:GYC458774 HHY458770:HHY458774 HRU458770:HRU458774 IBQ458770:IBQ458774 ILM458770:ILM458774 IVI458770:IVI458774 JFE458770:JFE458774 JPA458770:JPA458774 JYW458770:JYW458774 KIS458770:KIS458774 KSO458770:KSO458774 LCK458770:LCK458774 LMG458770:LMG458774 LWC458770:LWC458774 MFY458770:MFY458774 MPU458770:MPU458774 MZQ458770:MZQ458774 NJM458770:NJM458774 NTI458770:NTI458774 ODE458770:ODE458774 ONA458770:ONA458774 OWW458770:OWW458774 PGS458770:PGS458774 PQO458770:PQO458774 QAK458770:QAK458774 QKG458770:QKG458774 QUC458770:QUC458774 RDY458770:RDY458774 RNU458770:RNU458774 RXQ458770:RXQ458774 SHM458770:SHM458774 SRI458770:SRI458774 TBE458770:TBE458774 TLA458770:TLA458774 TUW458770:TUW458774 UES458770:UES458774 UOO458770:UOO458774 UYK458770:UYK458774 VIG458770:VIG458774 VSC458770:VSC458774 WBY458770:WBY458774 WLU458770:WLU458774 WVQ458770:WVQ458774 G524306:G524310 JE524306:JE524310 TA524306:TA524310 ACW524306:ACW524310 AMS524306:AMS524310 AWO524306:AWO524310 BGK524306:BGK524310 BQG524306:BQG524310 CAC524306:CAC524310 CJY524306:CJY524310 CTU524306:CTU524310 DDQ524306:DDQ524310 DNM524306:DNM524310 DXI524306:DXI524310 EHE524306:EHE524310 ERA524306:ERA524310 FAW524306:FAW524310 FKS524306:FKS524310 FUO524306:FUO524310 GEK524306:GEK524310 GOG524306:GOG524310 GYC524306:GYC524310 HHY524306:HHY524310 HRU524306:HRU524310 IBQ524306:IBQ524310 ILM524306:ILM524310 IVI524306:IVI524310 JFE524306:JFE524310 JPA524306:JPA524310 JYW524306:JYW524310 KIS524306:KIS524310 KSO524306:KSO524310 LCK524306:LCK524310 LMG524306:LMG524310 LWC524306:LWC524310 MFY524306:MFY524310 MPU524306:MPU524310 MZQ524306:MZQ524310 NJM524306:NJM524310 NTI524306:NTI524310 ODE524306:ODE524310 ONA524306:ONA524310 OWW524306:OWW524310 PGS524306:PGS524310 PQO524306:PQO524310 QAK524306:QAK524310 QKG524306:QKG524310 QUC524306:QUC524310 RDY524306:RDY524310 RNU524306:RNU524310 RXQ524306:RXQ524310 SHM524306:SHM524310 SRI524306:SRI524310 TBE524306:TBE524310 TLA524306:TLA524310 TUW524306:TUW524310 UES524306:UES524310 UOO524306:UOO524310 UYK524306:UYK524310 VIG524306:VIG524310 VSC524306:VSC524310 WBY524306:WBY524310 WLU524306:WLU524310 WVQ524306:WVQ524310 G589842:G589846 JE589842:JE589846 TA589842:TA589846 ACW589842:ACW589846 AMS589842:AMS589846 AWO589842:AWO589846 BGK589842:BGK589846 BQG589842:BQG589846 CAC589842:CAC589846 CJY589842:CJY589846 CTU589842:CTU589846 DDQ589842:DDQ589846 DNM589842:DNM589846 DXI589842:DXI589846 EHE589842:EHE589846 ERA589842:ERA589846 FAW589842:FAW589846 FKS589842:FKS589846 FUO589842:FUO589846 GEK589842:GEK589846 GOG589842:GOG589846 GYC589842:GYC589846 HHY589842:HHY589846 HRU589842:HRU589846 IBQ589842:IBQ589846 ILM589842:ILM589846 IVI589842:IVI589846 JFE589842:JFE589846 JPA589842:JPA589846 JYW589842:JYW589846 KIS589842:KIS589846 KSO589842:KSO589846 LCK589842:LCK589846 LMG589842:LMG589846 LWC589842:LWC589846 MFY589842:MFY589846 MPU589842:MPU589846 MZQ589842:MZQ589846 NJM589842:NJM589846 NTI589842:NTI589846 ODE589842:ODE589846 ONA589842:ONA589846 OWW589842:OWW589846 PGS589842:PGS589846 PQO589842:PQO589846 QAK589842:QAK589846 QKG589842:QKG589846 QUC589842:QUC589846 RDY589842:RDY589846 RNU589842:RNU589846 RXQ589842:RXQ589846 SHM589842:SHM589846 SRI589842:SRI589846 TBE589842:TBE589846 TLA589842:TLA589846 TUW589842:TUW589846 UES589842:UES589846 UOO589842:UOO589846 UYK589842:UYK589846 VIG589842:VIG589846 VSC589842:VSC589846 WBY589842:WBY589846 WLU589842:WLU589846 WVQ589842:WVQ589846 G655378:G655382 JE655378:JE655382 TA655378:TA655382 ACW655378:ACW655382 AMS655378:AMS655382 AWO655378:AWO655382 BGK655378:BGK655382 BQG655378:BQG655382 CAC655378:CAC655382 CJY655378:CJY655382 CTU655378:CTU655382 DDQ655378:DDQ655382 DNM655378:DNM655382 DXI655378:DXI655382 EHE655378:EHE655382 ERA655378:ERA655382 FAW655378:FAW655382 FKS655378:FKS655382 FUO655378:FUO655382 GEK655378:GEK655382 GOG655378:GOG655382 GYC655378:GYC655382 HHY655378:HHY655382 HRU655378:HRU655382 IBQ655378:IBQ655382 ILM655378:ILM655382 IVI655378:IVI655382 JFE655378:JFE655382 JPA655378:JPA655382 JYW655378:JYW655382 KIS655378:KIS655382 KSO655378:KSO655382 LCK655378:LCK655382 LMG655378:LMG655382 LWC655378:LWC655382 MFY655378:MFY655382 MPU655378:MPU655382 MZQ655378:MZQ655382 NJM655378:NJM655382 NTI655378:NTI655382 ODE655378:ODE655382 ONA655378:ONA655382 OWW655378:OWW655382 PGS655378:PGS655382 PQO655378:PQO655382 QAK655378:QAK655382 QKG655378:QKG655382 QUC655378:QUC655382 RDY655378:RDY655382 RNU655378:RNU655382 RXQ655378:RXQ655382 SHM655378:SHM655382 SRI655378:SRI655382 TBE655378:TBE655382 TLA655378:TLA655382 TUW655378:TUW655382 UES655378:UES655382 UOO655378:UOO655382 UYK655378:UYK655382 VIG655378:VIG655382 VSC655378:VSC655382 WBY655378:WBY655382 WLU655378:WLU655382 WVQ655378:WVQ655382 G720914:G720918 JE720914:JE720918 TA720914:TA720918 ACW720914:ACW720918 AMS720914:AMS720918 AWO720914:AWO720918 BGK720914:BGK720918 BQG720914:BQG720918 CAC720914:CAC720918 CJY720914:CJY720918 CTU720914:CTU720918 DDQ720914:DDQ720918 DNM720914:DNM720918 DXI720914:DXI720918 EHE720914:EHE720918 ERA720914:ERA720918 FAW720914:FAW720918 FKS720914:FKS720918 FUO720914:FUO720918 GEK720914:GEK720918 GOG720914:GOG720918 GYC720914:GYC720918 HHY720914:HHY720918 HRU720914:HRU720918 IBQ720914:IBQ720918 ILM720914:ILM720918 IVI720914:IVI720918 JFE720914:JFE720918 JPA720914:JPA720918 JYW720914:JYW720918 KIS720914:KIS720918 KSO720914:KSO720918 LCK720914:LCK720918 LMG720914:LMG720918 LWC720914:LWC720918 MFY720914:MFY720918 MPU720914:MPU720918 MZQ720914:MZQ720918 NJM720914:NJM720918 NTI720914:NTI720918 ODE720914:ODE720918 ONA720914:ONA720918 OWW720914:OWW720918 PGS720914:PGS720918 PQO720914:PQO720918 QAK720914:QAK720918 QKG720914:QKG720918 QUC720914:QUC720918 RDY720914:RDY720918 RNU720914:RNU720918 RXQ720914:RXQ720918 SHM720914:SHM720918 SRI720914:SRI720918 TBE720914:TBE720918 TLA720914:TLA720918 TUW720914:TUW720918 UES720914:UES720918 UOO720914:UOO720918 UYK720914:UYK720918 VIG720914:VIG720918 VSC720914:VSC720918 WBY720914:WBY720918 WLU720914:WLU720918 WVQ720914:WVQ720918 G786450:G786454 JE786450:JE786454 TA786450:TA786454 ACW786450:ACW786454 AMS786450:AMS786454 AWO786450:AWO786454 BGK786450:BGK786454 BQG786450:BQG786454 CAC786450:CAC786454 CJY786450:CJY786454 CTU786450:CTU786454 DDQ786450:DDQ786454 DNM786450:DNM786454 DXI786450:DXI786454 EHE786450:EHE786454 ERA786450:ERA786454 FAW786450:FAW786454 FKS786450:FKS786454 FUO786450:FUO786454 GEK786450:GEK786454 GOG786450:GOG786454 GYC786450:GYC786454 HHY786450:HHY786454 HRU786450:HRU786454 IBQ786450:IBQ786454 ILM786450:ILM786454 IVI786450:IVI786454 JFE786450:JFE786454 JPA786450:JPA786454 JYW786450:JYW786454 KIS786450:KIS786454 KSO786450:KSO786454 LCK786450:LCK786454 LMG786450:LMG786454 LWC786450:LWC786454 MFY786450:MFY786454 MPU786450:MPU786454 MZQ786450:MZQ786454 NJM786450:NJM786454 NTI786450:NTI786454 ODE786450:ODE786454 ONA786450:ONA786454 OWW786450:OWW786454 PGS786450:PGS786454 PQO786450:PQO786454 QAK786450:QAK786454 QKG786450:QKG786454 QUC786450:QUC786454 RDY786450:RDY786454 RNU786450:RNU786454 RXQ786450:RXQ786454 SHM786450:SHM786454 SRI786450:SRI786454 TBE786450:TBE786454 TLA786450:TLA786454 TUW786450:TUW786454 UES786450:UES786454 UOO786450:UOO786454 UYK786450:UYK786454 VIG786450:VIG786454 VSC786450:VSC786454 WBY786450:WBY786454 WLU786450:WLU786454 WVQ786450:WVQ786454 G851986:G851990 JE851986:JE851990 TA851986:TA851990 ACW851986:ACW851990 AMS851986:AMS851990 AWO851986:AWO851990 BGK851986:BGK851990 BQG851986:BQG851990 CAC851986:CAC851990 CJY851986:CJY851990 CTU851986:CTU851990 DDQ851986:DDQ851990 DNM851986:DNM851990 DXI851986:DXI851990 EHE851986:EHE851990 ERA851986:ERA851990 FAW851986:FAW851990 FKS851986:FKS851990 FUO851986:FUO851990 GEK851986:GEK851990 GOG851986:GOG851990 GYC851986:GYC851990 HHY851986:HHY851990 HRU851986:HRU851990 IBQ851986:IBQ851990 ILM851986:ILM851990 IVI851986:IVI851990 JFE851986:JFE851990 JPA851986:JPA851990 JYW851986:JYW851990 KIS851986:KIS851990 KSO851986:KSO851990 LCK851986:LCK851990 LMG851986:LMG851990 LWC851986:LWC851990 MFY851986:MFY851990 MPU851986:MPU851990 MZQ851986:MZQ851990 NJM851986:NJM851990 NTI851986:NTI851990 ODE851986:ODE851990 ONA851986:ONA851990 OWW851986:OWW851990 PGS851986:PGS851990 PQO851986:PQO851990 QAK851986:QAK851990 QKG851986:QKG851990 QUC851986:QUC851990 RDY851986:RDY851990 RNU851986:RNU851990 RXQ851986:RXQ851990 SHM851986:SHM851990 SRI851986:SRI851990 TBE851986:TBE851990 TLA851986:TLA851990 TUW851986:TUW851990 UES851986:UES851990 UOO851986:UOO851990 UYK851986:UYK851990 VIG851986:VIG851990 VSC851986:VSC851990 WBY851986:WBY851990 WLU851986:WLU851990 WVQ851986:WVQ851990 G917522:G917526 JE917522:JE917526 TA917522:TA917526 ACW917522:ACW917526 AMS917522:AMS917526 AWO917522:AWO917526 BGK917522:BGK917526 BQG917522:BQG917526 CAC917522:CAC917526 CJY917522:CJY917526 CTU917522:CTU917526 DDQ917522:DDQ917526 DNM917522:DNM917526 DXI917522:DXI917526 EHE917522:EHE917526 ERA917522:ERA917526 FAW917522:FAW917526 FKS917522:FKS917526 FUO917522:FUO917526 GEK917522:GEK917526 GOG917522:GOG917526 GYC917522:GYC917526 HHY917522:HHY917526 HRU917522:HRU917526 IBQ917522:IBQ917526 ILM917522:ILM917526 IVI917522:IVI917526 JFE917522:JFE917526 JPA917522:JPA917526 JYW917522:JYW917526 KIS917522:KIS917526 KSO917522:KSO917526 LCK917522:LCK917526 LMG917522:LMG917526 LWC917522:LWC917526 MFY917522:MFY917526 MPU917522:MPU917526 MZQ917522:MZQ917526 NJM917522:NJM917526 NTI917522:NTI917526 ODE917522:ODE917526 ONA917522:ONA917526 OWW917522:OWW917526 PGS917522:PGS917526 PQO917522:PQO917526 QAK917522:QAK917526 QKG917522:QKG917526 QUC917522:QUC917526 RDY917522:RDY917526 RNU917522:RNU917526 RXQ917522:RXQ917526 SHM917522:SHM917526 SRI917522:SRI917526 TBE917522:TBE917526 TLA917522:TLA917526 TUW917522:TUW917526 UES917522:UES917526 UOO917522:UOO917526 UYK917522:UYK917526 VIG917522:VIG917526 VSC917522:VSC917526 WBY917522:WBY917526 WLU917522:WLU917526 WVQ917522:WVQ917526 G983058:G983062 JE983058:JE983062 TA983058:TA983062 ACW983058:ACW983062 AMS983058:AMS983062 AWO983058:AWO983062 BGK983058:BGK983062 BQG983058:BQG983062 CAC983058:CAC983062 CJY983058:CJY983062 CTU983058:CTU983062 DDQ983058:DDQ983062 DNM983058:DNM983062 DXI983058:DXI983062 EHE983058:EHE983062 ERA983058:ERA983062 FAW983058:FAW983062 FKS983058:FKS983062 FUO983058:FUO983062 GEK983058:GEK983062 GOG983058:GOG983062 GYC983058:GYC983062 HHY983058:HHY983062 HRU983058:HRU983062 IBQ983058:IBQ983062 ILM983058:ILM983062 IVI983058:IVI983062 JFE983058:JFE983062 JPA983058:JPA983062 JYW983058:JYW983062 KIS983058:KIS983062 KSO983058:KSO983062 LCK983058:LCK983062 LMG983058:LMG983062 LWC983058:LWC983062 MFY983058:MFY983062 MPU983058:MPU983062 MZQ983058:MZQ983062 NJM983058:NJM983062 NTI983058:NTI983062 ODE983058:ODE983062 ONA983058:ONA983062 OWW983058:OWW983062 PGS983058:PGS983062 PQO983058:PQO983062 QAK983058:QAK983062 QKG983058:QKG983062 QUC983058:QUC983062 RDY983058:RDY983062 RNU983058:RNU983062 RXQ983058:RXQ983062 SHM983058:SHM983062 SRI983058:SRI983062 TBE983058:TBE983062 TLA983058:TLA983062 TUW983058:TUW983062 UES983058:UES983062 UOO983058:UOO983062 UYK983058:UYK983062 VIG983058:VIG983062 VSC983058:VSC983062 WBY983058:WBY983062 WLU983058:WLU983062 WVQ983058:WVQ983062 WVQ18:WVQ23 WLU18:WLU23 WBY18:WBY23 VSC18:VSC23 VIG18:VIG23 UYK18:UYK23 UOO18:UOO23 UES18:UES23 TUW18:TUW23 TLA18:TLA23 TBE18:TBE23 SRI18:SRI23 SHM18:SHM23 RXQ18:RXQ23 RNU18:RNU23 RDY18:RDY23 QUC18:QUC23 QKG18:QKG23 QAK18:QAK23 PQO18:PQO23 PGS18:PGS23 OWW18:OWW23 ONA18:ONA23 ODE18:ODE23 NTI18:NTI23 NJM18:NJM23 MZQ18:MZQ23 MPU18:MPU23 MFY18:MFY23 LWC18:LWC23 LMG18:LMG23 LCK18:LCK23 KSO18:KSO23 KIS18:KIS23 JYW18:JYW23 JPA18:JPA23 JFE18:JFE23 IVI18:IVI23 ILM18:ILM23 IBQ18:IBQ23 HRU18:HRU23 HHY18:HHY23 GYC18:GYC23 GOG18:GOG23 GEK18:GEK23 FUO18:FUO23 FKS18:FKS23 FAW18:FAW23 ERA18:ERA23 EHE18:EHE23 DXI18:DXI23 DNM18:DNM23 DDQ18:DDQ23 CTU18:CTU23 CJY18:CJY23 CAC18:CAC23 BQG18:BQG23 BGK18:BGK23 AWO18:AWO23 AMS18:AMS23 ACW18:ACW23 TA18:TA23 JE18:JE23 G18:G23">
      <formula1>0</formula1>
    </dataValidation>
    <dataValidation type="whole" operator="greaterThanOrEqual" allowBlank="1" showInputMessage="1" showErrorMessage="1" error="Enter numeric figure only." sqref="G65565 JE65565 TA65565 ACW65565 AMS65565 AWO65565 BGK65565 BQG65565 CAC65565 CJY65565 CTU65565 DDQ65565 DNM65565 DXI65565 EHE65565 ERA65565 FAW65565 FKS65565 FUO65565 GEK65565 GOG65565 GYC65565 HHY65565 HRU65565 IBQ65565 ILM65565 IVI65565 JFE65565 JPA65565 JYW65565 KIS65565 KSO65565 LCK65565 LMG65565 LWC65565 MFY65565 MPU65565 MZQ65565 NJM65565 NTI65565 ODE65565 ONA65565 OWW65565 PGS65565 PQO65565 QAK65565 QKG65565 QUC65565 RDY65565 RNU65565 RXQ65565 SHM65565 SRI65565 TBE65565 TLA65565 TUW65565 UES65565 UOO65565 UYK65565 VIG65565 VSC65565 WBY65565 WLU65565 WVQ65565 G131101 JE131101 TA131101 ACW131101 AMS131101 AWO131101 BGK131101 BQG131101 CAC131101 CJY131101 CTU131101 DDQ131101 DNM131101 DXI131101 EHE131101 ERA131101 FAW131101 FKS131101 FUO131101 GEK131101 GOG131101 GYC131101 HHY131101 HRU131101 IBQ131101 ILM131101 IVI131101 JFE131101 JPA131101 JYW131101 KIS131101 KSO131101 LCK131101 LMG131101 LWC131101 MFY131101 MPU131101 MZQ131101 NJM131101 NTI131101 ODE131101 ONA131101 OWW131101 PGS131101 PQO131101 QAK131101 QKG131101 QUC131101 RDY131101 RNU131101 RXQ131101 SHM131101 SRI131101 TBE131101 TLA131101 TUW131101 UES131101 UOO131101 UYK131101 VIG131101 VSC131101 WBY131101 WLU131101 WVQ131101 G196637 JE196637 TA196637 ACW196637 AMS196637 AWO196637 BGK196637 BQG196637 CAC196637 CJY196637 CTU196637 DDQ196637 DNM196637 DXI196637 EHE196637 ERA196637 FAW196637 FKS196637 FUO196637 GEK196637 GOG196637 GYC196637 HHY196637 HRU196637 IBQ196637 ILM196637 IVI196637 JFE196637 JPA196637 JYW196637 KIS196637 KSO196637 LCK196637 LMG196637 LWC196637 MFY196637 MPU196637 MZQ196637 NJM196637 NTI196637 ODE196637 ONA196637 OWW196637 PGS196637 PQO196637 QAK196637 QKG196637 QUC196637 RDY196637 RNU196637 RXQ196637 SHM196637 SRI196637 TBE196637 TLA196637 TUW196637 UES196637 UOO196637 UYK196637 VIG196637 VSC196637 WBY196637 WLU196637 WVQ196637 G262173 JE262173 TA262173 ACW262173 AMS262173 AWO262173 BGK262173 BQG262173 CAC262173 CJY262173 CTU262173 DDQ262173 DNM262173 DXI262173 EHE262173 ERA262173 FAW262173 FKS262173 FUO262173 GEK262173 GOG262173 GYC262173 HHY262173 HRU262173 IBQ262173 ILM262173 IVI262173 JFE262173 JPA262173 JYW262173 KIS262173 KSO262173 LCK262173 LMG262173 LWC262173 MFY262173 MPU262173 MZQ262173 NJM262173 NTI262173 ODE262173 ONA262173 OWW262173 PGS262173 PQO262173 QAK262173 QKG262173 QUC262173 RDY262173 RNU262173 RXQ262173 SHM262173 SRI262173 TBE262173 TLA262173 TUW262173 UES262173 UOO262173 UYK262173 VIG262173 VSC262173 WBY262173 WLU262173 WVQ262173 G327709 JE327709 TA327709 ACW327709 AMS327709 AWO327709 BGK327709 BQG327709 CAC327709 CJY327709 CTU327709 DDQ327709 DNM327709 DXI327709 EHE327709 ERA327709 FAW327709 FKS327709 FUO327709 GEK327709 GOG327709 GYC327709 HHY327709 HRU327709 IBQ327709 ILM327709 IVI327709 JFE327709 JPA327709 JYW327709 KIS327709 KSO327709 LCK327709 LMG327709 LWC327709 MFY327709 MPU327709 MZQ327709 NJM327709 NTI327709 ODE327709 ONA327709 OWW327709 PGS327709 PQO327709 QAK327709 QKG327709 QUC327709 RDY327709 RNU327709 RXQ327709 SHM327709 SRI327709 TBE327709 TLA327709 TUW327709 UES327709 UOO327709 UYK327709 VIG327709 VSC327709 WBY327709 WLU327709 WVQ327709 G393245 JE393245 TA393245 ACW393245 AMS393245 AWO393245 BGK393245 BQG393245 CAC393245 CJY393245 CTU393245 DDQ393245 DNM393245 DXI393245 EHE393245 ERA393245 FAW393245 FKS393245 FUO393245 GEK393245 GOG393245 GYC393245 HHY393245 HRU393245 IBQ393245 ILM393245 IVI393245 JFE393245 JPA393245 JYW393245 KIS393245 KSO393245 LCK393245 LMG393245 LWC393245 MFY393245 MPU393245 MZQ393245 NJM393245 NTI393245 ODE393245 ONA393245 OWW393245 PGS393245 PQO393245 QAK393245 QKG393245 QUC393245 RDY393245 RNU393245 RXQ393245 SHM393245 SRI393245 TBE393245 TLA393245 TUW393245 UES393245 UOO393245 UYK393245 VIG393245 VSC393245 WBY393245 WLU393245 WVQ393245 G458781 JE458781 TA458781 ACW458781 AMS458781 AWO458781 BGK458781 BQG458781 CAC458781 CJY458781 CTU458781 DDQ458781 DNM458781 DXI458781 EHE458781 ERA458781 FAW458781 FKS458781 FUO458781 GEK458781 GOG458781 GYC458781 HHY458781 HRU458781 IBQ458781 ILM458781 IVI458781 JFE458781 JPA458781 JYW458781 KIS458781 KSO458781 LCK458781 LMG458781 LWC458781 MFY458781 MPU458781 MZQ458781 NJM458781 NTI458781 ODE458781 ONA458781 OWW458781 PGS458781 PQO458781 QAK458781 QKG458781 QUC458781 RDY458781 RNU458781 RXQ458781 SHM458781 SRI458781 TBE458781 TLA458781 TUW458781 UES458781 UOO458781 UYK458781 VIG458781 VSC458781 WBY458781 WLU458781 WVQ458781 G524317 JE524317 TA524317 ACW524317 AMS524317 AWO524317 BGK524317 BQG524317 CAC524317 CJY524317 CTU524317 DDQ524317 DNM524317 DXI524317 EHE524317 ERA524317 FAW524317 FKS524317 FUO524317 GEK524317 GOG524317 GYC524317 HHY524317 HRU524317 IBQ524317 ILM524317 IVI524317 JFE524317 JPA524317 JYW524317 KIS524317 KSO524317 LCK524317 LMG524317 LWC524317 MFY524317 MPU524317 MZQ524317 NJM524317 NTI524317 ODE524317 ONA524317 OWW524317 PGS524317 PQO524317 QAK524317 QKG524317 QUC524317 RDY524317 RNU524317 RXQ524317 SHM524317 SRI524317 TBE524317 TLA524317 TUW524317 UES524317 UOO524317 UYK524317 VIG524317 VSC524317 WBY524317 WLU524317 WVQ524317 G589853 JE589853 TA589853 ACW589853 AMS589853 AWO589853 BGK589853 BQG589853 CAC589853 CJY589853 CTU589853 DDQ589853 DNM589853 DXI589853 EHE589853 ERA589853 FAW589853 FKS589853 FUO589853 GEK589853 GOG589853 GYC589853 HHY589853 HRU589853 IBQ589853 ILM589853 IVI589853 JFE589853 JPA589853 JYW589853 KIS589853 KSO589853 LCK589853 LMG589853 LWC589853 MFY589853 MPU589853 MZQ589853 NJM589853 NTI589853 ODE589853 ONA589853 OWW589853 PGS589853 PQO589853 QAK589853 QKG589853 QUC589853 RDY589853 RNU589853 RXQ589853 SHM589853 SRI589853 TBE589853 TLA589853 TUW589853 UES589853 UOO589853 UYK589853 VIG589853 VSC589853 WBY589853 WLU589853 WVQ589853 G655389 JE655389 TA655389 ACW655389 AMS655389 AWO655389 BGK655389 BQG655389 CAC655389 CJY655389 CTU655389 DDQ655389 DNM655389 DXI655389 EHE655389 ERA655389 FAW655389 FKS655389 FUO655389 GEK655389 GOG655389 GYC655389 HHY655389 HRU655389 IBQ655389 ILM655389 IVI655389 JFE655389 JPA655389 JYW655389 KIS655389 KSO655389 LCK655389 LMG655389 LWC655389 MFY655389 MPU655389 MZQ655389 NJM655389 NTI655389 ODE655389 ONA655389 OWW655389 PGS655389 PQO655389 QAK655389 QKG655389 QUC655389 RDY655389 RNU655389 RXQ655389 SHM655389 SRI655389 TBE655389 TLA655389 TUW655389 UES655389 UOO655389 UYK655389 VIG655389 VSC655389 WBY655389 WLU655389 WVQ655389 G720925 JE720925 TA720925 ACW720925 AMS720925 AWO720925 BGK720925 BQG720925 CAC720925 CJY720925 CTU720925 DDQ720925 DNM720925 DXI720925 EHE720925 ERA720925 FAW720925 FKS720925 FUO720925 GEK720925 GOG720925 GYC720925 HHY720925 HRU720925 IBQ720925 ILM720925 IVI720925 JFE720925 JPA720925 JYW720925 KIS720925 KSO720925 LCK720925 LMG720925 LWC720925 MFY720925 MPU720925 MZQ720925 NJM720925 NTI720925 ODE720925 ONA720925 OWW720925 PGS720925 PQO720925 QAK720925 QKG720925 QUC720925 RDY720925 RNU720925 RXQ720925 SHM720925 SRI720925 TBE720925 TLA720925 TUW720925 UES720925 UOO720925 UYK720925 VIG720925 VSC720925 WBY720925 WLU720925 WVQ720925 G786461 JE786461 TA786461 ACW786461 AMS786461 AWO786461 BGK786461 BQG786461 CAC786461 CJY786461 CTU786461 DDQ786461 DNM786461 DXI786461 EHE786461 ERA786461 FAW786461 FKS786461 FUO786461 GEK786461 GOG786461 GYC786461 HHY786461 HRU786461 IBQ786461 ILM786461 IVI786461 JFE786461 JPA786461 JYW786461 KIS786461 KSO786461 LCK786461 LMG786461 LWC786461 MFY786461 MPU786461 MZQ786461 NJM786461 NTI786461 ODE786461 ONA786461 OWW786461 PGS786461 PQO786461 QAK786461 QKG786461 QUC786461 RDY786461 RNU786461 RXQ786461 SHM786461 SRI786461 TBE786461 TLA786461 TUW786461 UES786461 UOO786461 UYK786461 VIG786461 VSC786461 WBY786461 WLU786461 WVQ786461 G851997 JE851997 TA851997 ACW851997 AMS851997 AWO851997 BGK851997 BQG851997 CAC851997 CJY851997 CTU851997 DDQ851997 DNM851997 DXI851997 EHE851997 ERA851997 FAW851997 FKS851997 FUO851997 GEK851997 GOG851997 GYC851997 HHY851997 HRU851997 IBQ851997 ILM851997 IVI851997 JFE851997 JPA851997 JYW851997 KIS851997 KSO851997 LCK851997 LMG851997 LWC851997 MFY851997 MPU851997 MZQ851997 NJM851997 NTI851997 ODE851997 ONA851997 OWW851997 PGS851997 PQO851997 QAK851997 QKG851997 QUC851997 RDY851997 RNU851997 RXQ851997 SHM851997 SRI851997 TBE851997 TLA851997 TUW851997 UES851997 UOO851997 UYK851997 VIG851997 VSC851997 WBY851997 WLU851997 WVQ851997 G917533 JE917533 TA917533 ACW917533 AMS917533 AWO917533 BGK917533 BQG917533 CAC917533 CJY917533 CTU917533 DDQ917533 DNM917533 DXI917533 EHE917533 ERA917533 FAW917533 FKS917533 FUO917533 GEK917533 GOG917533 GYC917533 HHY917533 HRU917533 IBQ917533 ILM917533 IVI917533 JFE917533 JPA917533 JYW917533 KIS917533 KSO917533 LCK917533 LMG917533 LWC917533 MFY917533 MPU917533 MZQ917533 NJM917533 NTI917533 ODE917533 ONA917533 OWW917533 PGS917533 PQO917533 QAK917533 QKG917533 QUC917533 RDY917533 RNU917533 RXQ917533 SHM917533 SRI917533 TBE917533 TLA917533 TUW917533 UES917533 UOO917533 UYK917533 VIG917533 VSC917533 WBY917533 WLU917533 WVQ917533 G983069 JE983069 TA983069 ACW983069 AMS983069 AWO983069 BGK983069 BQG983069 CAC983069 CJY983069 CTU983069 DDQ983069 DNM983069 DXI983069 EHE983069 ERA983069 FAW983069 FKS983069 FUO983069 GEK983069 GOG983069 GYC983069 HHY983069 HRU983069 IBQ983069 ILM983069 IVI983069 JFE983069 JPA983069 JYW983069 KIS983069 KSO983069 LCK983069 LMG983069 LWC983069 MFY983069 MPU983069 MZQ983069 NJM983069 NTI983069 ODE983069 ONA983069 OWW983069 PGS983069 PQO983069 QAK983069 QKG983069 QUC983069 RDY983069 RNU983069 RXQ983069 SHM983069 SRI983069 TBE983069 TLA983069 TUW983069 UES983069 UOO983069 UYK983069 VIG983069 VSC983069 WBY983069 WLU983069 WVQ983069">
      <formula1>0</formula1>
    </dataValidation>
    <dataValidation operator="greaterThanOrEqual" allowBlank="1" showInputMessage="1" showErrorMessage="1" error="Enter numeric figure without decimal only" sqref="G15 JE15 TA15 ACW15 AMS15 AWO15 BGK15 BQG15 CAC15 CJY15 CTU15 DDQ15 DNM15 DXI15 EHE15 ERA15 FAW15 FKS15 FUO15 GEK15 GOG15 GYC15 HHY15 HRU15 IBQ15 ILM15 IVI15 JFE15 JPA15 JYW15 KIS15 KSO15 LCK15 LMG15 LWC15 MFY15 MPU15 MZQ15 NJM15 NTI15 ODE15 ONA15 OWW15 PGS15 PQO15 QAK15 QKG15 QUC15 RDY15 RNU15 RXQ15 SHM15 SRI15 TBE15 TLA15 TUW15 UES15 UOO15 UYK15 VIG15 VSC15 WBY15 WLU15 WVQ15 G65551 JE65551 TA65551 ACW65551 AMS65551 AWO65551 BGK65551 BQG65551 CAC65551 CJY65551 CTU65551 DDQ65551 DNM65551 DXI65551 EHE65551 ERA65551 FAW65551 FKS65551 FUO65551 GEK65551 GOG65551 GYC65551 HHY65551 HRU65551 IBQ65551 ILM65551 IVI65551 JFE65551 JPA65551 JYW65551 KIS65551 KSO65551 LCK65551 LMG65551 LWC65551 MFY65551 MPU65551 MZQ65551 NJM65551 NTI65551 ODE65551 ONA65551 OWW65551 PGS65551 PQO65551 QAK65551 QKG65551 QUC65551 RDY65551 RNU65551 RXQ65551 SHM65551 SRI65551 TBE65551 TLA65551 TUW65551 UES65551 UOO65551 UYK65551 VIG65551 VSC65551 WBY65551 WLU65551 WVQ65551 G131087 JE131087 TA131087 ACW131087 AMS131087 AWO131087 BGK131087 BQG131087 CAC131087 CJY131087 CTU131087 DDQ131087 DNM131087 DXI131087 EHE131087 ERA131087 FAW131087 FKS131087 FUO131087 GEK131087 GOG131087 GYC131087 HHY131087 HRU131087 IBQ131087 ILM131087 IVI131087 JFE131087 JPA131087 JYW131087 KIS131087 KSO131087 LCK131087 LMG131087 LWC131087 MFY131087 MPU131087 MZQ131087 NJM131087 NTI131087 ODE131087 ONA131087 OWW131087 PGS131087 PQO131087 QAK131087 QKG131087 QUC131087 RDY131087 RNU131087 RXQ131087 SHM131087 SRI131087 TBE131087 TLA131087 TUW131087 UES131087 UOO131087 UYK131087 VIG131087 VSC131087 WBY131087 WLU131087 WVQ131087 G196623 JE196623 TA196623 ACW196623 AMS196623 AWO196623 BGK196623 BQG196623 CAC196623 CJY196623 CTU196623 DDQ196623 DNM196623 DXI196623 EHE196623 ERA196623 FAW196623 FKS196623 FUO196623 GEK196623 GOG196623 GYC196623 HHY196623 HRU196623 IBQ196623 ILM196623 IVI196623 JFE196623 JPA196623 JYW196623 KIS196623 KSO196623 LCK196623 LMG196623 LWC196623 MFY196623 MPU196623 MZQ196623 NJM196623 NTI196623 ODE196623 ONA196623 OWW196623 PGS196623 PQO196623 QAK196623 QKG196623 QUC196623 RDY196623 RNU196623 RXQ196623 SHM196623 SRI196623 TBE196623 TLA196623 TUW196623 UES196623 UOO196623 UYK196623 VIG196623 VSC196623 WBY196623 WLU196623 WVQ196623 G262159 JE262159 TA262159 ACW262159 AMS262159 AWO262159 BGK262159 BQG262159 CAC262159 CJY262159 CTU262159 DDQ262159 DNM262159 DXI262159 EHE262159 ERA262159 FAW262159 FKS262159 FUO262159 GEK262159 GOG262159 GYC262159 HHY262159 HRU262159 IBQ262159 ILM262159 IVI262159 JFE262159 JPA262159 JYW262159 KIS262159 KSO262159 LCK262159 LMG262159 LWC262159 MFY262159 MPU262159 MZQ262159 NJM262159 NTI262159 ODE262159 ONA262159 OWW262159 PGS262159 PQO262159 QAK262159 QKG262159 QUC262159 RDY262159 RNU262159 RXQ262159 SHM262159 SRI262159 TBE262159 TLA262159 TUW262159 UES262159 UOO262159 UYK262159 VIG262159 VSC262159 WBY262159 WLU262159 WVQ262159 G327695 JE327695 TA327695 ACW327695 AMS327695 AWO327695 BGK327695 BQG327695 CAC327695 CJY327695 CTU327695 DDQ327695 DNM327695 DXI327695 EHE327695 ERA327695 FAW327695 FKS327695 FUO327695 GEK327695 GOG327695 GYC327695 HHY327695 HRU327695 IBQ327695 ILM327695 IVI327695 JFE327695 JPA327695 JYW327695 KIS327695 KSO327695 LCK327695 LMG327695 LWC327695 MFY327695 MPU327695 MZQ327695 NJM327695 NTI327695 ODE327695 ONA327695 OWW327695 PGS327695 PQO327695 QAK327695 QKG327695 QUC327695 RDY327695 RNU327695 RXQ327695 SHM327695 SRI327695 TBE327695 TLA327695 TUW327695 UES327695 UOO327695 UYK327695 VIG327695 VSC327695 WBY327695 WLU327695 WVQ327695 G393231 JE393231 TA393231 ACW393231 AMS393231 AWO393231 BGK393231 BQG393231 CAC393231 CJY393231 CTU393231 DDQ393231 DNM393231 DXI393231 EHE393231 ERA393231 FAW393231 FKS393231 FUO393231 GEK393231 GOG393231 GYC393231 HHY393231 HRU393231 IBQ393231 ILM393231 IVI393231 JFE393231 JPA393231 JYW393231 KIS393231 KSO393231 LCK393231 LMG393231 LWC393231 MFY393231 MPU393231 MZQ393231 NJM393231 NTI393231 ODE393231 ONA393231 OWW393231 PGS393231 PQO393231 QAK393231 QKG393231 QUC393231 RDY393231 RNU393231 RXQ393231 SHM393231 SRI393231 TBE393231 TLA393231 TUW393231 UES393231 UOO393231 UYK393231 VIG393231 VSC393231 WBY393231 WLU393231 WVQ393231 G458767 JE458767 TA458767 ACW458767 AMS458767 AWO458767 BGK458767 BQG458767 CAC458767 CJY458767 CTU458767 DDQ458767 DNM458767 DXI458767 EHE458767 ERA458767 FAW458767 FKS458767 FUO458767 GEK458767 GOG458767 GYC458767 HHY458767 HRU458767 IBQ458767 ILM458767 IVI458767 JFE458767 JPA458767 JYW458767 KIS458767 KSO458767 LCK458767 LMG458767 LWC458767 MFY458767 MPU458767 MZQ458767 NJM458767 NTI458767 ODE458767 ONA458767 OWW458767 PGS458767 PQO458767 QAK458767 QKG458767 QUC458767 RDY458767 RNU458767 RXQ458767 SHM458767 SRI458767 TBE458767 TLA458767 TUW458767 UES458767 UOO458767 UYK458767 VIG458767 VSC458767 WBY458767 WLU458767 WVQ458767 G524303 JE524303 TA524303 ACW524303 AMS524303 AWO524303 BGK524303 BQG524303 CAC524303 CJY524303 CTU524303 DDQ524303 DNM524303 DXI524303 EHE524303 ERA524303 FAW524303 FKS524303 FUO524303 GEK524303 GOG524303 GYC524303 HHY524303 HRU524303 IBQ524303 ILM524303 IVI524303 JFE524303 JPA524303 JYW524303 KIS524303 KSO524303 LCK524303 LMG524303 LWC524303 MFY524303 MPU524303 MZQ524303 NJM524303 NTI524303 ODE524303 ONA524303 OWW524303 PGS524303 PQO524303 QAK524303 QKG524303 QUC524303 RDY524303 RNU524303 RXQ524303 SHM524303 SRI524303 TBE524303 TLA524303 TUW524303 UES524303 UOO524303 UYK524303 VIG524303 VSC524303 WBY524303 WLU524303 WVQ524303 G589839 JE589839 TA589839 ACW589839 AMS589839 AWO589839 BGK589839 BQG589839 CAC589839 CJY589839 CTU589839 DDQ589839 DNM589839 DXI589839 EHE589839 ERA589839 FAW589839 FKS589839 FUO589839 GEK589839 GOG589839 GYC589839 HHY589839 HRU589839 IBQ589839 ILM589839 IVI589839 JFE589839 JPA589839 JYW589839 KIS589839 KSO589839 LCK589839 LMG589839 LWC589839 MFY589839 MPU589839 MZQ589839 NJM589839 NTI589839 ODE589839 ONA589839 OWW589839 PGS589839 PQO589839 QAK589839 QKG589839 QUC589839 RDY589839 RNU589839 RXQ589839 SHM589839 SRI589839 TBE589839 TLA589839 TUW589839 UES589839 UOO589839 UYK589839 VIG589839 VSC589839 WBY589839 WLU589839 WVQ589839 G655375 JE655375 TA655375 ACW655375 AMS655375 AWO655375 BGK655375 BQG655375 CAC655375 CJY655375 CTU655375 DDQ655375 DNM655375 DXI655375 EHE655375 ERA655375 FAW655375 FKS655375 FUO655375 GEK655375 GOG655375 GYC655375 HHY655375 HRU655375 IBQ655375 ILM655375 IVI655375 JFE655375 JPA655375 JYW655375 KIS655375 KSO655375 LCK655375 LMG655375 LWC655375 MFY655375 MPU655375 MZQ655375 NJM655375 NTI655375 ODE655375 ONA655375 OWW655375 PGS655375 PQO655375 QAK655375 QKG655375 QUC655375 RDY655375 RNU655375 RXQ655375 SHM655375 SRI655375 TBE655375 TLA655375 TUW655375 UES655375 UOO655375 UYK655375 VIG655375 VSC655375 WBY655375 WLU655375 WVQ655375 G720911 JE720911 TA720911 ACW720911 AMS720911 AWO720911 BGK720911 BQG720911 CAC720911 CJY720911 CTU720911 DDQ720911 DNM720911 DXI720911 EHE720911 ERA720911 FAW720911 FKS720911 FUO720911 GEK720911 GOG720911 GYC720911 HHY720911 HRU720911 IBQ720911 ILM720911 IVI720911 JFE720911 JPA720911 JYW720911 KIS720911 KSO720911 LCK720911 LMG720911 LWC720911 MFY720911 MPU720911 MZQ720911 NJM720911 NTI720911 ODE720911 ONA720911 OWW720911 PGS720911 PQO720911 QAK720911 QKG720911 QUC720911 RDY720911 RNU720911 RXQ720911 SHM720911 SRI720911 TBE720911 TLA720911 TUW720911 UES720911 UOO720911 UYK720911 VIG720911 VSC720911 WBY720911 WLU720911 WVQ720911 G786447 JE786447 TA786447 ACW786447 AMS786447 AWO786447 BGK786447 BQG786447 CAC786447 CJY786447 CTU786447 DDQ786447 DNM786447 DXI786447 EHE786447 ERA786447 FAW786447 FKS786447 FUO786447 GEK786447 GOG786447 GYC786447 HHY786447 HRU786447 IBQ786447 ILM786447 IVI786447 JFE786447 JPA786447 JYW786447 KIS786447 KSO786447 LCK786447 LMG786447 LWC786447 MFY786447 MPU786447 MZQ786447 NJM786447 NTI786447 ODE786447 ONA786447 OWW786447 PGS786447 PQO786447 QAK786447 QKG786447 QUC786447 RDY786447 RNU786447 RXQ786447 SHM786447 SRI786447 TBE786447 TLA786447 TUW786447 UES786447 UOO786447 UYK786447 VIG786447 VSC786447 WBY786447 WLU786447 WVQ786447 G851983 JE851983 TA851983 ACW851983 AMS851983 AWO851983 BGK851983 BQG851983 CAC851983 CJY851983 CTU851983 DDQ851983 DNM851983 DXI851983 EHE851983 ERA851983 FAW851983 FKS851983 FUO851983 GEK851983 GOG851983 GYC851983 HHY851983 HRU851983 IBQ851983 ILM851983 IVI851983 JFE851983 JPA851983 JYW851983 KIS851983 KSO851983 LCK851983 LMG851983 LWC851983 MFY851983 MPU851983 MZQ851983 NJM851983 NTI851983 ODE851983 ONA851983 OWW851983 PGS851983 PQO851983 QAK851983 QKG851983 QUC851983 RDY851983 RNU851983 RXQ851983 SHM851983 SRI851983 TBE851983 TLA851983 TUW851983 UES851983 UOO851983 UYK851983 VIG851983 VSC851983 WBY851983 WLU851983 WVQ851983 G917519 JE917519 TA917519 ACW917519 AMS917519 AWO917519 BGK917519 BQG917519 CAC917519 CJY917519 CTU917519 DDQ917519 DNM917519 DXI917519 EHE917519 ERA917519 FAW917519 FKS917519 FUO917519 GEK917519 GOG917519 GYC917519 HHY917519 HRU917519 IBQ917519 ILM917519 IVI917519 JFE917519 JPA917519 JYW917519 KIS917519 KSO917519 LCK917519 LMG917519 LWC917519 MFY917519 MPU917519 MZQ917519 NJM917519 NTI917519 ODE917519 ONA917519 OWW917519 PGS917519 PQO917519 QAK917519 QKG917519 QUC917519 RDY917519 RNU917519 RXQ917519 SHM917519 SRI917519 TBE917519 TLA917519 TUW917519 UES917519 UOO917519 UYK917519 VIG917519 VSC917519 WBY917519 WLU917519 WVQ917519 G983055 JE983055 TA983055 ACW983055 AMS983055 AWO983055 BGK983055 BQG983055 CAC983055 CJY983055 CTU983055 DDQ983055 DNM983055 DXI983055 EHE983055 ERA983055 FAW983055 FKS983055 FUO983055 GEK983055 GOG983055 GYC983055 HHY983055 HRU983055 IBQ983055 ILM983055 IVI983055 JFE983055 JPA983055 JYW983055 KIS983055 KSO983055 LCK983055 LMG983055 LWC983055 MFY983055 MPU983055 MZQ983055 NJM983055 NTI983055 ODE983055 ONA983055 OWW983055 PGS983055 PQO983055 QAK983055 QKG983055 QUC983055 RDY983055 RNU983055 RXQ983055 SHM983055 SRI983055 TBE983055 TLA983055 TUW983055 UES983055 UOO983055 UYK983055 VIG983055 VSC983055 WBY983055 WLU983055 WVQ983055"/>
  </dataValidations>
  <pageMargins left="0.72" right="0.49" top="0.62" bottom="0.52" header="0.32" footer="0.27"/>
  <pageSetup scale="75" orientation="portrait" r:id="rId4"/>
  <headerFooter alignWithMargins="0">
    <oddFooter>&amp;R&amp;"Book Antiqua,Bold"&amp;10Letter of Discount  / Page &amp;P of &amp;N</oddFooter>
  </headerFooter>
  <drawing r:id="rId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35"/>
  </sheetPr>
  <dimension ref="A1:F21"/>
  <sheetViews>
    <sheetView zoomScaleSheetLayoutView="100" workbookViewId="0">
      <selection activeCell="D6" sqref="D6"/>
    </sheetView>
  </sheetViews>
  <sheetFormatPr defaultRowHeight="14.4"/>
  <cols>
    <col min="1" max="1" width="9.109375" style="295"/>
    <col min="2" max="2" width="30.6640625" style="296" customWidth="1"/>
    <col min="3" max="3" width="26.109375" style="296" customWidth="1"/>
    <col min="4" max="5" width="17.88671875" style="296" customWidth="1"/>
    <col min="6" max="257" width="9.109375" style="272"/>
    <col min="258" max="258" width="30.6640625" style="272" customWidth="1"/>
    <col min="259" max="259" width="26.109375" style="272" customWidth="1"/>
    <col min="260" max="261" width="17.88671875" style="272" customWidth="1"/>
    <col min="262" max="513" width="9.109375" style="272"/>
    <col min="514" max="514" width="30.6640625" style="272" customWidth="1"/>
    <col min="515" max="515" width="26.109375" style="272" customWidth="1"/>
    <col min="516" max="517" width="17.88671875" style="272" customWidth="1"/>
    <col min="518" max="769" width="9.109375" style="272"/>
    <col min="770" max="770" width="30.6640625" style="272" customWidth="1"/>
    <col min="771" max="771" width="26.109375" style="272" customWidth="1"/>
    <col min="772" max="773" width="17.88671875" style="272" customWidth="1"/>
    <col min="774" max="1025" width="9.109375" style="272"/>
    <col min="1026" max="1026" width="30.6640625" style="272" customWidth="1"/>
    <col min="1027" max="1027" width="26.109375" style="272" customWidth="1"/>
    <col min="1028" max="1029" width="17.88671875" style="272" customWidth="1"/>
    <col min="1030" max="1281" width="9.109375" style="272"/>
    <col min="1282" max="1282" width="30.6640625" style="272" customWidth="1"/>
    <col min="1283" max="1283" width="26.109375" style="272" customWidth="1"/>
    <col min="1284" max="1285" width="17.88671875" style="272" customWidth="1"/>
    <col min="1286" max="1537" width="9.109375" style="272"/>
    <col min="1538" max="1538" width="30.6640625" style="272" customWidth="1"/>
    <col min="1539" max="1539" width="26.109375" style="272" customWidth="1"/>
    <col min="1540" max="1541" width="17.88671875" style="272" customWidth="1"/>
    <col min="1542" max="1793" width="9.109375" style="272"/>
    <col min="1794" max="1794" width="30.6640625" style="272" customWidth="1"/>
    <col min="1795" max="1795" width="26.109375" style="272" customWidth="1"/>
    <col min="1796" max="1797" width="17.88671875" style="272" customWidth="1"/>
    <col min="1798" max="2049" width="9.109375" style="272"/>
    <col min="2050" max="2050" width="30.6640625" style="272" customWidth="1"/>
    <col min="2051" max="2051" width="26.109375" style="272" customWidth="1"/>
    <col min="2052" max="2053" width="17.88671875" style="272" customWidth="1"/>
    <col min="2054" max="2305" width="9.109375" style="272"/>
    <col min="2306" max="2306" width="30.6640625" style="272" customWidth="1"/>
    <col min="2307" max="2307" width="26.109375" style="272" customWidth="1"/>
    <col min="2308" max="2309" width="17.88671875" style="272" customWidth="1"/>
    <col min="2310" max="2561" width="9.109375" style="272"/>
    <col min="2562" max="2562" width="30.6640625" style="272" customWidth="1"/>
    <col min="2563" max="2563" width="26.109375" style="272" customWidth="1"/>
    <col min="2564" max="2565" width="17.88671875" style="272" customWidth="1"/>
    <col min="2566" max="2817" width="9.109375" style="272"/>
    <col min="2818" max="2818" width="30.6640625" style="272" customWidth="1"/>
    <col min="2819" max="2819" width="26.109375" style="272" customWidth="1"/>
    <col min="2820" max="2821" width="17.88671875" style="272" customWidth="1"/>
    <col min="2822" max="3073" width="9.109375" style="272"/>
    <col min="3074" max="3074" width="30.6640625" style="272" customWidth="1"/>
    <col min="3075" max="3075" width="26.109375" style="272" customWidth="1"/>
    <col min="3076" max="3077" width="17.88671875" style="272" customWidth="1"/>
    <col min="3078" max="3329" width="9.109375" style="272"/>
    <col min="3330" max="3330" width="30.6640625" style="272" customWidth="1"/>
    <col min="3331" max="3331" width="26.109375" style="272" customWidth="1"/>
    <col min="3332" max="3333" width="17.88671875" style="272" customWidth="1"/>
    <col min="3334" max="3585" width="9.109375" style="272"/>
    <col min="3586" max="3586" width="30.6640625" style="272" customWidth="1"/>
    <col min="3587" max="3587" width="26.109375" style="272" customWidth="1"/>
    <col min="3588" max="3589" width="17.88671875" style="272" customWidth="1"/>
    <col min="3590" max="3841" width="9.109375" style="272"/>
    <col min="3842" max="3842" width="30.6640625" style="272" customWidth="1"/>
    <col min="3843" max="3843" width="26.109375" style="272" customWidth="1"/>
    <col min="3844" max="3845" width="17.88671875" style="272" customWidth="1"/>
    <col min="3846" max="4097" width="9.109375" style="272"/>
    <col min="4098" max="4098" width="30.6640625" style="272" customWidth="1"/>
    <col min="4099" max="4099" width="26.109375" style="272" customWidth="1"/>
    <col min="4100" max="4101" width="17.88671875" style="272" customWidth="1"/>
    <col min="4102" max="4353" width="9.109375" style="272"/>
    <col min="4354" max="4354" width="30.6640625" style="272" customWidth="1"/>
    <col min="4355" max="4355" width="26.109375" style="272" customWidth="1"/>
    <col min="4356" max="4357" width="17.88671875" style="272" customWidth="1"/>
    <col min="4358" max="4609" width="9.109375" style="272"/>
    <col min="4610" max="4610" width="30.6640625" style="272" customWidth="1"/>
    <col min="4611" max="4611" width="26.109375" style="272" customWidth="1"/>
    <col min="4612" max="4613" width="17.88671875" style="272" customWidth="1"/>
    <col min="4614" max="4865" width="9.109375" style="272"/>
    <col min="4866" max="4866" width="30.6640625" style="272" customWidth="1"/>
    <col min="4867" max="4867" width="26.109375" style="272" customWidth="1"/>
    <col min="4868" max="4869" width="17.88671875" style="272" customWidth="1"/>
    <col min="4870" max="5121" width="9.109375" style="272"/>
    <col min="5122" max="5122" width="30.6640625" style="272" customWidth="1"/>
    <col min="5123" max="5123" width="26.109375" style="272" customWidth="1"/>
    <col min="5124" max="5125" width="17.88671875" style="272" customWidth="1"/>
    <col min="5126" max="5377" width="9.109375" style="272"/>
    <col min="5378" max="5378" width="30.6640625" style="272" customWidth="1"/>
    <col min="5379" max="5379" width="26.109375" style="272" customWidth="1"/>
    <col min="5380" max="5381" width="17.88671875" style="272" customWidth="1"/>
    <col min="5382" max="5633" width="9.109375" style="272"/>
    <col min="5634" max="5634" width="30.6640625" style="272" customWidth="1"/>
    <col min="5635" max="5635" width="26.109375" style="272" customWidth="1"/>
    <col min="5636" max="5637" width="17.88671875" style="272" customWidth="1"/>
    <col min="5638" max="5889" width="9.109375" style="272"/>
    <col min="5890" max="5890" width="30.6640625" style="272" customWidth="1"/>
    <col min="5891" max="5891" width="26.109375" style="272" customWidth="1"/>
    <col min="5892" max="5893" width="17.88671875" style="272" customWidth="1"/>
    <col min="5894" max="6145" width="9.109375" style="272"/>
    <col min="6146" max="6146" width="30.6640625" style="272" customWidth="1"/>
    <col min="6147" max="6147" width="26.109375" style="272" customWidth="1"/>
    <col min="6148" max="6149" width="17.88671875" style="272" customWidth="1"/>
    <col min="6150" max="6401" width="9.109375" style="272"/>
    <col min="6402" max="6402" width="30.6640625" style="272" customWidth="1"/>
    <col min="6403" max="6403" width="26.109375" style="272" customWidth="1"/>
    <col min="6404" max="6405" width="17.88671875" style="272" customWidth="1"/>
    <col min="6406" max="6657" width="9.109375" style="272"/>
    <col min="6658" max="6658" width="30.6640625" style="272" customWidth="1"/>
    <col min="6659" max="6659" width="26.109375" style="272" customWidth="1"/>
    <col min="6660" max="6661" width="17.88671875" style="272" customWidth="1"/>
    <col min="6662" max="6913" width="9.109375" style="272"/>
    <col min="6914" max="6914" width="30.6640625" style="272" customWidth="1"/>
    <col min="6915" max="6915" width="26.109375" style="272" customWidth="1"/>
    <col min="6916" max="6917" width="17.88671875" style="272" customWidth="1"/>
    <col min="6918" max="7169" width="9.109375" style="272"/>
    <col min="7170" max="7170" width="30.6640625" style="272" customWidth="1"/>
    <col min="7171" max="7171" width="26.109375" style="272" customWidth="1"/>
    <col min="7172" max="7173" width="17.88671875" style="272" customWidth="1"/>
    <col min="7174" max="7425" width="9.109375" style="272"/>
    <col min="7426" max="7426" width="30.6640625" style="272" customWidth="1"/>
    <col min="7427" max="7427" width="26.109375" style="272" customWidth="1"/>
    <col min="7428" max="7429" width="17.88671875" style="272" customWidth="1"/>
    <col min="7430" max="7681" width="9.109375" style="272"/>
    <col min="7682" max="7682" width="30.6640625" style="272" customWidth="1"/>
    <col min="7683" max="7683" width="26.109375" style="272" customWidth="1"/>
    <col min="7684" max="7685" width="17.88671875" style="272" customWidth="1"/>
    <col min="7686" max="7937" width="9.109375" style="272"/>
    <col min="7938" max="7938" width="30.6640625" style="272" customWidth="1"/>
    <col min="7939" max="7939" width="26.109375" style="272" customWidth="1"/>
    <col min="7940" max="7941" width="17.88671875" style="272" customWidth="1"/>
    <col min="7942" max="8193" width="9.109375" style="272"/>
    <col min="8194" max="8194" width="30.6640625" style="272" customWidth="1"/>
    <col min="8195" max="8195" width="26.109375" style="272" customWidth="1"/>
    <col min="8196" max="8197" width="17.88671875" style="272" customWidth="1"/>
    <col min="8198" max="8449" width="9.109375" style="272"/>
    <col min="8450" max="8450" width="30.6640625" style="272" customWidth="1"/>
    <col min="8451" max="8451" width="26.109375" style="272" customWidth="1"/>
    <col min="8452" max="8453" width="17.88671875" style="272" customWidth="1"/>
    <col min="8454" max="8705" width="9.109375" style="272"/>
    <col min="8706" max="8706" width="30.6640625" style="272" customWidth="1"/>
    <col min="8707" max="8707" width="26.109375" style="272" customWidth="1"/>
    <col min="8708" max="8709" width="17.88671875" style="272" customWidth="1"/>
    <col min="8710" max="8961" width="9.109375" style="272"/>
    <col min="8962" max="8962" width="30.6640625" style="272" customWidth="1"/>
    <col min="8963" max="8963" width="26.109375" style="272" customWidth="1"/>
    <col min="8964" max="8965" width="17.88671875" style="272" customWidth="1"/>
    <col min="8966" max="9217" width="9.109375" style="272"/>
    <col min="9218" max="9218" width="30.6640625" style="272" customWidth="1"/>
    <col min="9219" max="9219" width="26.109375" style="272" customWidth="1"/>
    <col min="9220" max="9221" width="17.88671875" style="272" customWidth="1"/>
    <col min="9222" max="9473" width="9.109375" style="272"/>
    <col min="9474" max="9474" width="30.6640625" style="272" customWidth="1"/>
    <col min="9475" max="9475" width="26.109375" style="272" customWidth="1"/>
    <col min="9476" max="9477" width="17.88671875" style="272" customWidth="1"/>
    <col min="9478" max="9729" width="9.109375" style="272"/>
    <col min="9730" max="9730" width="30.6640625" style="272" customWidth="1"/>
    <col min="9731" max="9731" width="26.109375" style="272" customWidth="1"/>
    <col min="9732" max="9733" width="17.88671875" style="272" customWidth="1"/>
    <col min="9734" max="9985" width="9.109375" style="272"/>
    <col min="9986" max="9986" width="30.6640625" style="272" customWidth="1"/>
    <col min="9987" max="9987" width="26.109375" style="272" customWidth="1"/>
    <col min="9988" max="9989" width="17.88671875" style="272" customWidth="1"/>
    <col min="9990" max="10241" width="9.109375" style="272"/>
    <col min="10242" max="10242" width="30.6640625" style="272" customWidth="1"/>
    <col min="10243" max="10243" width="26.109375" style="272" customWidth="1"/>
    <col min="10244" max="10245" width="17.88671875" style="272" customWidth="1"/>
    <col min="10246" max="10497" width="9.109375" style="272"/>
    <col min="10498" max="10498" width="30.6640625" style="272" customWidth="1"/>
    <col min="10499" max="10499" width="26.109375" style="272" customWidth="1"/>
    <col min="10500" max="10501" width="17.88671875" style="272" customWidth="1"/>
    <col min="10502" max="10753" width="9.109375" style="272"/>
    <col min="10754" max="10754" width="30.6640625" style="272" customWidth="1"/>
    <col min="10755" max="10755" width="26.109375" style="272" customWidth="1"/>
    <col min="10756" max="10757" width="17.88671875" style="272" customWidth="1"/>
    <col min="10758" max="11009" width="9.109375" style="272"/>
    <col min="11010" max="11010" width="30.6640625" style="272" customWidth="1"/>
    <col min="11011" max="11011" width="26.109375" style="272" customWidth="1"/>
    <col min="11012" max="11013" width="17.88671875" style="272" customWidth="1"/>
    <col min="11014" max="11265" width="9.109375" style="272"/>
    <col min="11266" max="11266" width="30.6640625" style="272" customWidth="1"/>
    <col min="11267" max="11267" width="26.109375" style="272" customWidth="1"/>
    <col min="11268" max="11269" width="17.88671875" style="272" customWidth="1"/>
    <col min="11270" max="11521" width="9.109375" style="272"/>
    <col min="11522" max="11522" width="30.6640625" style="272" customWidth="1"/>
    <col min="11523" max="11523" width="26.109375" style="272" customWidth="1"/>
    <col min="11524" max="11525" width="17.88671875" style="272" customWidth="1"/>
    <col min="11526" max="11777" width="9.109375" style="272"/>
    <col min="11778" max="11778" width="30.6640625" style="272" customWidth="1"/>
    <col min="11779" max="11779" width="26.109375" style="272" customWidth="1"/>
    <col min="11780" max="11781" width="17.88671875" style="272" customWidth="1"/>
    <col min="11782" max="12033" width="9.109375" style="272"/>
    <col min="12034" max="12034" width="30.6640625" style="272" customWidth="1"/>
    <col min="12035" max="12035" width="26.109375" style="272" customWidth="1"/>
    <col min="12036" max="12037" width="17.88671875" style="272" customWidth="1"/>
    <col min="12038" max="12289" width="9.109375" style="272"/>
    <col min="12290" max="12290" width="30.6640625" style="272" customWidth="1"/>
    <col min="12291" max="12291" width="26.109375" style="272" customWidth="1"/>
    <col min="12292" max="12293" width="17.88671875" style="272" customWidth="1"/>
    <col min="12294" max="12545" width="9.109375" style="272"/>
    <col min="12546" max="12546" width="30.6640625" style="272" customWidth="1"/>
    <col min="12547" max="12547" width="26.109375" style="272" customWidth="1"/>
    <col min="12548" max="12549" width="17.88671875" style="272" customWidth="1"/>
    <col min="12550" max="12801" width="9.109375" style="272"/>
    <col min="12802" max="12802" width="30.6640625" style="272" customWidth="1"/>
    <col min="12803" max="12803" width="26.109375" style="272" customWidth="1"/>
    <col min="12804" max="12805" width="17.88671875" style="272" customWidth="1"/>
    <col min="12806" max="13057" width="9.109375" style="272"/>
    <col min="13058" max="13058" width="30.6640625" style="272" customWidth="1"/>
    <col min="13059" max="13059" width="26.109375" style="272" customWidth="1"/>
    <col min="13060" max="13061" width="17.88671875" style="272" customWidth="1"/>
    <col min="13062" max="13313" width="9.109375" style="272"/>
    <col min="13314" max="13314" width="30.6640625" style="272" customWidth="1"/>
    <col min="13315" max="13315" width="26.109375" style="272" customWidth="1"/>
    <col min="13316" max="13317" width="17.88671875" style="272" customWidth="1"/>
    <col min="13318" max="13569" width="9.109375" style="272"/>
    <col min="13570" max="13570" width="30.6640625" style="272" customWidth="1"/>
    <col min="13571" max="13571" width="26.109375" style="272" customWidth="1"/>
    <col min="13572" max="13573" width="17.88671875" style="272" customWidth="1"/>
    <col min="13574" max="13825" width="9.109375" style="272"/>
    <col min="13826" max="13826" width="30.6640625" style="272" customWidth="1"/>
    <col min="13827" max="13827" width="26.109375" style="272" customWidth="1"/>
    <col min="13828" max="13829" width="17.88671875" style="272" customWidth="1"/>
    <col min="13830" max="14081" width="9.109375" style="272"/>
    <col min="14082" max="14082" width="30.6640625" style="272" customWidth="1"/>
    <col min="14083" max="14083" width="26.109375" style="272" customWidth="1"/>
    <col min="14084" max="14085" width="17.88671875" style="272" customWidth="1"/>
    <col min="14086" max="14337" width="9.109375" style="272"/>
    <col min="14338" max="14338" width="30.6640625" style="272" customWidth="1"/>
    <col min="14339" max="14339" width="26.109375" style="272" customWidth="1"/>
    <col min="14340" max="14341" width="17.88671875" style="272" customWidth="1"/>
    <col min="14342" max="14593" width="9.109375" style="272"/>
    <col min="14594" max="14594" width="30.6640625" style="272" customWidth="1"/>
    <col min="14595" max="14595" width="26.109375" style="272" customWidth="1"/>
    <col min="14596" max="14597" width="17.88671875" style="272" customWidth="1"/>
    <col min="14598" max="14849" width="9.109375" style="272"/>
    <col min="14850" max="14850" width="30.6640625" style="272" customWidth="1"/>
    <col min="14851" max="14851" width="26.109375" style="272" customWidth="1"/>
    <col min="14852" max="14853" width="17.88671875" style="272" customWidth="1"/>
    <col min="14854" max="15105" width="9.109375" style="272"/>
    <col min="15106" max="15106" width="30.6640625" style="272" customWidth="1"/>
    <col min="15107" max="15107" width="26.109375" style="272" customWidth="1"/>
    <col min="15108" max="15109" width="17.88671875" style="272" customWidth="1"/>
    <col min="15110" max="15361" width="9.109375" style="272"/>
    <col min="15362" max="15362" width="30.6640625" style="272" customWidth="1"/>
    <col min="15363" max="15363" width="26.109375" style="272" customWidth="1"/>
    <col min="15364" max="15365" width="17.88671875" style="272" customWidth="1"/>
    <col min="15366" max="15617" width="9.109375" style="272"/>
    <col min="15618" max="15618" width="30.6640625" style="272" customWidth="1"/>
    <col min="15619" max="15619" width="26.109375" style="272" customWidth="1"/>
    <col min="15620" max="15621" width="17.88671875" style="272" customWidth="1"/>
    <col min="15622" max="15873" width="9.109375" style="272"/>
    <col min="15874" max="15874" width="30.6640625" style="272" customWidth="1"/>
    <col min="15875" max="15875" width="26.109375" style="272" customWidth="1"/>
    <col min="15876" max="15877" width="17.88671875" style="272" customWidth="1"/>
    <col min="15878" max="16129" width="9.109375" style="272"/>
    <col min="16130" max="16130" width="30.6640625" style="272" customWidth="1"/>
    <col min="16131" max="16131" width="26.109375" style="272" customWidth="1"/>
    <col min="16132" max="16133" width="17.88671875" style="272" customWidth="1"/>
    <col min="16134" max="16384" width="9.109375" style="272"/>
  </cols>
  <sheetData>
    <row r="1" spans="1:6">
      <c r="A1" s="282"/>
      <c r="B1" s="283"/>
      <c r="C1" s="283"/>
      <c r="D1" s="283"/>
      <c r="E1" s="283"/>
    </row>
    <row r="2" spans="1:6" ht="21.9" customHeight="1">
      <c r="A2" s="1054" t="s">
        <v>175</v>
      </c>
      <c r="B2" s="1054"/>
      <c r="C2" s="1054"/>
      <c r="D2" s="1054"/>
      <c r="E2" s="272"/>
    </row>
    <row r="3" spans="1:6">
      <c r="A3" s="282"/>
      <c r="B3" s="283"/>
      <c r="C3" s="283"/>
      <c r="D3" s="283"/>
      <c r="E3" s="283"/>
    </row>
    <row r="4" spans="1:6" ht="28.8">
      <c r="A4" s="284" t="s">
        <v>176</v>
      </c>
      <c r="B4" s="285" t="s">
        <v>177</v>
      </c>
      <c r="C4" s="284" t="s">
        <v>127</v>
      </c>
      <c r="D4" s="284" t="s">
        <v>178</v>
      </c>
      <c r="E4" s="284" t="s">
        <v>179</v>
      </c>
    </row>
    <row r="5" spans="1:6" ht="18" customHeight="1">
      <c r="A5" s="286" t="s">
        <v>180</v>
      </c>
      <c r="B5" s="286" t="s">
        <v>181</v>
      </c>
      <c r="C5" s="286" t="s">
        <v>182</v>
      </c>
      <c r="D5" s="286" t="s">
        <v>183</v>
      </c>
      <c r="E5" s="286" t="s">
        <v>184</v>
      </c>
    </row>
    <row r="6" spans="1:6" ht="45" customHeight="1">
      <c r="A6" s="287">
        <v>1</v>
      </c>
      <c r="B6" s="288"/>
      <c r="C6" s="289"/>
      <c r="D6" s="290"/>
      <c r="E6" s="291">
        <f t="shared" ref="E6:E15" si="0">C6*D6</f>
        <v>0</v>
      </c>
    </row>
    <row r="7" spans="1:6" ht="45" customHeight="1">
      <c r="A7" s="287">
        <v>2</v>
      </c>
      <c r="B7" s="288"/>
      <c r="C7" s="289"/>
      <c r="D7" s="290"/>
      <c r="E7" s="291">
        <f t="shared" si="0"/>
        <v>0</v>
      </c>
    </row>
    <row r="8" spans="1:6" ht="45" customHeight="1">
      <c r="A8" s="287">
        <v>3</v>
      </c>
      <c r="B8" s="288"/>
      <c r="C8" s="289"/>
      <c r="D8" s="290"/>
      <c r="E8" s="291">
        <f t="shared" si="0"/>
        <v>0</v>
      </c>
    </row>
    <row r="9" spans="1:6" ht="45" customHeight="1">
      <c r="A9" s="287">
        <v>4</v>
      </c>
      <c r="B9" s="288"/>
      <c r="C9" s="289"/>
      <c r="D9" s="290"/>
      <c r="E9" s="291">
        <f t="shared" si="0"/>
        <v>0</v>
      </c>
    </row>
    <row r="10" spans="1:6" ht="45" customHeight="1">
      <c r="A10" s="287">
        <v>5</v>
      </c>
      <c r="B10" s="288"/>
      <c r="C10" s="289"/>
      <c r="D10" s="290"/>
      <c r="E10" s="291">
        <f t="shared" si="0"/>
        <v>0</v>
      </c>
    </row>
    <row r="11" spans="1:6" ht="45" customHeight="1">
      <c r="A11" s="287">
        <v>6</v>
      </c>
      <c r="B11" s="288"/>
      <c r="C11" s="289"/>
      <c r="D11" s="290"/>
      <c r="E11" s="291">
        <f t="shared" si="0"/>
        <v>0</v>
      </c>
    </row>
    <row r="12" spans="1:6" ht="45" customHeight="1">
      <c r="A12" s="287">
        <v>7</v>
      </c>
      <c r="B12" s="288"/>
      <c r="C12" s="289"/>
      <c r="D12" s="290"/>
      <c r="E12" s="291">
        <f t="shared" si="0"/>
        <v>0</v>
      </c>
    </row>
    <row r="13" spans="1:6" ht="45" customHeight="1">
      <c r="A13" s="287">
        <v>8</v>
      </c>
      <c r="B13" s="288"/>
      <c r="C13" s="289"/>
      <c r="D13" s="290"/>
      <c r="E13" s="291">
        <f t="shared" si="0"/>
        <v>0</v>
      </c>
    </row>
    <row r="14" spans="1:6" ht="45" customHeight="1">
      <c r="A14" s="287">
        <v>9</v>
      </c>
      <c r="B14" s="288"/>
      <c r="C14" s="289"/>
      <c r="D14" s="290"/>
      <c r="E14" s="291">
        <f t="shared" si="0"/>
        <v>0</v>
      </c>
    </row>
    <row r="15" spans="1:6" ht="45" customHeight="1">
      <c r="A15" s="287">
        <v>10</v>
      </c>
      <c r="B15" s="288"/>
      <c r="C15" s="289"/>
      <c r="D15" s="290"/>
      <c r="E15" s="291">
        <f t="shared" si="0"/>
        <v>0</v>
      </c>
    </row>
    <row r="16" spans="1:6" ht="45" customHeight="1">
      <c r="A16" s="292"/>
      <c r="B16" s="293" t="s">
        <v>185</v>
      </c>
      <c r="C16" s="293"/>
      <c r="D16" s="293"/>
      <c r="E16" s="293">
        <f>SUM(E6:E15)</f>
        <v>0</v>
      </c>
      <c r="F16" s="294"/>
    </row>
    <row r="17" ht="30" customHeight="1"/>
    <row r="18" ht="30" customHeight="1"/>
    <row r="19" ht="30" customHeight="1"/>
    <row r="20" ht="30" customHeight="1"/>
    <row r="21" ht="30" customHeight="1"/>
  </sheetData>
  <sheetProtection password="916E" sheet="1" formatColumns="0" formatRows="0" selectLockedCells="1"/>
  <customSheetViews>
    <customSheetView guid="{22CC5C8B-E1A0-44D5-9004-AA64A7EE9D42}" state="hidden">
      <selection activeCell="D6" sqref="D6"/>
      <pageMargins left="0.75" right="0.75" top="0.65" bottom="1" header="0.5" footer="0.5"/>
      <pageSetup orientation="portrait" r:id="rId1"/>
      <headerFooter alignWithMargins="0"/>
    </customSheetView>
    <customSheetView guid="{BF4E98EC-B3A8-42CF-8525-78BE0EF2C154}" state="hidden">
      <selection activeCell="D6" sqref="D6"/>
      <pageMargins left="0.75" right="0.75" top="0.65" bottom="1" header="0.5" footer="0.5"/>
      <pageSetup orientation="portrait" r:id="rId2"/>
      <headerFooter alignWithMargins="0"/>
    </customSheetView>
    <customSheetView guid="{83920EE0-E8FD-48B1-9AB8-BA60512AB904}" state="hidden">
      <selection activeCell="D6" sqref="D6"/>
      <pageMargins left="0.75" right="0.75" top="0.65" bottom="1" header="0.5" footer="0.5"/>
      <pageSetup orientation="portrait" r:id="rId3"/>
      <headerFooter alignWithMargins="0"/>
    </customSheetView>
  </customSheetViews>
  <mergeCells count="1">
    <mergeCell ref="A2:D2"/>
  </mergeCells>
  <pageMargins left="0.75" right="0.75" top="0.65" bottom="1" header="0.5" footer="0.5"/>
  <pageSetup orientation="portrait" r:id="rId4"/>
  <headerFooter alignWithMargins="0"/>
  <drawing r:id="rId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7"/>
  </sheetPr>
  <dimension ref="A1:F21"/>
  <sheetViews>
    <sheetView topLeftCell="A13" workbookViewId="0">
      <selection activeCell="D7" sqref="D7"/>
    </sheetView>
  </sheetViews>
  <sheetFormatPr defaultRowHeight="14.4"/>
  <cols>
    <col min="1" max="1" width="9.109375" style="295"/>
    <col min="2" max="2" width="30.6640625" style="296" customWidth="1"/>
    <col min="3" max="3" width="26.109375" style="296" customWidth="1"/>
    <col min="4" max="5" width="17.88671875" style="296" customWidth="1"/>
    <col min="6" max="257" width="9.109375" style="272"/>
    <col min="258" max="258" width="30.6640625" style="272" customWidth="1"/>
    <col min="259" max="259" width="26.109375" style="272" customWidth="1"/>
    <col min="260" max="261" width="17.88671875" style="272" customWidth="1"/>
    <col min="262" max="513" width="9.109375" style="272"/>
    <col min="514" max="514" width="30.6640625" style="272" customWidth="1"/>
    <col min="515" max="515" width="26.109375" style="272" customWidth="1"/>
    <col min="516" max="517" width="17.88671875" style="272" customWidth="1"/>
    <col min="518" max="769" width="9.109375" style="272"/>
    <col min="770" max="770" width="30.6640625" style="272" customWidth="1"/>
    <col min="771" max="771" width="26.109375" style="272" customWidth="1"/>
    <col min="772" max="773" width="17.88671875" style="272" customWidth="1"/>
    <col min="774" max="1025" width="9.109375" style="272"/>
    <col min="1026" max="1026" width="30.6640625" style="272" customWidth="1"/>
    <col min="1027" max="1027" width="26.109375" style="272" customWidth="1"/>
    <col min="1028" max="1029" width="17.88671875" style="272" customWidth="1"/>
    <col min="1030" max="1281" width="9.109375" style="272"/>
    <col min="1282" max="1282" width="30.6640625" style="272" customWidth="1"/>
    <col min="1283" max="1283" width="26.109375" style="272" customWidth="1"/>
    <col min="1284" max="1285" width="17.88671875" style="272" customWidth="1"/>
    <col min="1286" max="1537" width="9.109375" style="272"/>
    <col min="1538" max="1538" width="30.6640625" style="272" customWidth="1"/>
    <col min="1539" max="1539" width="26.109375" style="272" customWidth="1"/>
    <col min="1540" max="1541" width="17.88671875" style="272" customWidth="1"/>
    <col min="1542" max="1793" width="9.109375" style="272"/>
    <col min="1794" max="1794" width="30.6640625" style="272" customWidth="1"/>
    <col min="1795" max="1795" width="26.109375" style="272" customWidth="1"/>
    <col min="1796" max="1797" width="17.88671875" style="272" customWidth="1"/>
    <col min="1798" max="2049" width="9.109375" style="272"/>
    <col min="2050" max="2050" width="30.6640625" style="272" customWidth="1"/>
    <col min="2051" max="2051" width="26.109375" style="272" customWidth="1"/>
    <col min="2052" max="2053" width="17.88671875" style="272" customWidth="1"/>
    <col min="2054" max="2305" width="9.109375" style="272"/>
    <col min="2306" max="2306" width="30.6640625" style="272" customWidth="1"/>
    <col min="2307" max="2307" width="26.109375" style="272" customWidth="1"/>
    <col min="2308" max="2309" width="17.88671875" style="272" customWidth="1"/>
    <col min="2310" max="2561" width="9.109375" style="272"/>
    <col min="2562" max="2562" width="30.6640625" style="272" customWidth="1"/>
    <col min="2563" max="2563" width="26.109375" style="272" customWidth="1"/>
    <col min="2564" max="2565" width="17.88671875" style="272" customWidth="1"/>
    <col min="2566" max="2817" width="9.109375" style="272"/>
    <col min="2818" max="2818" width="30.6640625" style="272" customWidth="1"/>
    <col min="2819" max="2819" width="26.109375" style="272" customWidth="1"/>
    <col min="2820" max="2821" width="17.88671875" style="272" customWidth="1"/>
    <col min="2822" max="3073" width="9.109375" style="272"/>
    <col min="3074" max="3074" width="30.6640625" style="272" customWidth="1"/>
    <col min="3075" max="3075" width="26.109375" style="272" customWidth="1"/>
    <col min="3076" max="3077" width="17.88671875" style="272" customWidth="1"/>
    <col min="3078" max="3329" width="9.109375" style="272"/>
    <col min="3330" max="3330" width="30.6640625" style="272" customWidth="1"/>
    <col min="3331" max="3331" width="26.109375" style="272" customWidth="1"/>
    <col min="3332" max="3333" width="17.88671875" style="272" customWidth="1"/>
    <col min="3334" max="3585" width="9.109375" style="272"/>
    <col min="3586" max="3586" width="30.6640625" style="272" customWidth="1"/>
    <col min="3587" max="3587" width="26.109375" style="272" customWidth="1"/>
    <col min="3588" max="3589" width="17.88671875" style="272" customWidth="1"/>
    <col min="3590" max="3841" width="9.109375" style="272"/>
    <col min="3842" max="3842" width="30.6640625" style="272" customWidth="1"/>
    <col min="3843" max="3843" width="26.109375" style="272" customWidth="1"/>
    <col min="3844" max="3845" width="17.88671875" style="272" customWidth="1"/>
    <col min="3846" max="4097" width="9.109375" style="272"/>
    <col min="4098" max="4098" width="30.6640625" style="272" customWidth="1"/>
    <col min="4099" max="4099" width="26.109375" style="272" customWidth="1"/>
    <col min="4100" max="4101" width="17.88671875" style="272" customWidth="1"/>
    <col min="4102" max="4353" width="9.109375" style="272"/>
    <col min="4354" max="4354" width="30.6640625" style="272" customWidth="1"/>
    <col min="4355" max="4355" width="26.109375" style="272" customWidth="1"/>
    <col min="4356" max="4357" width="17.88671875" style="272" customWidth="1"/>
    <col min="4358" max="4609" width="9.109375" style="272"/>
    <col min="4610" max="4610" width="30.6640625" style="272" customWidth="1"/>
    <col min="4611" max="4611" width="26.109375" style="272" customWidth="1"/>
    <col min="4612" max="4613" width="17.88671875" style="272" customWidth="1"/>
    <col min="4614" max="4865" width="9.109375" style="272"/>
    <col min="4866" max="4866" width="30.6640625" style="272" customWidth="1"/>
    <col min="4867" max="4867" width="26.109375" style="272" customWidth="1"/>
    <col min="4868" max="4869" width="17.88671875" style="272" customWidth="1"/>
    <col min="4870" max="5121" width="9.109375" style="272"/>
    <col min="5122" max="5122" width="30.6640625" style="272" customWidth="1"/>
    <col min="5123" max="5123" width="26.109375" style="272" customWidth="1"/>
    <col min="5124" max="5125" width="17.88671875" style="272" customWidth="1"/>
    <col min="5126" max="5377" width="9.109375" style="272"/>
    <col min="5378" max="5378" width="30.6640625" style="272" customWidth="1"/>
    <col min="5379" max="5379" width="26.109375" style="272" customWidth="1"/>
    <col min="5380" max="5381" width="17.88671875" style="272" customWidth="1"/>
    <col min="5382" max="5633" width="9.109375" style="272"/>
    <col min="5634" max="5634" width="30.6640625" style="272" customWidth="1"/>
    <col min="5635" max="5635" width="26.109375" style="272" customWidth="1"/>
    <col min="5636" max="5637" width="17.88671875" style="272" customWidth="1"/>
    <col min="5638" max="5889" width="9.109375" style="272"/>
    <col min="5890" max="5890" width="30.6640625" style="272" customWidth="1"/>
    <col min="5891" max="5891" width="26.109375" style="272" customWidth="1"/>
    <col min="5892" max="5893" width="17.88671875" style="272" customWidth="1"/>
    <col min="5894" max="6145" width="9.109375" style="272"/>
    <col min="6146" max="6146" width="30.6640625" style="272" customWidth="1"/>
    <col min="6147" max="6147" width="26.109375" style="272" customWidth="1"/>
    <col min="6148" max="6149" width="17.88671875" style="272" customWidth="1"/>
    <col min="6150" max="6401" width="9.109375" style="272"/>
    <col min="6402" max="6402" width="30.6640625" style="272" customWidth="1"/>
    <col min="6403" max="6403" width="26.109375" style="272" customWidth="1"/>
    <col min="6404" max="6405" width="17.88671875" style="272" customWidth="1"/>
    <col min="6406" max="6657" width="9.109375" style="272"/>
    <col min="6658" max="6658" width="30.6640625" style="272" customWidth="1"/>
    <col min="6659" max="6659" width="26.109375" style="272" customWidth="1"/>
    <col min="6660" max="6661" width="17.88671875" style="272" customWidth="1"/>
    <col min="6662" max="6913" width="9.109375" style="272"/>
    <col min="6914" max="6914" width="30.6640625" style="272" customWidth="1"/>
    <col min="6915" max="6915" width="26.109375" style="272" customWidth="1"/>
    <col min="6916" max="6917" width="17.88671875" style="272" customWidth="1"/>
    <col min="6918" max="7169" width="9.109375" style="272"/>
    <col min="7170" max="7170" width="30.6640625" style="272" customWidth="1"/>
    <col min="7171" max="7171" width="26.109375" style="272" customWidth="1"/>
    <col min="7172" max="7173" width="17.88671875" style="272" customWidth="1"/>
    <col min="7174" max="7425" width="9.109375" style="272"/>
    <col min="7426" max="7426" width="30.6640625" style="272" customWidth="1"/>
    <col min="7427" max="7427" width="26.109375" style="272" customWidth="1"/>
    <col min="7428" max="7429" width="17.88671875" style="272" customWidth="1"/>
    <col min="7430" max="7681" width="9.109375" style="272"/>
    <col min="7682" max="7682" width="30.6640625" style="272" customWidth="1"/>
    <col min="7683" max="7683" width="26.109375" style="272" customWidth="1"/>
    <col min="7684" max="7685" width="17.88671875" style="272" customWidth="1"/>
    <col min="7686" max="7937" width="9.109375" style="272"/>
    <col min="7938" max="7938" width="30.6640625" style="272" customWidth="1"/>
    <col min="7939" max="7939" width="26.109375" style="272" customWidth="1"/>
    <col min="7940" max="7941" width="17.88671875" style="272" customWidth="1"/>
    <col min="7942" max="8193" width="9.109375" style="272"/>
    <col min="8194" max="8194" width="30.6640625" style="272" customWidth="1"/>
    <col min="8195" max="8195" width="26.109375" style="272" customWidth="1"/>
    <col min="8196" max="8197" width="17.88671875" style="272" customWidth="1"/>
    <col min="8198" max="8449" width="9.109375" style="272"/>
    <col min="8450" max="8450" width="30.6640625" style="272" customWidth="1"/>
    <col min="8451" max="8451" width="26.109375" style="272" customWidth="1"/>
    <col min="8452" max="8453" width="17.88671875" style="272" customWidth="1"/>
    <col min="8454" max="8705" width="9.109375" style="272"/>
    <col min="8706" max="8706" width="30.6640625" style="272" customWidth="1"/>
    <col min="8707" max="8707" width="26.109375" style="272" customWidth="1"/>
    <col min="8708" max="8709" width="17.88671875" style="272" customWidth="1"/>
    <col min="8710" max="8961" width="9.109375" style="272"/>
    <col min="8962" max="8962" width="30.6640625" style="272" customWidth="1"/>
    <col min="8963" max="8963" width="26.109375" style="272" customWidth="1"/>
    <col min="8964" max="8965" width="17.88671875" style="272" customWidth="1"/>
    <col min="8966" max="9217" width="9.109375" style="272"/>
    <col min="9218" max="9218" width="30.6640625" style="272" customWidth="1"/>
    <col min="9219" max="9219" width="26.109375" style="272" customWidth="1"/>
    <col min="9220" max="9221" width="17.88671875" style="272" customWidth="1"/>
    <col min="9222" max="9473" width="9.109375" style="272"/>
    <col min="9474" max="9474" width="30.6640625" style="272" customWidth="1"/>
    <col min="9475" max="9475" width="26.109375" style="272" customWidth="1"/>
    <col min="9476" max="9477" width="17.88671875" style="272" customWidth="1"/>
    <col min="9478" max="9729" width="9.109375" style="272"/>
    <col min="9730" max="9730" width="30.6640625" style="272" customWidth="1"/>
    <col min="9731" max="9731" width="26.109375" style="272" customWidth="1"/>
    <col min="9732" max="9733" width="17.88671875" style="272" customWidth="1"/>
    <col min="9734" max="9985" width="9.109375" style="272"/>
    <col min="9986" max="9986" width="30.6640625" style="272" customWidth="1"/>
    <col min="9987" max="9987" width="26.109375" style="272" customWidth="1"/>
    <col min="9988" max="9989" width="17.88671875" style="272" customWidth="1"/>
    <col min="9990" max="10241" width="9.109375" style="272"/>
    <col min="10242" max="10242" width="30.6640625" style="272" customWidth="1"/>
    <col min="10243" max="10243" width="26.109375" style="272" customWidth="1"/>
    <col min="10244" max="10245" width="17.88671875" style="272" customWidth="1"/>
    <col min="10246" max="10497" width="9.109375" style="272"/>
    <col min="10498" max="10498" width="30.6640625" style="272" customWidth="1"/>
    <col min="10499" max="10499" width="26.109375" style="272" customWidth="1"/>
    <col min="10500" max="10501" width="17.88671875" style="272" customWidth="1"/>
    <col min="10502" max="10753" width="9.109375" style="272"/>
    <col min="10754" max="10754" width="30.6640625" style="272" customWidth="1"/>
    <col min="10755" max="10755" width="26.109375" style="272" customWidth="1"/>
    <col min="10756" max="10757" width="17.88671875" style="272" customWidth="1"/>
    <col min="10758" max="11009" width="9.109375" style="272"/>
    <col min="11010" max="11010" width="30.6640625" style="272" customWidth="1"/>
    <col min="11011" max="11011" width="26.109375" style="272" customWidth="1"/>
    <col min="11012" max="11013" width="17.88671875" style="272" customWidth="1"/>
    <col min="11014" max="11265" width="9.109375" style="272"/>
    <col min="11266" max="11266" width="30.6640625" style="272" customWidth="1"/>
    <col min="11267" max="11267" width="26.109375" style="272" customWidth="1"/>
    <col min="11268" max="11269" width="17.88671875" style="272" customWidth="1"/>
    <col min="11270" max="11521" width="9.109375" style="272"/>
    <col min="11522" max="11522" width="30.6640625" style="272" customWidth="1"/>
    <col min="11523" max="11523" width="26.109375" style="272" customWidth="1"/>
    <col min="11524" max="11525" width="17.88671875" style="272" customWidth="1"/>
    <col min="11526" max="11777" width="9.109375" style="272"/>
    <col min="11778" max="11778" width="30.6640625" style="272" customWidth="1"/>
    <col min="11779" max="11779" width="26.109375" style="272" customWidth="1"/>
    <col min="11780" max="11781" width="17.88671875" style="272" customWidth="1"/>
    <col min="11782" max="12033" width="9.109375" style="272"/>
    <col min="12034" max="12034" width="30.6640625" style="272" customWidth="1"/>
    <col min="12035" max="12035" width="26.109375" style="272" customWidth="1"/>
    <col min="12036" max="12037" width="17.88671875" style="272" customWidth="1"/>
    <col min="12038" max="12289" width="9.109375" style="272"/>
    <col min="12290" max="12290" width="30.6640625" style="272" customWidth="1"/>
    <col min="12291" max="12291" width="26.109375" style="272" customWidth="1"/>
    <col min="12292" max="12293" width="17.88671875" style="272" customWidth="1"/>
    <col min="12294" max="12545" width="9.109375" style="272"/>
    <col min="12546" max="12546" width="30.6640625" style="272" customWidth="1"/>
    <col min="12547" max="12547" width="26.109375" style="272" customWidth="1"/>
    <col min="12548" max="12549" width="17.88671875" style="272" customWidth="1"/>
    <col min="12550" max="12801" width="9.109375" style="272"/>
    <col min="12802" max="12802" width="30.6640625" style="272" customWidth="1"/>
    <col min="12803" max="12803" width="26.109375" style="272" customWidth="1"/>
    <col min="12804" max="12805" width="17.88671875" style="272" customWidth="1"/>
    <col min="12806" max="13057" width="9.109375" style="272"/>
    <col min="13058" max="13058" width="30.6640625" style="272" customWidth="1"/>
    <col min="13059" max="13059" width="26.109375" style="272" customWidth="1"/>
    <col min="13060" max="13061" width="17.88671875" style="272" customWidth="1"/>
    <col min="13062" max="13313" width="9.109375" style="272"/>
    <col min="13314" max="13314" width="30.6640625" style="272" customWidth="1"/>
    <col min="13315" max="13315" width="26.109375" style="272" customWidth="1"/>
    <col min="13316" max="13317" width="17.88671875" style="272" customWidth="1"/>
    <col min="13318" max="13569" width="9.109375" style="272"/>
    <col min="13570" max="13570" width="30.6640625" style="272" customWidth="1"/>
    <col min="13571" max="13571" width="26.109375" style="272" customWidth="1"/>
    <col min="13572" max="13573" width="17.88671875" style="272" customWidth="1"/>
    <col min="13574" max="13825" width="9.109375" style="272"/>
    <col min="13826" max="13826" width="30.6640625" style="272" customWidth="1"/>
    <col min="13827" max="13827" width="26.109375" style="272" customWidth="1"/>
    <col min="13828" max="13829" width="17.88671875" style="272" customWidth="1"/>
    <col min="13830" max="14081" width="9.109375" style="272"/>
    <col min="14082" max="14082" width="30.6640625" style="272" customWidth="1"/>
    <col min="14083" max="14083" width="26.109375" style="272" customWidth="1"/>
    <col min="14084" max="14085" width="17.88671875" style="272" customWidth="1"/>
    <col min="14086" max="14337" width="9.109375" style="272"/>
    <col min="14338" max="14338" width="30.6640625" style="272" customWidth="1"/>
    <col min="14339" max="14339" width="26.109375" style="272" customWidth="1"/>
    <col min="14340" max="14341" width="17.88671875" style="272" customWidth="1"/>
    <col min="14342" max="14593" width="9.109375" style="272"/>
    <col min="14594" max="14594" width="30.6640625" style="272" customWidth="1"/>
    <col min="14595" max="14595" width="26.109375" style="272" customWidth="1"/>
    <col min="14596" max="14597" width="17.88671875" style="272" customWidth="1"/>
    <col min="14598" max="14849" width="9.109375" style="272"/>
    <col min="14850" max="14850" width="30.6640625" style="272" customWidth="1"/>
    <col min="14851" max="14851" width="26.109375" style="272" customWidth="1"/>
    <col min="14852" max="14853" width="17.88671875" style="272" customWidth="1"/>
    <col min="14854" max="15105" width="9.109375" style="272"/>
    <col min="15106" max="15106" width="30.6640625" style="272" customWidth="1"/>
    <col min="15107" max="15107" width="26.109375" style="272" customWidth="1"/>
    <col min="15108" max="15109" width="17.88671875" style="272" customWidth="1"/>
    <col min="15110" max="15361" width="9.109375" style="272"/>
    <col min="15362" max="15362" width="30.6640625" style="272" customWidth="1"/>
    <col min="15363" max="15363" width="26.109375" style="272" customWidth="1"/>
    <col min="15364" max="15365" width="17.88671875" style="272" customWidth="1"/>
    <col min="15366" max="15617" width="9.109375" style="272"/>
    <col min="15618" max="15618" width="30.6640625" style="272" customWidth="1"/>
    <col min="15619" max="15619" width="26.109375" style="272" customWidth="1"/>
    <col min="15620" max="15621" width="17.88671875" style="272" customWidth="1"/>
    <col min="15622" max="15873" width="9.109375" style="272"/>
    <col min="15874" max="15874" width="30.6640625" style="272" customWidth="1"/>
    <col min="15875" max="15875" width="26.109375" style="272" customWidth="1"/>
    <col min="15876" max="15877" width="17.88671875" style="272" customWidth="1"/>
    <col min="15878" max="16129" width="9.109375" style="272"/>
    <col min="16130" max="16130" width="30.6640625" style="272" customWidth="1"/>
    <col min="16131" max="16131" width="26.109375" style="272" customWidth="1"/>
    <col min="16132" max="16133" width="17.88671875" style="272" customWidth="1"/>
    <col min="16134" max="16384" width="9.109375" style="272"/>
  </cols>
  <sheetData>
    <row r="1" spans="1:6">
      <c r="A1" s="282"/>
      <c r="B1" s="283"/>
      <c r="C1" s="283"/>
      <c r="D1" s="283"/>
      <c r="E1" s="283"/>
    </row>
    <row r="2" spans="1:6" ht="21.9" customHeight="1">
      <c r="A2" s="1054" t="s">
        <v>186</v>
      </c>
      <c r="B2" s="1054"/>
      <c r="C2" s="1054"/>
      <c r="D2" s="1055"/>
      <c r="E2" s="67"/>
    </row>
    <row r="3" spans="1:6">
      <c r="A3" s="282"/>
      <c r="B3" s="283"/>
      <c r="C3" s="283"/>
      <c r="D3" s="283"/>
      <c r="E3" s="283"/>
    </row>
    <row r="4" spans="1:6" ht="28.8">
      <c r="A4" s="284" t="s">
        <v>176</v>
      </c>
      <c r="B4" s="285" t="s">
        <v>177</v>
      </c>
      <c r="C4" s="284" t="s">
        <v>187</v>
      </c>
      <c r="D4" s="284" t="s">
        <v>188</v>
      </c>
      <c r="E4" s="284" t="s">
        <v>189</v>
      </c>
    </row>
    <row r="5" spans="1:6" ht="18" customHeight="1">
      <c r="A5" s="286" t="s">
        <v>180</v>
      </c>
      <c r="B5" s="286" t="s">
        <v>181</v>
      </c>
      <c r="C5" s="286" t="s">
        <v>182</v>
      </c>
      <c r="D5" s="286" t="s">
        <v>183</v>
      </c>
      <c r="E5" s="286" t="s">
        <v>184</v>
      </c>
    </row>
    <row r="6" spans="1:6" ht="45" customHeight="1">
      <c r="A6" s="287">
        <v>1</v>
      </c>
      <c r="B6" s="288"/>
      <c r="C6" s="289"/>
      <c r="D6" s="290"/>
      <c r="E6" s="291">
        <f>C6*D6</f>
        <v>0</v>
      </c>
    </row>
    <row r="7" spans="1:6" ht="45" customHeight="1">
      <c r="A7" s="287">
        <v>2</v>
      </c>
      <c r="B7" s="288"/>
      <c r="C7" s="289"/>
      <c r="D7" s="290"/>
      <c r="E7" s="291">
        <f t="shared" ref="E7:E15" si="0">C7*D7</f>
        <v>0</v>
      </c>
    </row>
    <row r="8" spans="1:6" ht="45" customHeight="1">
      <c r="A8" s="287">
        <v>3</v>
      </c>
      <c r="B8" s="288"/>
      <c r="C8" s="289"/>
      <c r="D8" s="290"/>
      <c r="E8" s="291">
        <f t="shared" si="0"/>
        <v>0</v>
      </c>
    </row>
    <row r="9" spans="1:6" ht="45" customHeight="1">
      <c r="A9" s="287">
        <v>4</v>
      </c>
      <c r="B9" s="288"/>
      <c r="C9" s="289"/>
      <c r="D9" s="290"/>
      <c r="E9" s="291">
        <f t="shared" si="0"/>
        <v>0</v>
      </c>
    </row>
    <row r="10" spans="1:6" ht="45" customHeight="1">
      <c r="A10" s="287">
        <v>5</v>
      </c>
      <c r="B10" s="288"/>
      <c r="C10" s="289"/>
      <c r="D10" s="290"/>
      <c r="E10" s="291">
        <f t="shared" si="0"/>
        <v>0</v>
      </c>
    </row>
    <row r="11" spans="1:6" ht="45" customHeight="1">
      <c r="A11" s="287">
        <v>6</v>
      </c>
      <c r="B11" s="288"/>
      <c r="C11" s="289"/>
      <c r="D11" s="290"/>
      <c r="E11" s="291">
        <f t="shared" si="0"/>
        <v>0</v>
      </c>
    </row>
    <row r="12" spans="1:6" ht="45" customHeight="1">
      <c r="A12" s="287">
        <v>7</v>
      </c>
      <c r="B12" s="288"/>
      <c r="C12" s="289"/>
      <c r="D12" s="290"/>
      <c r="E12" s="291">
        <f t="shared" si="0"/>
        <v>0</v>
      </c>
    </row>
    <row r="13" spans="1:6" ht="45" customHeight="1">
      <c r="A13" s="287">
        <v>8</v>
      </c>
      <c r="B13" s="288"/>
      <c r="C13" s="289"/>
      <c r="D13" s="290"/>
      <c r="E13" s="291">
        <f t="shared" si="0"/>
        <v>0</v>
      </c>
    </row>
    <row r="14" spans="1:6" ht="45" customHeight="1">
      <c r="A14" s="287">
        <v>9</v>
      </c>
      <c r="B14" s="288"/>
      <c r="C14" s="289"/>
      <c r="D14" s="290"/>
      <c r="E14" s="291">
        <f t="shared" si="0"/>
        <v>0</v>
      </c>
    </row>
    <row r="15" spans="1:6" ht="45" customHeight="1">
      <c r="A15" s="287">
        <v>10</v>
      </c>
      <c r="B15" s="288"/>
      <c r="C15" s="289"/>
      <c r="D15" s="290"/>
      <c r="E15" s="291">
        <f t="shared" si="0"/>
        <v>0</v>
      </c>
    </row>
    <row r="16" spans="1:6" ht="45" customHeight="1">
      <c r="A16" s="292"/>
      <c r="B16" s="293" t="s">
        <v>185</v>
      </c>
      <c r="C16" s="293"/>
      <c r="D16" s="293"/>
      <c r="E16" s="293">
        <f>SUM(E6:E15)</f>
        <v>0</v>
      </c>
      <c r="F16" s="294"/>
    </row>
    <row r="17" ht="30" customHeight="1"/>
    <row r="18" ht="30" customHeight="1"/>
    <row r="19" ht="30" customHeight="1"/>
    <row r="20" ht="30" customHeight="1"/>
    <row r="21" ht="30" customHeight="1"/>
  </sheetData>
  <sheetProtection password="916E" sheet="1" formatColumns="0" formatRows="0" selectLockedCells="1"/>
  <customSheetViews>
    <customSheetView guid="{22CC5C8B-E1A0-44D5-9004-AA64A7EE9D42}" state="hidden" topLeftCell="A13">
      <selection activeCell="D7" sqref="D7"/>
      <pageMargins left="0.75" right="0.75" top="0.65" bottom="1" header="0.5" footer="0.5"/>
      <pageSetup orientation="portrait" r:id="rId1"/>
      <headerFooter alignWithMargins="0"/>
    </customSheetView>
    <customSheetView guid="{BF4E98EC-B3A8-42CF-8525-78BE0EF2C154}" state="hidden" topLeftCell="A13">
      <selection activeCell="D7" sqref="D7"/>
      <pageMargins left="0.75" right="0.75" top="0.65" bottom="1" header="0.5" footer="0.5"/>
      <pageSetup orientation="portrait" r:id="rId2"/>
      <headerFooter alignWithMargins="0"/>
    </customSheetView>
    <customSheetView guid="{83920EE0-E8FD-48B1-9AB8-BA60512AB904}" state="hidden" topLeftCell="A13">
      <selection activeCell="D7" sqref="D7"/>
      <pageMargins left="0.75" right="0.75" top="0.65" bottom="1" header="0.5" footer="0.5"/>
      <pageSetup orientation="portrait" r:id="rId3"/>
      <headerFooter alignWithMargins="0"/>
    </customSheetView>
  </customSheetViews>
  <mergeCells count="1">
    <mergeCell ref="A2:D2"/>
  </mergeCells>
  <pageMargins left="0.75" right="0.75" top="0.65" bottom="1" header="0.5" footer="0.5"/>
  <pageSetup orientation="portrait" r:id="rId4"/>
  <headerFooter alignWithMargins="0"/>
  <drawing r:id="rId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61"/>
  </sheetPr>
  <dimension ref="A1:G21"/>
  <sheetViews>
    <sheetView topLeftCell="A5" zoomScaleSheetLayoutView="100" workbookViewId="0">
      <selection activeCell="D11" sqref="D11"/>
    </sheetView>
  </sheetViews>
  <sheetFormatPr defaultRowHeight="14.4"/>
  <cols>
    <col min="1" max="1" width="8.6640625" style="295" customWidth="1"/>
    <col min="2" max="4" width="23.5546875" style="296" customWidth="1"/>
    <col min="5" max="5" width="11" style="296" customWidth="1"/>
    <col min="6" max="6" width="14.44140625" style="296" customWidth="1"/>
    <col min="7" max="256" width="9.109375" style="272"/>
    <col min="257" max="257" width="8.6640625" style="272" customWidth="1"/>
    <col min="258" max="260" width="23.5546875" style="272" customWidth="1"/>
    <col min="261" max="261" width="11" style="272" customWidth="1"/>
    <col min="262" max="262" width="14.44140625" style="272" customWidth="1"/>
    <col min="263" max="512" width="9.109375" style="272"/>
    <col min="513" max="513" width="8.6640625" style="272" customWidth="1"/>
    <col min="514" max="516" width="23.5546875" style="272" customWidth="1"/>
    <col min="517" max="517" width="11" style="272" customWidth="1"/>
    <col min="518" max="518" width="14.44140625" style="272" customWidth="1"/>
    <col min="519" max="768" width="9.109375" style="272"/>
    <col min="769" max="769" width="8.6640625" style="272" customWidth="1"/>
    <col min="770" max="772" width="23.5546875" style="272" customWidth="1"/>
    <col min="773" max="773" width="11" style="272" customWidth="1"/>
    <col min="774" max="774" width="14.44140625" style="272" customWidth="1"/>
    <col min="775" max="1024" width="9.109375" style="272"/>
    <col min="1025" max="1025" width="8.6640625" style="272" customWidth="1"/>
    <col min="1026" max="1028" width="23.5546875" style="272" customWidth="1"/>
    <col min="1029" max="1029" width="11" style="272" customWidth="1"/>
    <col min="1030" max="1030" width="14.44140625" style="272" customWidth="1"/>
    <col min="1031" max="1280" width="9.109375" style="272"/>
    <col min="1281" max="1281" width="8.6640625" style="272" customWidth="1"/>
    <col min="1282" max="1284" width="23.5546875" style="272" customWidth="1"/>
    <col min="1285" max="1285" width="11" style="272" customWidth="1"/>
    <col min="1286" max="1286" width="14.44140625" style="272" customWidth="1"/>
    <col min="1287" max="1536" width="9.109375" style="272"/>
    <col min="1537" max="1537" width="8.6640625" style="272" customWidth="1"/>
    <col min="1538" max="1540" width="23.5546875" style="272" customWidth="1"/>
    <col min="1541" max="1541" width="11" style="272" customWidth="1"/>
    <col min="1542" max="1542" width="14.44140625" style="272" customWidth="1"/>
    <col min="1543" max="1792" width="9.109375" style="272"/>
    <col min="1793" max="1793" width="8.6640625" style="272" customWidth="1"/>
    <col min="1794" max="1796" width="23.5546875" style="272" customWidth="1"/>
    <col min="1797" max="1797" width="11" style="272" customWidth="1"/>
    <col min="1798" max="1798" width="14.44140625" style="272" customWidth="1"/>
    <col min="1799" max="2048" width="9.109375" style="272"/>
    <col min="2049" max="2049" width="8.6640625" style="272" customWidth="1"/>
    <col min="2050" max="2052" width="23.5546875" style="272" customWidth="1"/>
    <col min="2053" max="2053" width="11" style="272" customWidth="1"/>
    <col min="2054" max="2054" width="14.44140625" style="272" customWidth="1"/>
    <col min="2055" max="2304" width="9.109375" style="272"/>
    <col min="2305" max="2305" width="8.6640625" style="272" customWidth="1"/>
    <col min="2306" max="2308" width="23.5546875" style="272" customWidth="1"/>
    <col min="2309" max="2309" width="11" style="272" customWidth="1"/>
    <col min="2310" max="2310" width="14.44140625" style="272" customWidth="1"/>
    <col min="2311" max="2560" width="9.109375" style="272"/>
    <col min="2561" max="2561" width="8.6640625" style="272" customWidth="1"/>
    <col min="2562" max="2564" width="23.5546875" style="272" customWidth="1"/>
    <col min="2565" max="2565" width="11" style="272" customWidth="1"/>
    <col min="2566" max="2566" width="14.44140625" style="272" customWidth="1"/>
    <col min="2567" max="2816" width="9.109375" style="272"/>
    <col min="2817" max="2817" width="8.6640625" style="272" customWidth="1"/>
    <col min="2818" max="2820" width="23.5546875" style="272" customWidth="1"/>
    <col min="2821" max="2821" width="11" style="272" customWidth="1"/>
    <col min="2822" max="2822" width="14.44140625" style="272" customWidth="1"/>
    <col min="2823" max="3072" width="9.109375" style="272"/>
    <col min="3073" max="3073" width="8.6640625" style="272" customWidth="1"/>
    <col min="3074" max="3076" width="23.5546875" style="272" customWidth="1"/>
    <col min="3077" max="3077" width="11" style="272" customWidth="1"/>
    <col min="3078" max="3078" width="14.44140625" style="272" customWidth="1"/>
    <col min="3079" max="3328" width="9.109375" style="272"/>
    <col min="3329" max="3329" width="8.6640625" style="272" customWidth="1"/>
    <col min="3330" max="3332" width="23.5546875" style="272" customWidth="1"/>
    <col min="3333" max="3333" width="11" style="272" customWidth="1"/>
    <col min="3334" max="3334" width="14.44140625" style="272" customWidth="1"/>
    <col min="3335" max="3584" width="9.109375" style="272"/>
    <col min="3585" max="3585" width="8.6640625" style="272" customWidth="1"/>
    <col min="3586" max="3588" width="23.5546875" style="272" customWidth="1"/>
    <col min="3589" max="3589" width="11" style="272" customWidth="1"/>
    <col min="3590" max="3590" width="14.44140625" style="272" customWidth="1"/>
    <col min="3591" max="3840" width="9.109375" style="272"/>
    <col min="3841" max="3841" width="8.6640625" style="272" customWidth="1"/>
    <col min="3842" max="3844" width="23.5546875" style="272" customWidth="1"/>
    <col min="3845" max="3845" width="11" style="272" customWidth="1"/>
    <col min="3846" max="3846" width="14.44140625" style="272" customWidth="1"/>
    <col min="3847" max="4096" width="9.109375" style="272"/>
    <col min="4097" max="4097" width="8.6640625" style="272" customWidth="1"/>
    <col min="4098" max="4100" width="23.5546875" style="272" customWidth="1"/>
    <col min="4101" max="4101" width="11" style="272" customWidth="1"/>
    <col min="4102" max="4102" width="14.44140625" style="272" customWidth="1"/>
    <col min="4103" max="4352" width="9.109375" style="272"/>
    <col min="4353" max="4353" width="8.6640625" style="272" customWidth="1"/>
    <col min="4354" max="4356" width="23.5546875" style="272" customWidth="1"/>
    <col min="4357" max="4357" width="11" style="272" customWidth="1"/>
    <col min="4358" max="4358" width="14.44140625" style="272" customWidth="1"/>
    <col min="4359" max="4608" width="9.109375" style="272"/>
    <col min="4609" max="4609" width="8.6640625" style="272" customWidth="1"/>
    <col min="4610" max="4612" width="23.5546875" style="272" customWidth="1"/>
    <col min="4613" max="4613" width="11" style="272" customWidth="1"/>
    <col min="4614" max="4614" width="14.44140625" style="272" customWidth="1"/>
    <col min="4615" max="4864" width="9.109375" style="272"/>
    <col min="4865" max="4865" width="8.6640625" style="272" customWidth="1"/>
    <col min="4866" max="4868" width="23.5546875" style="272" customWidth="1"/>
    <col min="4869" max="4869" width="11" style="272" customWidth="1"/>
    <col min="4870" max="4870" width="14.44140625" style="272" customWidth="1"/>
    <col min="4871" max="5120" width="9.109375" style="272"/>
    <col min="5121" max="5121" width="8.6640625" style="272" customWidth="1"/>
    <col min="5122" max="5124" width="23.5546875" style="272" customWidth="1"/>
    <col min="5125" max="5125" width="11" style="272" customWidth="1"/>
    <col min="5126" max="5126" width="14.44140625" style="272" customWidth="1"/>
    <col min="5127" max="5376" width="9.109375" style="272"/>
    <col min="5377" max="5377" width="8.6640625" style="272" customWidth="1"/>
    <col min="5378" max="5380" width="23.5546875" style="272" customWidth="1"/>
    <col min="5381" max="5381" width="11" style="272" customWidth="1"/>
    <col min="5382" max="5382" width="14.44140625" style="272" customWidth="1"/>
    <col min="5383" max="5632" width="9.109375" style="272"/>
    <col min="5633" max="5633" width="8.6640625" style="272" customWidth="1"/>
    <col min="5634" max="5636" width="23.5546875" style="272" customWidth="1"/>
    <col min="5637" max="5637" width="11" style="272" customWidth="1"/>
    <col min="5638" max="5638" width="14.44140625" style="272" customWidth="1"/>
    <col min="5639" max="5888" width="9.109375" style="272"/>
    <col min="5889" max="5889" width="8.6640625" style="272" customWidth="1"/>
    <col min="5890" max="5892" width="23.5546875" style="272" customWidth="1"/>
    <col min="5893" max="5893" width="11" style="272" customWidth="1"/>
    <col min="5894" max="5894" width="14.44140625" style="272" customWidth="1"/>
    <col min="5895" max="6144" width="9.109375" style="272"/>
    <col min="6145" max="6145" width="8.6640625" style="272" customWidth="1"/>
    <col min="6146" max="6148" width="23.5546875" style="272" customWidth="1"/>
    <col min="6149" max="6149" width="11" style="272" customWidth="1"/>
    <col min="6150" max="6150" width="14.44140625" style="272" customWidth="1"/>
    <col min="6151" max="6400" width="9.109375" style="272"/>
    <col min="6401" max="6401" width="8.6640625" style="272" customWidth="1"/>
    <col min="6402" max="6404" width="23.5546875" style="272" customWidth="1"/>
    <col min="6405" max="6405" width="11" style="272" customWidth="1"/>
    <col min="6406" max="6406" width="14.44140625" style="272" customWidth="1"/>
    <col min="6407" max="6656" width="9.109375" style="272"/>
    <col min="6657" max="6657" width="8.6640625" style="272" customWidth="1"/>
    <col min="6658" max="6660" width="23.5546875" style="272" customWidth="1"/>
    <col min="6661" max="6661" width="11" style="272" customWidth="1"/>
    <col min="6662" max="6662" width="14.44140625" style="272" customWidth="1"/>
    <col min="6663" max="6912" width="9.109375" style="272"/>
    <col min="6913" max="6913" width="8.6640625" style="272" customWidth="1"/>
    <col min="6914" max="6916" width="23.5546875" style="272" customWidth="1"/>
    <col min="6917" max="6917" width="11" style="272" customWidth="1"/>
    <col min="6918" max="6918" width="14.44140625" style="272" customWidth="1"/>
    <col min="6919" max="7168" width="9.109375" style="272"/>
    <col min="7169" max="7169" width="8.6640625" style="272" customWidth="1"/>
    <col min="7170" max="7172" width="23.5546875" style="272" customWidth="1"/>
    <col min="7173" max="7173" width="11" style="272" customWidth="1"/>
    <col min="7174" max="7174" width="14.44140625" style="272" customWidth="1"/>
    <col min="7175" max="7424" width="9.109375" style="272"/>
    <col min="7425" max="7425" width="8.6640625" style="272" customWidth="1"/>
    <col min="7426" max="7428" width="23.5546875" style="272" customWidth="1"/>
    <col min="7429" max="7429" width="11" style="272" customWidth="1"/>
    <col min="7430" max="7430" width="14.44140625" style="272" customWidth="1"/>
    <col min="7431" max="7680" width="9.109375" style="272"/>
    <col min="7681" max="7681" width="8.6640625" style="272" customWidth="1"/>
    <col min="7682" max="7684" width="23.5546875" style="272" customWidth="1"/>
    <col min="7685" max="7685" width="11" style="272" customWidth="1"/>
    <col min="7686" max="7686" width="14.44140625" style="272" customWidth="1"/>
    <col min="7687" max="7936" width="9.109375" style="272"/>
    <col min="7937" max="7937" width="8.6640625" style="272" customWidth="1"/>
    <col min="7938" max="7940" width="23.5546875" style="272" customWidth="1"/>
    <col min="7941" max="7941" width="11" style="272" customWidth="1"/>
    <col min="7942" max="7942" width="14.44140625" style="272" customWidth="1"/>
    <col min="7943" max="8192" width="9.109375" style="272"/>
    <col min="8193" max="8193" width="8.6640625" style="272" customWidth="1"/>
    <col min="8194" max="8196" width="23.5546875" style="272" customWidth="1"/>
    <col min="8197" max="8197" width="11" style="272" customWidth="1"/>
    <col min="8198" max="8198" width="14.44140625" style="272" customWidth="1"/>
    <col min="8199" max="8448" width="9.109375" style="272"/>
    <col min="8449" max="8449" width="8.6640625" style="272" customWidth="1"/>
    <col min="8450" max="8452" width="23.5546875" style="272" customWidth="1"/>
    <col min="8453" max="8453" width="11" style="272" customWidth="1"/>
    <col min="8454" max="8454" width="14.44140625" style="272" customWidth="1"/>
    <col min="8455" max="8704" width="9.109375" style="272"/>
    <col min="8705" max="8705" width="8.6640625" style="272" customWidth="1"/>
    <col min="8706" max="8708" width="23.5546875" style="272" customWidth="1"/>
    <col min="8709" max="8709" width="11" style="272" customWidth="1"/>
    <col min="8710" max="8710" width="14.44140625" style="272" customWidth="1"/>
    <col min="8711" max="8960" width="9.109375" style="272"/>
    <col min="8961" max="8961" width="8.6640625" style="272" customWidth="1"/>
    <col min="8962" max="8964" width="23.5546875" style="272" customWidth="1"/>
    <col min="8965" max="8965" width="11" style="272" customWidth="1"/>
    <col min="8966" max="8966" width="14.44140625" style="272" customWidth="1"/>
    <col min="8967" max="9216" width="9.109375" style="272"/>
    <col min="9217" max="9217" width="8.6640625" style="272" customWidth="1"/>
    <col min="9218" max="9220" width="23.5546875" style="272" customWidth="1"/>
    <col min="9221" max="9221" width="11" style="272" customWidth="1"/>
    <col min="9222" max="9222" width="14.44140625" style="272" customWidth="1"/>
    <col min="9223" max="9472" width="9.109375" style="272"/>
    <col min="9473" max="9473" width="8.6640625" style="272" customWidth="1"/>
    <col min="9474" max="9476" width="23.5546875" style="272" customWidth="1"/>
    <col min="9477" max="9477" width="11" style="272" customWidth="1"/>
    <col min="9478" max="9478" width="14.44140625" style="272" customWidth="1"/>
    <col min="9479" max="9728" width="9.109375" style="272"/>
    <col min="9729" max="9729" width="8.6640625" style="272" customWidth="1"/>
    <col min="9730" max="9732" width="23.5546875" style="272" customWidth="1"/>
    <col min="9733" max="9733" width="11" style="272" customWidth="1"/>
    <col min="9734" max="9734" width="14.44140625" style="272" customWidth="1"/>
    <col min="9735" max="9984" width="9.109375" style="272"/>
    <col min="9985" max="9985" width="8.6640625" style="272" customWidth="1"/>
    <col min="9986" max="9988" width="23.5546875" style="272" customWidth="1"/>
    <col min="9989" max="9989" width="11" style="272" customWidth="1"/>
    <col min="9990" max="9990" width="14.44140625" style="272" customWidth="1"/>
    <col min="9991" max="10240" width="9.109375" style="272"/>
    <col min="10241" max="10241" width="8.6640625" style="272" customWidth="1"/>
    <col min="10242" max="10244" width="23.5546875" style="272" customWidth="1"/>
    <col min="10245" max="10245" width="11" style="272" customWidth="1"/>
    <col min="10246" max="10246" width="14.44140625" style="272" customWidth="1"/>
    <col min="10247" max="10496" width="9.109375" style="272"/>
    <col min="10497" max="10497" width="8.6640625" style="272" customWidth="1"/>
    <col min="10498" max="10500" width="23.5546875" style="272" customWidth="1"/>
    <col min="10501" max="10501" width="11" style="272" customWidth="1"/>
    <col min="10502" max="10502" width="14.44140625" style="272" customWidth="1"/>
    <col min="10503" max="10752" width="9.109375" style="272"/>
    <col min="10753" max="10753" width="8.6640625" style="272" customWidth="1"/>
    <col min="10754" max="10756" width="23.5546875" style="272" customWidth="1"/>
    <col min="10757" max="10757" width="11" style="272" customWidth="1"/>
    <col min="10758" max="10758" width="14.44140625" style="272" customWidth="1"/>
    <col min="10759" max="11008" width="9.109375" style="272"/>
    <col min="11009" max="11009" width="8.6640625" style="272" customWidth="1"/>
    <col min="11010" max="11012" width="23.5546875" style="272" customWidth="1"/>
    <col min="11013" max="11013" width="11" style="272" customWidth="1"/>
    <col min="11014" max="11014" width="14.44140625" style="272" customWidth="1"/>
    <col min="11015" max="11264" width="9.109375" style="272"/>
    <col min="11265" max="11265" width="8.6640625" style="272" customWidth="1"/>
    <col min="11266" max="11268" width="23.5546875" style="272" customWidth="1"/>
    <col min="11269" max="11269" width="11" style="272" customWidth="1"/>
    <col min="11270" max="11270" width="14.44140625" style="272" customWidth="1"/>
    <col min="11271" max="11520" width="9.109375" style="272"/>
    <col min="11521" max="11521" width="8.6640625" style="272" customWidth="1"/>
    <col min="11522" max="11524" width="23.5546875" style="272" customWidth="1"/>
    <col min="11525" max="11525" width="11" style="272" customWidth="1"/>
    <col min="11526" max="11526" width="14.44140625" style="272" customWidth="1"/>
    <col min="11527" max="11776" width="9.109375" style="272"/>
    <col min="11777" max="11777" width="8.6640625" style="272" customWidth="1"/>
    <col min="11778" max="11780" width="23.5546875" style="272" customWidth="1"/>
    <col min="11781" max="11781" width="11" style="272" customWidth="1"/>
    <col min="11782" max="11782" width="14.44140625" style="272" customWidth="1"/>
    <col min="11783" max="12032" width="9.109375" style="272"/>
    <col min="12033" max="12033" width="8.6640625" style="272" customWidth="1"/>
    <col min="12034" max="12036" width="23.5546875" style="272" customWidth="1"/>
    <col min="12037" max="12037" width="11" style="272" customWidth="1"/>
    <col min="12038" max="12038" width="14.44140625" style="272" customWidth="1"/>
    <col min="12039" max="12288" width="9.109375" style="272"/>
    <col min="12289" max="12289" width="8.6640625" style="272" customWidth="1"/>
    <col min="12290" max="12292" width="23.5546875" style="272" customWidth="1"/>
    <col min="12293" max="12293" width="11" style="272" customWidth="1"/>
    <col min="12294" max="12294" width="14.44140625" style="272" customWidth="1"/>
    <col min="12295" max="12544" width="9.109375" style="272"/>
    <col min="12545" max="12545" width="8.6640625" style="272" customWidth="1"/>
    <col min="12546" max="12548" width="23.5546875" style="272" customWidth="1"/>
    <col min="12549" max="12549" width="11" style="272" customWidth="1"/>
    <col min="12550" max="12550" width="14.44140625" style="272" customWidth="1"/>
    <col min="12551" max="12800" width="9.109375" style="272"/>
    <col min="12801" max="12801" width="8.6640625" style="272" customWidth="1"/>
    <col min="12802" max="12804" width="23.5546875" style="272" customWidth="1"/>
    <col min="12805" max="12805" width="11" style="272" customWidth="1"/>
    <col min="12806" max="12806" width="14.44140625" style="272" customWidth="1"/>
    <col min="12807" max="13056" width="9.109375" style="272"/>
    <col min="13057" max="13057" width="8.6640625" style="272" customWidth="1"/>
    <col min="13058" max="13060" width="23.5546875" style="272" customWidth="1"/>
    <col min="13061" max="13061" width="11" style="272" customWidth="1"/>
    <col min="13062" max="13062" width="14.44140625" style="272" customWidth="1"/>
    <col min="13063" max="13312" width="9.109375" style="272"/>
    <col min="13313" max="13313" width="8.6640625" style="272" customWidth="1"/>
    <col min="13314" max="13316" width="23.5546875" style="272" customWidth="1"/>
    <col min="13317" max="13317" width="11" style="272" customWidth="1"/>
    <col min="13318" max="13318" width="14.44140625" style="272" customWidth="1"/>
    <col min="13319" max="13568" width="9.109375" style="272"/>
    <col min="13569" max="13569" width="8.6640625" style="272" customWidth="1"/>
    <col min="13570" max="13572" width="23.5546875" style="272" customWidth="1"/>
    <col min="13573" max="13573" width="11" style="272" customWidth="1"/>
    <col min="13574" max="13574" width="14.44140625" style="272" customWidth="1"/>
    <col min="13575" max="13824" width="9.109375" style="272"/>
    <col min="13825" max="13825" width="8.6640625" style="272" customWidth="1"/>
    <col min="13826" max="13828" width="23.5546875" style="272" customWidth="1"/>
    <col min="13829" max="13829" width="11" style="272" customWidth="1"/>
    <col min="13830" max="13830" width="14.44140625" style="272" customWidth="1"/>
    <col min="13831" max="14080" width="9.109375" style="272"/>
    <col min="14081" max="14081" width="8.6640625" style="272" customWidth="1"/>
    <col min="14082" max="14084" width="23.5546875" style="272" customWidth="1"/>
    <col min="14085" max="14085" width="11" style="272" customWidth="1"/>
    <col min="14086" max="14086" width="14.44140625" style="272" customWidth="1"/>
    <col min="14087" max="14336" width="9.109375" style="272"/>
    <col min="14337" max="14337" width="8.6640625" style="272" customWidth="1"/>
    <col min="14338" max="14340" width="23.5546875" style="272" customWidth="1"/>
    <col min="14341" max="14341" width="11" style="272" customWidth="1"/>
    <col min="14342" max="14342" width="14.44140625" style="272" customWidth="1"/>
    <col min="14343" max="14592" width="9.109375" style="272"/>
    <col min="14593" max="14593" width="8.6640625" style="272" customWidth="1"/>
    <col min="14594" max="14596" width="23.5546875" style="272" customWidth="1"/>
    <col min="14597" max="14597" width="11" style="272" customWidth="1"/>
    <col min="14598" max="14598" width="14.44140625" style="272" customWidth="1"/>
    <col min="14599" max="14848" width="9.109375" style="272"/>
    <col min="14849" max="14849" width="8.6640625" style="272" customWidth="1"/>
    <col min="14850" max="14852" width="23.5546875" style="272" customWidth="1"/>
    <col min="14853" max="14853" width="11" style="272" customWidth="1"/>
    <col min="14854" max="14854" width="14.44140625" style="272" customWidth="1"/>
    <col min="14855" max="15104" width="9.109375" style="272"/>
    <col min="15105" max="15105" width="8.6640625" style="272" customWidth="1"/>
    <col min="15106" max="15108" width="23.5546875" style="272" customWidth="1"/>
    <col min="15109" max="15109" width="11" style="272" customWidth="1"/>
    <col min="15110" max="15110" width="14.44140625" style="272" customWidth="1"/>
    <col min="15111" max="15360" width="9.109375" style="272"/>
    <col min="15361" max="15361" width="8.6640625" style="272" customWidth="1"/>
    <col min="15362" max="15364" width="23.5546875" style="272" customWidth="1"/>
    <col min="15365" max="15365" width="11" style="272" customWidth="1"/>
    <col min="15366" max="15366" width="14.44140625" style="272" customWidth="1"/>
    <col min="15367" max="15616" width="9.109375" style="272"/>
    <col min="15617" max="15617" width="8.6640625" style="272" customWidth="1"/>
    <col min="15618" max="15620" width="23.5546875" style="272" customWidth="1"/>
    <col min="15621" max="15621" width="11" style="272" customWidth="1"/>
    <col min="15622" max="15622" width="14.44140625" style="272" customWidth="1"/>
    <col min="15623" max="15872" width="9.109375" style="272"/>
    <col min="15873" max="15873" width="8.6640625" style="272" customWidth="1"/>
    <col min="15874" max="15876" width="23.5546875" style="272" customWidth="1"/>
    <col min="15877" max="15877" width="11" style="272" customWidth="1"/>
    <col min="15878" max="15878" width="14.44140625" style="272" customWidth="1"/>
    <col min="15879" max="16128" width="9.109375" style="272"/>
    <col min="16129" max="16129" width="8.6640625" style="272" customWidth="1"/>
    <col min="16130" max="16132" width="23.5546875" style="272" customWidth="1"/>
    <col min="16133" max="16133" width="11" style="272" customWidth="1"/>
    <col min="16134" max="16134" width="14.44140625" style="272" customWidth="1"/>
    <col min="16135" max="16384" width="9.109375" style="272"/>
  </cols>
  <sheetData>
    <row r="1" spans="1:7">
      <c r="A1" s="282"/>
      <c r="B1" s="283"/>
      <c r="C1" s="283"/>
      <c r="D1" s="283"/>
      <c r="E1" s="283"/>
      <c r="F1" s="283"/>
    </row>
    <row r="2" spans="1:7" ht="21.9" customHeight="1">
      <c r="A2" s="1054" t="s">
        <v>190</v>
      </c>
      <c r="B2" s="1054"/>
      <c r="C2" s="1054"/>
      <c r="D2" s="1054"/>
      <c r="E2" s="1055"/>
      <c r="F2" s="272"/>
    </row>
    <row r="3" spans="1:7">
      <c r="A3" s="282"/>
      <c r="B3" s="283"/>
      <c r="C3" s="283"/>
      <c r="D3" s="283"/>
      <c r="E3" s="283"/>
      <c r="F3" s="283"/>
    </row>
    <row r="4" spans="1:7" ht="43.2">
      <c r="A4" s="284" t="s">
        <v>176</v>
      </c>
      <c r="B4" s="285" t="s">
        <v>177</v>
      </c>
      <c r="C4" s="284" t="s">
        <v>191</v>
      </c>
      <c r="D4" s="284" t="s">
        <v>192</v>
      </c>
      <c r="E4" s="284" t="s">
        <v>193</v>
      </c>
      <c r="F4" s="284" t="s">
        <v>194</v>
      </c>
    </row>
    <row r="5" spans="1:7" ht="18" customHeight="1">
      <c r="A5" s="286" t="s">
        <v>180</v>
      </c>
      <c r="B5" s="286" t="s">
        <v>181</v>
      </c>
      <c r="C5" s="286" t="s">
        <v>182</v>
      </c>
      <c r="D5" s="286" t="s">
        <v>183</v>
      </c>
      <c r="E5" s="297" t="s">
        <v>195</v>
      </c>
      <c r="F5" s="286" t="s">
        <v>196</v>
      </c>
    </row>
    <row r="6" spans="1:7" ht="45" customHeight="1">
      <c r="A6" s="287">
        <v>1</v>
      </c>
      <c r="B6" s="288"/>
      <c r="C6" s="289"/>
      <c r="D6" s="289"/>
      <c r="E6" s="290"/>
      <c r="F6" s="291">
        <f>C6*E6</f>
        <v>0</v>
      </c>
    </row>
    <row r="7" spans="1:7" ht="45" customHeight="1">
      <c r="A7" s="287">
        <v>2</v>
      </c>
      <c r="B7" s="288"/>
      <c r="C7" s="289"/>
      <c r="D7" s="289"/>
      <c r="E7" s="290"/>
      <c r="F7" s="291">
        <f t="shared" ref="F7:F15" si="0">C7*E7</f>
        <v>0</v>
      </c>
    </row>
    <row r="8" spans="1:7" ht="45" customHeight="1">
      <c r="A8" s="287">
        <v>3</v>
      </c>
      <c r="B8" s="288"/>
      <c r="C8" s="289"/>
      <c r="D8" s="289"/>
      <c r="E8" s="290"/>
      <c r="F8" s="291">
        <f t="shared" si="0"/>
        <v>0</v>
      </c>
    </row>
    <row r="9" spans="1:7" ht="45" customHeight="1">
      <c r="A9" s="287">
        <v>4</v>
      </c>
      <c r="B9" s="288"/>
      <c r="C9" s="289"/>
      <c r="D9" s="289"/>
      <c r="E9" s="290"/>
      <c r="F9" s="291">
        <f t="shared" si="0"/>
        <v>0</v>
      </c>
    </row>
    <row r="10" spans="1:7" ht="45" customHeight="1">
      <c r="A10" s="287">
        <v>5</v>
      </c>
      <c r="B10" s="288"/>
      <c r="C10" s="289"/>
      <c r="D10" s="289"/>
      <c r="E10" s="290"/>
      <c r="F10" s="291">
        <f t="shared" si="0"/>
        <v>0</v>
      </c>
    </row>
    <row r="11" spans="1:7" ht="45" customHeight="1">
      <c r="A11" s="287">
        <v>6</v>
      </c>
      <c r="B11" s="288"/>
      <c r="C11" s="289"/>
      <c r="D11" s="289"/>
      <c r="E11" s="290"/>
      <c r="F11" s="291">
        <f t="shared" si="0"/>
        <v>0</v>
      </c>
    </row>
    <row r="12" spans="1:7" ht="45" customHeight="1">
      <c r="A12" s="287">
        <v>7</v>
      </c>
      <c r="B12" s="288"/>
      <c r="C12" s="289"/>
      <c r="D12" s="289"/>
      <c r="E12" s="290"/>
      <c r="F12" s="291">
        <f t="shared" si="0"/>
        <v>0</v>
      </c>
    </row>
    <row r="13" spans="1:7" ht="45" customHeight="1">
      <c r="A13" s="287">
        <v>8</v>
      </c>
      <c r="B13" s="288"/>
      <c r="C13" s="289"/>
      <c r="D13" s="289"/>
      <c r="E13" s="290"/>
      <c r="F13" s="291">
        <f t="shared" si="0"/>
        <v>0</v>
      </c>
    </row>
    <row r="14" spans="1:7" ht="45" customHeight="1">
      <c r="A14" s="287">
        <v>9</v>
      </c>
      <c r="B14" s="288"/>
      <c r="C14" s="289"/>
      <c r="D14" s="289"/>
      <c r="E14" s="290"/>
      <c r="F14" s="291">
        <f t="shared" si="0"/>
        <v>0</v>
      </c>
    </row>
    <row r="15" spans="1:7" ht="45" customHeight="1">
      <c r="A15" s="287">
        <v>10</v>
      </c>
      <c r="B15" s="288"/>
      <c r="C15" s="289"/>
      <c r="D15" s="289"/>
      <c r="E15" s="290"/>
      <c r="F15" s="291">
        <f t="shared" si="0"/>
        <v>0</v>
      </c>
    </row>
    <row r="16" spans="1:7" ht="45" customHeight="1">
      <c r="A16" s="292"/>
      <c r="B16" s="293" t="s">
        <v>185</v>
      </c>
      <c r="C16" s="293"/>
      <c r="D16" s="293"/>
      <c r="E16" s="293"/>
      <c r="F16" s="293">
        <f>SUM(F6:F15)</f>
        <v>0</v>
      </c>
      <c r="G16" s="294"/>
    </row>
    <row r="17" ht="30" customHeight="1"/>
    <row r="18" ht="30" customHeight="1"/>
    <row r="19" ht="30" customHeight="1"/>
    <row r="20" ht="30" customHeight="1"/>
    <row r="21" ht="30" customHeight="1"/>
  </sheetData>
  <sheetProtection password="E848" sheet="1" formatColumns="0" formatRows="0" selectLockedCells="1"/>
  <customSheetViews>
    <customSheetView guid="{22CC5C8B-E1A0-44D5-9004-AA64A7EE9D42}" state="hidden" topLeftCell="A5">
      <selection activeCell="D11" sqref="D11"/>
      <pageMargins left="0.75" right="0.62" top="0.65" bottom="1" header="0.5" footer="0.5"/>
      <pageSetup orientation="portrait" r:id="rId1"/>
      <headerFooter alignWithMargins="0"/>
    </customSheetView>
    <customSheetView guid="{BF4E98EC-B3A8-42CF-8525-78BE0EF2C154}" state="hidden" topLeftCell="A5">
      <selection activeCell="D11" sqref="D11"/>
      <pageMargins left="0.75" right="0.62" top="0.65" bottom="1" header="0.5" footer="0.5"/>
      <pageSetup orientation="portrait" r:id="rId2"/>
      <headerFooter alignWithMargins="0"/>
    </customSheetView>
    <customSheetView guid="{83920EE0-E8FD-48B1-9AB8-BA60512AB904}" state="hidden" topLeftCell="A5">
      <selection activeCell="D11" sqref="D11"/>
      <pageMargins left="0.75" right="0.62" top="0.65" bottom="1" header="0.5" footer="0.5"/>
      <pageSetup orientation="portrait" r:id="rId3"/>
      <headerFooter alignWithMargins="0"/>
    </customSheetView>
  </customSheetViews>
  <mergeCells count="1">
    <mergeCell ref="A2:E2"/>
  </mergeCells>
  <pageMargins left="0.75" right="0.62" top="0.65" bottom="1" header="0.5" footer="0.5"/>
  <pageSetup orientation="portrait" r:id="rId4"/>
  <headerFooter alignWithMargins="0"/>
  <drawing r:id="rId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O68"/>
  <sheetViews>
    <sheetView showGridLines="0" showZeros="0" tabSelected="1" view="pageBreakPreview" topLeftCell="A47" zoomScaleNormal="100" zoomScaleSheetLayoutView="100" workbookViewId="0">
      <selection activeCell="E54" sqref="E54"/>
    </sheetView>
  </sheetViews>
  <sheetFormatPr defaultColWidth="9.109375" defaultRowHeight="14.4"/>
  <cols>
    <col min="1" max="1" width="10.6640625" style="301" customWidth="1"/>
    <col min="2" max="2" width="13.44140625" style="307" customWidth="1"/>
    <col min="3" max="3" width="14.6640625" style="301" customWidth="1"/>
    <col min="4" max="4" width="20.6640625" style="301" customWidth="1"/>
    <col min="5" max="5" width="12.6640625" style="301" customWidth="1"/>
    <col min="6" max="6" width="34.109375" style="301" customWidth="1"/>
    <col min="7" max="8" width="9.109375" style="301" hidden="1" customWidth="1"/>
    <col min="9" max="18" width="9.109375" style="302" hidden="1" customWidth="1"/>
    <col min="19" max="19" width="8" style="302" hidden="1" customWidth="1"/>
    <col min="20" max="20" width="9.109375" style="302" hidden="1" customWidth="1"/>
    <col min="21" max="21" width="7.6640625" style="302" hidden="1" customWidth="1"/>
    <col min="22" max="22" width="9.109375" style="302" hidden="1" customWidth="1"/>
    <col min="23" max="23" width="5.5546875" style="302" hidden="1" customWidth="1"/>
    <col min="24" max="24" width="4.88671875" style="302" hidden="1" customWidth="1"/>
    <col min="25" max="25" width="9.109375" style="302" hidden="1" customWidth="1"/>
    <col min="26" max="26" width="66.6640625" style="303" hidden="1" customWidth="1"/>
    <col min="27" max="27" width="9.109375" style="303" hidden="1" customWidth="1"/>
    <col min="28" max="28" width="20" style="303" hidden="1" customWidth="1"/>
    <col min="29" max="29" width="13.88671875" style="303" hidden="1" customWidth="1"/>
    <col min="30" max="30" width="9.109375" style="304" hidden="1" customWidth="1"/>
    <col min="31" max="31" width="9.109375" style="305" hidden="1" customWidth="1"/>
    <col min="32" max="32" width="13.6640625" style="305" hidden="1" customWidth="1"/>
    <col min="33" max="35" width="9.109375" style="304" hidden="1" customWidth="1"/>
    <col min="36" max="36" width="10.44140625" style="304" hidden="1" customWidth="1"/>
    <col min="37" max="41" width="9.109375" style="304" hidden="1" customWidth="1"/>
    <col min="42" max="256" width="9.109375" style="302"/>
    <col min="257" max="257" width="10.6640625" style="302" customWidth="1"/>
    <col min="258" max="258" width="13.44140625" style="302" customWidth="1"/>
    <col min="259" max="259" width="14.6640625" style="302" customWidth="1"/>
    <col min="260" max="260" width="20.6640625" style="302" customWidth="1"/>
    <col min="261" max="261" width="12.6640625" style="302" customWidth="1"/>
    <col min="262" max="262" width="34.109375" style="302" customWidth="1"/>
    <col min="263" max="274" width="9.109375" style="302" customWidth="1"/>
    <col min="275" max="275" width="8" style="302" customWidth="1"/>
    <col min="276" max="281" width="0" style="302" hidden="1" customWidth="1"/>
    <col min="282" max="282" width="66.6640625" style="302" customWidth="1"/>
    <col min="283" max="283" width="9.109375" style="302" customWidth="1"/>
    <col min="284" max="284" width="20" style="302" customWidth="1"/>
    <col min="285" max="285" width="13.88671875" style="302" customWidth="1"/>
    <col min="286" max="287" width="9.109375" style="302" customWidth="1"/>
    <col min="288" max="288" width="13.6640625" style="302" customWidth="1"/>
    <col min="289" max="291" width="9.109375" style="302" customWidth="1"/>
    <col min="292" max="292" width="10.44140625" style="302" customWidth="1"/>
    <col min="293" max="297" width="9.109375" style="302" customWidth="1"/>
    <col min="298" max="512" width="9.109375" style="302"/>
    <col min="513" max="513" width="10.6640625" style="302" customWidth="1"/>
    <col min="514" max="514" width="13.44140625" style="302" customWidth="1"/>
    <col min="515" max="515" width="14.6640625" style="302" customWidth="1"/>
    <col min="516" max="516" width="20.6640625" style="302" customWidth="1"/>
    <col min="517" max="517" width="12.6640625" style="302" customWidth="1"/>
    <col min="518" max="518" width="34.109375" style="302" customWidth="1"/>
    <col min="519" max="530" width="9.109375" style="302" customWidth="1"/>
    <col min="531" max="531" width="8" style="302" customWidth="1"/>
    <col min="532" max="537" width="0" style="302" hidden="1" customWidth="1"/>
    <col min="538" max="538" width="66.6640625" style="302" customWidth="1"/>
    <col min="539" max="539" width="9.109375" style="302" customWidth="1"/>
    <col min="540" max="540" width="20" style="302" customWidth="1"/>
    <col min="541" max="541" width="13.88671875" style="302" customWidth="1"/>
    <col min="542" max="543" width="9.109375" style="302" customWidth="1"/>
    <col min="544" max="544" width="13.6640625" style="302" customWidth="1"/>
    <col min="545" max="547" width="9.109375" style="302" customWidth="1"/>
    <col min="548" max="548" width="10.44140625" style="302" customWidth="1"/>
    <col min="549" max="553" width="9.109375" style="302" customWidth="1"/>
    <col min="554" max="768" width="9.109375" style="302"/>
    <col min="769" max="769" width="10.6640625" style="302" customWidth="1"/>
    <col min="770" max="770" width="13.44140625" style="302" customWidth="1"/>
    <col min="771" max="771" width="14.6640625" style="302" customWidth="1"/>
    <col min="772" max="772" width="20.6640625" style="302" customWidth="1"/>
    <col min="773" max="773" width="12.6640625" style="302" customWidth="1"/>
    <col min="774" max="774" width="34.109375" style="302" customWidth="1"/>
    <col min="775" max="786" width="9.109375" style="302" customWidth="1"/>
    <col min="787" max="787" width="8" style="302" customWidth="1"/>
    <col min="788" max="793" width="0" style="302" hidden="1" customWidth="1"/>
    <col min="794" max="794" width="66.6640625" style="302" customWidth="1"/>
    <col min="795" max="795" width="9.109375" style="302" customWidth="1"/>
    <col min="796" max="796" width="20" style="302" customWidth="1"/>
    <col min="797" max="797" width="13.88671875" style="302" customWidth="1"/>
    <col min="798" max="799" width="9.109375" style="302" customWidth="1"/>
    <col min="800" max="800" width="13.6640625" style="302" customWidth="1"/>
    <col min="801" max="803" width="9.109375" style="302" customWidth="1"/>
    <col min="804" max="804" width="10.44140625" style="302" customWidth="1"/>
    <col min="805" max="809" width="9.109375" style="302" customWidth="1"/>
    <col min="810" max="1024" width="9.109375" style="302"/>
    <col min="1025" max="1025" width="10.6640625" style="302" customWidth="1"/>
    <col min="1026" max="1026" width="13.44140625" style="302" customWidth="1"/>
    <col min="1027" max="1027" width="14.6640625" style="302" customWidth="1"/>
    <col min="1028" max="1028" width="20.6640625" style="302" customWidth="1"/>
    <col min="1029" max="1029" width="12.6640625" style="302" customWidth="1"/>
    <col min="1030" max="1030" width="34.109375" style="302" customWidth="1"/>
    <col min="1031" max="1042" width="9.109375" style="302" customWidth="1"/>
    <col min="1043" max="1043" width="8" style="302" customWidth="1"/>
    <col min="1044" max="1049" width="0" style="302" hidden="1" customWidth="1"/>
    <col min="1050" max="1050" width="66.6640625" style="302" customWidth="1"/>
    <col min="1051" max="1051" width="9.109375" style="302" customWidth="1"/>
    <col min="1052" max="1052" width="20" style="302" customWidth="1"/>
    <col min="1053" max="1053" width="13.88671875" style="302" customWidth="1"/>
    <col min="1054" max="1055" width="9.109375" style="302" customWidth="1"/>
    <col min="1056" max="1056" width="13.6640625" style="302" customWidth="1"/>
    <col min="1057" max="1059" width="9.109375" style="302" customWidth="1"/>
    <col min="1060" max="1060" width="10.44140625" style="302" customWidth="1"/>
    <col min="1061" max="1065" width="9.109375" style="302" customWidth="1"/>
    <col min="1066" max="1280" width="9.109375" style="302"/>
    <col min="1281" max="1281" width="10.6640625" style="302" customWidth="1"/>
    <col min="1282" max="1282" width="13.44140625" style="302" customWidth="1"/>
    <col min="1283" max="1283" width="14.6640625" style="302" customWidth="1"/>
    <col min="1284" max="1284" width="20.6640625" style="302" customWidth="1"/>
    <col min="1285" max="1285" width="12.6640625" style="302" customWidth="1"/>
    <col min="1286" max="1286" width="34.109375" style="302" customWidth="1"/>
    <col min="1287" max="1298" width="9.109375" style="302" customWidth="1"/>
    <col min="1299" max="1299" width="8" style="302" customWidth="1"/>
    <col min="1300" max="1305" width="0" style="302" hidden="1" customWidth="1"/>
    <col min="1306" max="1306" width="66.6640625" style="302" customWidth="1"/>
    <col min="1307" max="1307" width="9.109375" style="302" customWidth="1"/>
    <col min="1308" max="1308" width="20" style="302" customWidth="1"/>
    <col min="1309" max="1309" width="13.88671875" style="302" customWidth="1"/>
    <col min="1310" max="1311" width="9.109375" style="302" customWidth="1"/>
    <col min="1312" max="1312" width="13.6640625" style="302" customWidth="1"/>
    <col min="1313" max="1315" width="9.109375" style="302" customWidth="1"/>
    <col min="1316" max="1316" width="10.44140625" style="302" customWidth="1"/>
    <col min="1317" max="1321" width="9.109375" style="302" customWidth="1"/>
    <col min="1322" max="1536" width="9.109375" style="302"/>
    <col min="1537" max="1537" width="10.6640625" style="302" customWidth="1"/>
    <col min="1538" max="1538" width="13.44140625" style="302" customWidth="1"/>
    <col min="1539" max="1539" width="14.6640625" style="302" customWidth="1"/>
    <col min="1540" max="1540" width="20.6640625" style="302" customWidth="1"/>
    <col min="1541" max="1541" width="12.6640625" style="302" customWidth="1"/>
    <col min="1542" max="1542" width="34.109375" style="302" customWidth="1"/>
    <col min="1543" max="1554" width="9.109375" style="302" customWidth="1"/>
    <col min="1555" max="1555" width="8" style="302" customWidth="1"/>
    <col min="1556" max="1561" width="0" style="302" hidden="1" customWidth="1"/>
    <col min="1562" max="1562" width="66.6640625" style="302" customWidth="1"/>
    <col min="1563" max="1563" width="9.109375" style="302" customWidth="1"/>
    <col min="1564" max="1564" width="20" style="302" customWidth="1"/>
    <col min="1565" max="1565" width="13.88671875" style="302" customWidth="1"/>
    <col min="1566" max="1567" width="9.109375" style="302" customWidth="1"/>
    <col min="1568" max="1568" width="13.6640625" style="302" customWidth="1"/>
    <col min="1569" max="1571" width="9.109375" style="302" customWidth="1"/>
    <col min="1572" max="1572" width="10.44140625" style="302" customWidth="1"/>
    <col min="1573" max="1577" width="9.109375" style="302" customWidth="1"/>
    <col min="1578" max="1792" width="9.109375" style="302"/>
    <col min="1793" max="1793" width="10.6640625" style="302" customWidth="1"/>
    <col min="1794" max="1794" width="13.44140625" style="302" customWidth="1"/>
    <col min="1795" max="1795" width="14.6640625" style="302" customWidth="1"/>
    <col min="1796" max="1796" width="20.6640625" style="302" customWidth="1"/>
    <col min="1797" max="1797" width="12.6640625" style="302" customWidth="1"/>
    <col min="1798" max="1798" width="34.109375" style="302" customWidth="1"/>
    <col min="1799" max="1810" width="9.109375" style="302" customWidth="1"/>
    <col min="1811" max="1811" width="8" style="302" customWidth="1"/>
    <col min="1812" max="1817" width="0" style="302" hidden="1" customWidth="1"/>
    <col min="1818" max="1818" width="66.6640625" style="302" customWidth="1"/>
    <col min="1819" max="1819" width="9.109375" style="302" customWidth="1"/>
    <col min="1820" max="1820" width="20" style="302" customWidth="1"/>
    <col min="1821" max="1821" width="13.88671875" style="302" customWidth="1"/>
    <col min="1822" max="1823" width="9.109375" style="302" customWidth="1"/>
    <col min="1824" max="1824" width="13.6640625" style="302" customWidth="1"/>
    <col min="1825" max="1827" width="9.109375" style="302" customWidth="1"/>
    <col min="1828" max="1828" width="10.44140625" style="302" customWidth="1"/>
    <col min="1829" max="1833" width="9.109375" style="302" customWidth="1"/>
    <col min="1834" max="2048" width="9.109375" style="302"/>
    <col min="2049" max="2049" width="10.6640625" style="302" customWidth="1"/>
    <col min="2050" max="2050" width="13.44140625" style="302" customWidth="1"/>
    <col min="2051" max="2051" width="14.6640625" style="302" customWidth="1"/>
    <col min="2052" max="2052" width="20.6640625" style="302" customWidth="1"/>
    <col min="2053" max="2053" width="12.6640625" style="302" customWidth="1"/>
    <col min="2054" max="2054" width="34.109375" style="302" customWidth="1"/>
    <col min="2055" max="2066" width="9.109375" style="302" customWidth="1"/>
    <col min="2067" max="2067" width="8" style="302" customWidth="1"/>
    <col min="2068" max="2073" width="0" style="302" hidden="1" customWidth="1"/>
    <col min="2074" max="2074" width="66.6640625" style="302" customWidth="1"/>
    <col min="2075" max="2075" width="9.109375" style="302" customWidth="1"/>
    <col min="2076" max="2076" width="20" style="302" customWidth="1"/>
    <col min="2077" max="2077" width="13.88671875" style="302" customWidth="1"/>
    <col min="2078" max="2079" width="9.109375" style="302" customWidth="1"/>
    <col min="2080" max="2080" width="13.6640625" style="302" customWidth="1"/>
    <col min="2081" max="2083" width="9.109375" style="302" customWidth="1"/>
    <col min="2084" max="2084" width="10.44140625" style="302" customWidth="1"/>
    <col min="2085" max="2089" width="9.109375" style="302" customWidth="1"/>
    <col min="2090" max="2304" width="9.109375" style="302"/>
    <col min="2305" max="2305" width="10.6640625" style="302" customWidth="1"/>
    <col min="2306" max="2306" width="13.44140625" style="302" customWidth="1"/>
    <col min="2307" max="2307" width="14.6640625" style="302" customWidth="1"/>
    <col min="2308" max="2308" width="20.6640625" style="302" customWidth="1"/>
    <col min="2309" max="2309" width="12.6640625" style="302" customWidth="1"/>
    <col min="2310" max="2310" width="34.109375" style="302" customWidth="1"/>
    <col min="2311" max="2322" width="9.109375" style="302" customWidth="1"/>
    <col min="2323" max="2323" width="8" style="302" customWidth="1"/>
    <col min="2324" max="2329" width="0" style="302" hidden="1" customWidth="1"/>
    <col min="2330" max="2330" width="66.6640625" style="302" customWidth="1"/>
    <col min="2331" max="2331" width="9.109375" style="302" customWidth="1"/>
    <col min="2332" max="2332" width="20" style="302" customWidth="1"/>
    <col min="2333" max="2333" width="13.88671875" style="302" customWidth="1"/>
    <col min="2334" max="2335" width="9.109375" style="302" customWidth="1"/>
    <col min="2336" max="2336" width="13.6640625" style="302" customWidth="1"/>
    <col min="2337" max="2339" width="9.109375" style="302" customWidth="1"/>
    <col min="2340" max="2340" width="10.44140625" style="302" customWidth="1"/>
    <col min="2341" max="2345" width="9.109375" style="302" customWidth="1"/>
    <col min="2346" max="2560" width="9.109375" style="302"/>
    <col min="2561" max="2561" width="10.6640625" style="302" customWidth="1"/>
    <col min="2562" max="2562" width="13.44140625" style="302" customWidth="1"/>
    <col min="2563" max="2563" width="14.6640625" style="302" customWidth="1"/>
    <col min="2564" max="2564" width="20.6640625" style="302" customWidth="1"/>
    <col min="2565" max="2565" width="12.6640625" style="302" customWidth="1"/>
    <col min="2566" max="2566" width="34.109375" style="302" customWidth="1"/>
    <col min="2567" max="2578" width="9.109375" style="302" customWidth="1"/>
    <col min="2579" max="2579" width="8" style="302" customWidth="1"/>
    <col min="2580" max="2585" width="0" style="302" hidden="1" customWidth="1"/>
    <col min="2586" max="2586" width="66.6640625" style="302" customWidth="1"/>
    <col min="2587" max="2587" width="9.109375" style="302" customWidth="1"/>
    <col min="2588" max="2588" width="20" style="302" customWidth="1"/>
    <col min="2589" max="2589" width="13.88671875" style="302" customWidth="1"/>
    <col min="2590" max="2591" width="9.109375" style="302" customWidth="1"/>
    <col min="2592" max="2592" width="13.6640625" style="302" customWidth="1"/>
    <col min="2593" max="2595" width="9.109375" style="302" customWidth="1"/>
    <col min="2596" max="2596" width="10.44140625" style="302" customWidth="1"/>
    <col min="2597" max="2601" width="9.109375" style="302" customWidth="1"/>
    <col min="2602" max="2816" width="9.109375" style="302"/>
    <col min="2817" max="2817" width="10.6640625" style="302" customWidth="1"/>
    <col min="2818" max="2818" width="13.44140625" style="302" customWidth="1"/>
    <col min="2819" max="2819" width="14.6640625" style="302" customWidth="1"/>
    <col min="2820" max="2820" width="20.6640625" style="302" customWidth="1"/>
    <col min="2821" max="2821" width="12.6640625" style="302" customWidth="1"/>
    <col min="2822" max="2822" width="34.109375" style="302" customWidth="1"/>
    <col min="2823" max="2834" width="9.109375" style="302" customWidth="1"/>
    <col min="2835" max="2835" width="8" style="302" customWidth="1"/>
    <col min="2836" max="2841" width="0" style="302" hidden="1" customWidth="1"/>
    <col min="2842" max="2842" width="66.6640625" style="302" customWidth="1"/>
    <col min="2843" max="2843" width="9.109375" style="302" customWidth="1"/>
    <col min="2844" max="2844" width="20" style="302" customWidth="1"/>
    <col min="2845" max="2845" width="13.88671875" style="302" customWidth="1"/>
    <col min="2846" max="2847" width="9.109375" style="302" customWidth="1"/>
    <col min="2848" max="2848" width="13.6640625" style="302" customWidth="1"/>
    <col min="2849" max="2851" width="9.109375" style="302" customWidth="1"/>
    <col min="2852" max="2852" width="10.44140625" style="302" customWidth="1"/>
    <col min="2853" max="2857" width="9.109375" style="302" customWidth="1"/>
    <col min="2858" max="3072" width="9.109375" style="302"/>
    <col min="3073" max="3073" width="10.6640625" style="302" customWidth="1"/>
    <col min="3074" max="3074" width="13.44140625" style="302" customWidth="1"/>
    <col min="3075" max="3075" width="14.6640625" style="302" customWidth="1"/>
    <col min="3076" max="3076" width="20.6640625" style="302" customWidth="1"/>
    <col min="3077" max="3077" width="12.6640625" style="302" customWidth="1"/>
    <col min="3078" max="3078" width="34.109375" style="302" customWidth="1"/>
    <col min="3079" max="3090" width="9.109375" style="302" customWidth="1"/>
    <col min="3091" max="3091" width="8" style="302" customWidth="1"/>
    <col min="3092" max="3097" width="0" style="302" hidden="1" customWidth="1"/>
    <col min="3098" max="3098" width="66.6640625" style="302" customWidth="1"/>
    <col min="3099" max="3099" width="9.109375" style="302" customWidth="1"/>
    <col min="3100" max="3100" width="20" style="302" customWidth="1"/>
    <col min="3101" max="3101" width="13.88671875" style="302" customWidth="1"/>
    <col min="3102" max="3103" width="9.109375" style="302" customWidth="1"/>
    <col min="3104" max="3104" width="13.6640625" style="302" customWidth="1"/>
    <col min="3105" max="3107" width="9.109375" style="302" customWidth="1"/>
    <col min="3108" max="3108" width="10.44140625" style="302" customWidth="1"/>
    <col min="3109" max="3113" width="9.109375" style="302" customWidth="1"/>
    <col min="3114" max="3328" width="9.109375" style="302"/>
    <col min="3329" max="3329" width="10.6640625" style="302" customWidth="1"/>
    <col min="3330" max="3330" width="13.44140625" style="302" customWidth="1"/>
    <col min="3331" max="3331" width="14.6640625" style="302" customWidth="1"/>
    <col min="3332" max="3332" width="20.6640625" style="302" customWidth="1"/>
    <col min="3333" max="3333" width="12.6640625" style="302" customWidth="1"/>
    <col min="3334" max="3334" width="34.109375" style="302" customWidth="1"/>
    <col min="3335" max="3346" width="9.109375" style="302" customWidth="1"/>
    <col min="3347" max="3347" width="8" style="302" customWidth="1"/>
    <col min="3348" max="3353" width="0" style="302" hidden="1" customWidth="1"/>
    <col min="3354" max="3354" width="66.6640625" style="302" customWidth="1"/>
    <col min="3355" max="3355" width="9.109375" style="302" customWidth="1"/>
    <col min="3356" max="3356" width="20" style="302" customWidth="1"/>
    <col min="3357" max="3357" width="13.88671875" style="302" customWidth="1"/>
    <col min="3358" max="3359" width="9.109375" style="302" customWidth="1"/>
    <col min="3360" max="3360" width="13.6640625" style="302" customWidth="1"/>
    <col min="3361" max="3363" width="9.109375" style="302" customWidth="1"/>
    <col min="3364" max="3364" width="10.44140625" style="302" customWidth="1"/>
    <col min="3365" max="3369" width="9.109375" style="302" customWidth="1"/>
    <col min="3370" max="3584" width="9.109375" style="302"/>
    <col min="3585" max="3585" width="10.6640625" style="302" customWidth="1"/>
    <col min="3586" max="3586" width="13.44140625" style="302" customWidth="1"/>
    <col min="3587" max="3587" width="14.6640625" style="302" customWidth="1"/>
    <col min="3588" max="3588" width="20.6640625" style="302" customWidth="1"/>
    <col min="3589" max="3589" width="12.6640625" style="302" customWidth="1"/>
    <col min="3590" max="3590" width="34.109375" style="302" customWidth="1"/>
    <col min="3591" max="3602" width="9.109375" style="302" customWidth="1"/>
    <col min="3603" max="3603" width="8" style="302" customWidth="1"/>
    <col min="3604" max="3609" width="0" style="302" hidden="1" customWidth="1"/>
    <col min="3610" max="3610" width="66.6640625" style="302" customWidth="1"/>
    <col min="3611" max="3611" width="9.109375" style="302" customWidth="1"/>
    <col min="3612" max="3612" width="20" style="302" customWidth="1"/>
    <col min="3613" max="3613" width="13.88671875" style="302" customWidth="1"/>
    <col min="3614" max="3615" width="9.109375" style="302" customWidth="1"/>
    <col min="3616" max="3616" width="13.6640625" style="302" customWidth="1"/>
    <col min="3617" max="3619" width="9.109375" style="302" customWidth="1"/>
    <col min="3620" max="3620" width="10.44140625" style="302" customWidth="1"/>
    <col min="3621" max="3625" width="9.109375" style="302" customWidth="1"/>
    <col min="3626" max="3840" width="9.109375" style="302"/>
    <col min="3841" max="3841" width="10.6640625" style="302" customWidth="1"/>
    <col min="3842" max="3842" width="13.44140625" style="302" customWidth="1"/>
    <col min="3843" max="3843" width="14.6640625" style="302" customWidth="1"/>
    <col min="3844" max="3844" width="20.6640625" style="302" customWidth="1"/>
    <col min="3845" max="3845" width="12.6640625" style="302" customWidth="1"/>
    <col min="3846" max="3846" width="34.109375" style="302" customWidth="1"/>
    <col min="3847" max="3858" width="9.109375" style="302" customWidth="1"/>
    <col min="3859" max="3859" width="8" style="302" customWidth="1"/>
    <col min="3860" max="3865" width="0" style="302" hidden="1" customWidth="1"/>
    <col min="3866" max="3866" width="66.6640625" style="302" customWidth="1"/>
    <col min="3867" max="3867" width="9.109375" style="302" customWidth="1"/>
    <col min="3868" max="3868" width="20" style="302" customWidth="1"/>
    <col min="3869" max="3869" width="13.88671875" style="302" customWidth="1"/>
    <col min="3870" max="3871" width="9.109375" style="302" customWidth="1"/>
    <col min="3872" max="3872" width="13.6640625" style="302" customWidth="1"/>
    <col min="3873" max="3875" width="9.109375" style="302" customWidth="1"/>
    <col min="3876" max="3876" width="10.44140625" style="302" customWidth="1"/>
    <col min="3877" max="3881" width="9.109375" style="302" customWidth="1"/>
    <col min="3882" max="4096" width="9.109375" style="302"/>
    <col min="4097" max="4097" width="10.6640625" style="302" customWidth="1"/>
    <col min="4098" max="4098" width="13.44140625" style="302" customWidth="1"/>
    <col min="4099" max="4099" width="14.6640625" style="302" customWidth="1"/>
    <col min="4100" max="4100" width="20.6640625" style="302" customWidth="1"/>
    <col min="4101" max="4101" width="12.6640625" style="302" customWidth="1"/>
    <col min="4102" max="4102" width="34.109375" style="302" customWidth="1"/>
    <col min="4103" max="4114" width="9.109375" style="302" customWidth="1"/>
    <col min="4115" max="4115" width="8" style="302" customWidth="1"/>
    <col min="4116" max="4121" width="0" style="302" hidden="1" customWidth="1"/>
    <col min="4122" max="4122" width="66.6640625" style="302" customWidth="1"/>
    <col min="4123" max="4123" width="9.109375" style="302" customWidth="1"/>
    <col min="4124" max="4124" width="20" style="302" customWidth="1"/>
    <col min="4125" max="4125" width="13.88671875" style="302" customWidth="1"/>
    <col min="4126" max="4127" width="9.109375" style="302" customWidth="1"/>
    <col min="4128" max="4128" width="13.6640625" style="302" customWidth="1"/>
    <col min="4129" max="4131" width="9.109375" style="302" customWidth="1"/>
    <col min="4132" max="4132" width="10.44140625" style="302" customWidth="1"/>
    <col min="4133" max="4137" width="9.109375" style="302" customWidth="1"/>
    <col min="4138" max="4352" width="9.109375" style="302"/>
    <col min="4353" max="4353" width="10.6640625" style="302" customWidth="1"/>
    <col min="4354" max="4354" width="13.44140625" style="302" customWidth="1"/>
    <col min="4355" max="4355" width="14.6640625" style="302" customWidth="1"/>
    <col min="4356" max="4356" width="20.6640625" style="302" customWidth="1"/>
    <col min="4357" max="4357" width="12.6640625" style="302" customWidth="1"/>
    <col min="4358" max="4358" width="34.109375" style="302" customWidth="1"/>
    <col min="4359" max="4370" width="9.109375" style="302" customWidth="1"/>
    <col min="4371" max="4371" width="8" style="302" customWidth="1"/>
    <col min="4372" max="4377" width="0" style="302" hidden="1" customWidth="1"/>
    <col min="4378" max="4378" width="66.6640625" style="302" customWidth="1"/>
    <col min="4379" max="4379" width="9.109375" style="302" customWidth="1"/>
    <col min="4380" max="4380" width="20" style="302" customWidth="1"/>
    <col min="4381" max="4381" width="13.88671875" style="302" customWidth="1"/>
    <col min="4382" max="4383" width="9.109375" style="302" customWidth="1"/>
    <col min="4384" max="4384" width="13.6640625" style="302" customWidth="1"/>
    <col min="4385" max="4387" width="9.109375" style="302" customWidth="1"/>
    <col min="4388" max="4388" width="10.44140625" style="302" customWidth="1"/>
    <col min="4389" max="4393" width="9.109375" style="302" customWidth="1"/>
    <col min="4394" max="4608" width="9.109375" style="302"/>
    <col min="4609" max="4609" width="10.6640625" style="302" customWidth="1"/>
    <col min="4610" max="4610" width="13.44140625" style="302" customWidth="1"/>
    <col min="4611" max="4611" width="14.6640625" style="302" customWidth="1"/>
    <col min="4612" max="4612" width="20.6640625" style="302" customWidth="1"/>
    <col min="4613" max="4613" width="12.6640625" style="302" customWidth="1"/>
    <col min="4614" max="4614" width="34.109375" style="302" customWidth="1"/>
    <col min="4615" max="4626" width="9.109375" style="302" customWidth="1"/>
    <col min="4627" max="4627" width="8" style="302" customWidth="1"/>
    <col min="4628" max="4633" width="0" style="302" hidden="1" customWidth="1"/>
    <col min="4634" max="4634" width="66.6640625" style="302" customWidth="1"/>
    <col min="4635" max="4635" width="9.109375" style="302" customWidth="1"/>
    <col min="4636" max="4636" width="20" style="302" customWidth="1"/>
    <col min="4637" max="4637" width="13.88671875" style="302" customWidth="1"/>
    <col min="4638" max="4639" width="9.109375" style="302" customWidth="1"/>
    <col min="4640" max="4640" width="13.6640625" style="302" customWidth="1"/>
    <col min="4641" max="4643" width="9.109375" style="302" customWidth="1"/>
    <col min="4644" max="4644" width="10.44140625" style="302" customWidth="1"/>
    <col min="4645" max="4649" width="9.109375" style="302" customWidth="1"/>
    <col min="4650" max="4864" width="9.109375" style="302"/>
    <col min="4865" max="4865" width="10.6640625" style="302" customWidth="1"/>
    <col min="4866" max="4866" width="13.44140625" style="302" customWidth="1"/>
    <col min="4867" max="4867" width="14.6640625" style="302" customWidth="1"/>
    <col min="4868" max="4868" width="20.6640625" style="302" customWidth="1"/>
    <col min="4869" max="4869" width="12.6640625" style="302" customWidth="1"/>
    <col min="4870" max="4870" width="34.109375" style="302" customWidth="1"/>
    <col min="4871" max="4882" width="9.109375" style="302" customWidth="1"/>
    <col min="4883" max="4883" width="8" style="302" customWidth="1"/>
    <col min="4884" max="4889" width="0" style="302" hidden="1" customWidth="1"/>
    <col min="4890" max="4890" width="66.6640625" style="302" customWidth="1"/>
    <col min="4891" max="4891" width="9.109375" style="302" customWidth="1"/>
    <col min="4892" max="4892" width="20" style="302" customWidth="1"/>
    <col min="4893" max="4893" width="13.88671875" style="302" customWidth="1"/>
    <col min="4894" max="4895" width="9.109375" style="302" customWidth="1"/>
    <col min="4896" max="4896" width="13.6640625" style="302" customWidth="1"/>
    <col min="4897" max="4899" width="9.109375" style="302" customWidth="1"/>
    <col min="4900" max="4900" width="10.44140625" style="302" customWidth="1"/>
    <col min="4901" max="4905" width="9.109375" style="302" customWidth="1"/>
    <col min="4906" max="5120" width="9.109375" style="302"/>
    <col min="5121" max="5121" width="10.6640625" style="302" customWidth="1"/>
    <col min="5122" max="5122" width="13.44140625" style="302" customWidth="1"/>
    <col min="5123" max="5123" width="14.6640625" style="302" customWidth="1"/>
    <col min="5124" max="5124" width="20.6640625" style="302" customWidth="1"/>
    <col min="5125" max="5125" width="12.6640625" style="302" customWidth="1"/>
    <col min="5126" max="5126" width="34.109375" style="302" customWidth="1"/>
    <col min="5127" max="5138" width="9.109375" style="302" customWidth="1"/>
    <col min="5139" max="5139" width="8" style="302" customWidth="1"/>
    <col min="5140" max="5145" width="0" style="302" hidden="1" customWidth="1"/>
    <col min="5146" max="5146" width="66.6640625" style="302" customWidth="1"/>
    <col min="5147" max="5147" width="9.109375" style="302" customWidth="1"/>
    <col min="5148" max="5148" width="20" style="302" customWidth="1"/>
    <col min="5149" max="5149" width="13.88671875" style="302" customWidth="1"/>
    <col min="5150" max="5151" width="9.109375" style="302" customWidth="1"/>
    <col min="5152" max="5152" width="13.6640625" style="302" customWidth="1"/>
    <col min="5153" max="5155" width="9.109375" style="302" customWidth="1"/>
    <col min="5156" max="5156" width="10.44140625" style="302" customWidth="1"/>
    <col min="5157" max="5161" width="9.109375" style="302" customWidth="1"/>
    <col min="5162" max="5376" width="9.109375" style="302"/>
    <col min="5377" max="5377" width="10.6640625" style="302" customWidth="1"/>
    <col min="5378" max="5378" width="13.44140625" style="302" customWidth="1"/>
    <col min="5379" max="5379" width="14.6640625" style="302" customWidth="1"/>
    <col min="5380" max="5380" width="20.6640625" style="302" customWidth="1"/>
    <col min="5381" max="5381" width="12.6640625" style="302" customWidth="1"/>
    <col min="5382" max="5382" width="34.109375" style="302" customWidth="1"/>
    <col min="5383" max="5394" width="9.109375" style="302" customWidth="1"/>
    <col min="5395" max="5395" width="8" style="302" customWidth="1"/>
    <col min="5396" max="5401" width="0" style="302" hidden="1" customWidth="1"/>
    <col min="5402" max="5402" width="66.6640625" style="302" customWidth="1"/>
    <col min="5403" max="5403" width="9.109375" style="302" customWidth="1"/>
    <col min="5404" max="5404" width="20" style="302" customWidth="1"/>
    <col min="5405" max="5405" width="13.88671875" style="302" customWidth="1"/>
    <col min="5406" max="5407" width="9.109375" style="302" customWidth="1"/>
    <col min="5408" max="5408" width="13.6640625" style="302" customWidth="1"/>
    <col min="5409" max="5411" width="9.109375" style="302" customWidth="1"/>
    <col min="5412" max="5412" width="10.44140625" style="302" customWidth="1"/>
    <col min="5413" max="5417" width="9.109375" style="302" customWidth="1"/>
    <col min="5418" max="5632" width="9.109375" style="302"/>
    <col min="5633" max="5633" width="10.6640625" style="302" customWidth="1"/>
    <col min="5634" max="5634" width="13.44140625" style="302" customWidth="1"/>
    <col min="5635" max="5635" width="14.6640625" style="302" customWidth="1"/>
    <col min="5636" max="5636" width="20.6640625" style="302" customWidth="1"/>
    <col min="5637" max="5637" width="12.6640625" style="302" customWidth="1"/>
    <col min="5638" max="5638" width="34.109375" style="302" customWidth="1"/>
    <col min="5639" max="5650" width="9.109375" style="302" customWidth="1"/>
    <col min="5651" max="5651" width="8" style="302" customWidth="1"/>
    <col min="5652" max="5657" width="0" style="302" hidden="1" customWidth="1"/>
    <col min="5658" max="5658" width="66.6640625" style="302" customWidth="1"/>
    <col min="5659" max="5659" width="9.109375" style="302" customWidth="1"/>
    <col min="5660" max="5660" width="20" style="302" customWidth="1"/>
    <col min="5661" max="5661" width="13.88671875" style="302" customWidth="1"/>
    <col min="5662" max="5663" width="9.109375" style="302" customWidth="1"/>
    <col min="5664" max="5664" width="13.6640625" style="302" customWidth="1"/>
    <col min="5665" max="5667" width="9.109375" style="302" customWidth="1"/>
    <col min="5668" max="5668" width="10.44140625" style="302" customWidth="1"/>
    <col min="5669" max="5673" width="9.109375" style="302" customWidth="1"/>
    <col min="5674" max="5888" width="9.109375" style="302"/>
    <col min="5889" max="5889" width="10.6640625" style="302" customWidth="1"/>
    <col min="5890" max="5890" width="13.44140625" style="302" customWidth="1"/>
    <col min="5891" max="5891" width="14.6640625" style="302" customWidth="1"/>
    <col min="5892" max="5892" width="20.6640625" style="302" customWidth="1"/>
    <col min="5893" max="5893" width="12.6640625" style="302" customWidth="1"/>
    <col min="5894" max="5894" width="34.109375" style="302" customWidth="1"/>
    <col min="5895" max="5906" width="9.109375" style="302" customWidth="1"/>
    <col min="5907" max="5907" width="8" style="302" customWidth="1"/>
    <col min="5908" max="5913" width="0" style="302" hidden="1" customWidth="1"/>
    <col min="5914" max="5914" width="66.6640625" style="302" customWidth="1"/>
    <col min="5915" max="5915" width="9.109375" style="302" customWidth="1"/>
    <col min="5916" max="5916" width="20" style="302" customWidth="1"/>
    <col min="5917" max="5917" width="13.88671875" style="302" customWidth="1"/>
    <col min="5918" max="5919" width="9.109375" style="302" customWidth="1"/>
    <col min="5920" max="5920" width="13.6640625" style="302" customWidth="1"/>
    <col min="5921" max="5923" width="9.109375" style="302" customWidth="1"/>
    <col min="5924" max="5924" width="10.44140625" style="302" customWidth="1"/>
    <col min="5925" max="5929" width="9.109375" style="302" customWidth="1"/>
    <col min="5930" max="6144" width="9.109375" style="302"/>
    <col min="6145" max="6145" width="10.6640625" style="302" customWidth="1"/>
    <col min="6146" max="6146" width="13.44140625" style="302" customWidth="1"/>
    <col min="6147" max="6147" width="14.6640625" style="302" customWidth="1"/>
    <col min="6148" max="6148" width="20.6640625" style="302" customWidth="1"/>
    <col min="6149" max="6149" width="12.6640625" style="302" customWidth="1"/>
    <col min="6150" max="6150" width="34.109375" style="302" customWidth="1"/>
    <col min="6151" max="6162" width="9.109375" style="302" customWidth="1"/>
    <col min="6163" max="6163" width="8" style="302" customWidth="1"/>
    <col min="6164" max="6169" width="0" style="302" hidden="1" customWidth="1"/>
    <col min="6170" max="6170" width="66.6640625" style="302" customWidth="1"/>
    <col min="6171" max="6171" width="9.109375" style="302" customWidth="1"/>
    <col min="6172" max="6172" width="20" style="302" customWidth="1"/>
    <col min="6173" max="6173" width="13.88671875" style="302" customWidth="1"/>
    <col min="6174" max="6175" width="9.109375" style="302" customWidth="1"/>
    <col min="6176" max="6176" width="13.6640625" style="302" customWidth="1"/>
    <col min="6177" max="6179" width="9.109375" style="302" customWidth="1"/>
    <col min="6180" max="6180" width="10.44140625" style="302" customWidth="1"/>
    <col min="6181" max="6185" width="9.109375" style="302" customWidth="1"/>
    <col min="6186" max="6400" width="9.109375" style="302"/>
    <col min="6401" max="6401" width="10.6640625" style="302" customWidth="1"/>
    <col min="6402" max="6402" width="13.44140625" style="302" customWidth="1"/>
    <col min="6403" max="6403" width="14.6640625" style="302" customWidth="1"/>
    <col min="6404" max="6404" width="20.6640625" style="302" customWidth="1"/>
    <col min="6405" max="6405" width="12.6640625" style="302" customWidth="1"/>
    <col min="6406" max="6406" width="34.109375" style="302" customWidth="1"/>
    <col min="6407" max="6418" width="9.109375" style="302" customWidth="1"/>
    <col min="6419" max="6419" width="8" style="302" customWidth="1"/>
    <col min="6420" max="6425" width="0" style="302" hidden="1" customWidth="1"/>
    <col min="6426" max="6426" width="66.6640625" style="302" customWidth="1"/>
    <col min="6427" max="6427" width="9.109375" style="302" customWidth="1"/>
    <col min="6428" max="6428" width="20" style="302" customWidth="1"/>
    <col min="6429" max="6429" width="13.88671875" style="302" customWidth="1"/>
    <col min="6430" max="6431" width="9.109375" style="302" customWidth="1"/>
    <col min="6432" max="6432" width="13.6640625" style="302" customWidth="1"/>
    <col min="6433" max="6435" width="9.109375" style="302" customWidth="1"/>
    <col min="6436" max="6436" width="10.44140625" style="302" customWidth="1"/>
    <col min="6437" max="6441" width="9.109375" style="302" customWidth="1"/>
    <col min="6442" max="6656" width="9.109375" style="302"/>
    <col min="6657" max="6657" width="10.6640625" style="302" customWidth="1"/>
    <col min="6658" max="6658" width="13.44140625" style="302" customWidth="1"/>
    <col min="6659" max="6659" width="14.6640625" style="302" customWidth="1"/>
    <col min="6660" max="6660" width="20.6640625" style="302" customWidth="1"/>
    <col min="6661" max="6661" width="12.6640625" style="302" customWidth="1"/>
    <col min="6662" max="6662" width="34.109375" style="302" customWidth="1"/>
    <col min="6663" max="6674" width="9.109375" style="302" customWidth="1"/>
    <col min="6675" max="6675" width="8" style="302" customWidth="1"/>
    <col min="6676" max="6681" width="0" style="302" hidden="1" customWidth="1"/>
    <col min="6682" max="6682" width="66.6640625" style="302" customWidth="1"/>
    <col min="6683" max="6683" width="9.109375" style="302" customWidth="1"/>
    <col min="6684" max="6684" width="20" style="302" customWidth="1"/>
    <col min="6685" max="6685" width="13.88671875" style="302" customWidth="1"/>
    <col min="6686" max="6687" width="9.109375" style="302" customWidth="1"/>
    <col min="6688" max="6688" width="13.6640625" style="302" customWidth="1"/>
    <col min="6689" max="6691" width="9.109375" style="302" customWidth="1"/>
    <col min="6692" max="6692" width="10.44140625" style="302" customWidth="1"/>
    <col min="6693" max="6697" width="9.109375" style="302" customWidth="1"/>
    <col min="6698" max="6912" width="9.109375" style="302"/>
    <col min="6913" max="6913" width="10.6640625" style="302" customWidth="1"/>
    <col min="6914" max="6914" width="13.44140625" style="302" customWidth="1"/>
    <col min="6915" max="6915" width="14.6640625" style="302" customWidth="1"/>
    <col min="6916" max="6916" width="20.6640625" style="302" customWidth="1"/>
    <col min="6917" max="6917" width="12.6640625" style="302" customWidth="1"/>
    <col min="6918" max="6918" width="34.109375" style="302" customWidth="1"/>
    <col min="6919" max="6930" width="9.109375" style="302" customWidth="1"/>
    <col min="6931" max="6931" width="8" style="302" customWidth="1"/>
    <col min="6932" max="6937" width="0" style="302" hidden="1" customWidth="1"/>
    <col min="6938" max="6938" width="66.6640625" style="302" customWidth="1"/>
    <col min="6939" max="6939" width="9.109375" style="302" customWidth="1"/>
    <col min="6940" max="6940" width="20" style="302" customWidth="1"/>
    <col min="6941" max="6941" width="13.88671875" style="302" customWidth="1"/>
    <col min="6942" max="6943" width="9.109375" style="302" customWidth="1"/>
    <col min="6944" max="6944" width="13.6640625" style="302" customWidth="1"/>
    <col min="6945" max="6947" width="9.109375" style="302" customWidth="1"/>
    <col min="6948" max="6948" width="10.44140625" style="302" customWidth="1"/>
    <col min="6949" max="6953" width="9.109375" style="302" customWidth="1"/>
    <col min="6954" max="7168" width="9.109375" style="302"/>
    <col min="7169" max="7169" width="10.6640625" style="302" customWidth="1"/>
    <col min="7170" max="7170" width="13.44140625" style="302" customWidth="1"/>
    <col min="7171" max="7171" width="14.6640625" style="302" customWidth="1"/>
    <col min="7172" max="7172" width="20.6640625" style="302" customWidth="1"/>
    <col min="7173" max="7173" width="12.6640625" style="302" customWidth="1"/>
    <col min="7174" max="7174" width="34.109375" style="302" customWidth="1"/>
    <col min="7175" max="7186" width="9.109375" style="302" customWidth="1"/>
    <col min="7187" max="7187" width="8" style="302" customWidth="1"/>
    <col min="7188" max="7193" width="0" style="302" hidden="1" customWidth="1"/>
    <col min="7194" max="7194" width="66.6640625" style="302" customWidth="1"/>
    <col min="7195" max="7195" width="9.109375" style="302" customWidth="1"/>
    <col min="7196" max="7196" width="20" style="302" customWidth="1"/>
    <col min="7197" max="7197" width="13.88671875" style="302" customWidth="1"/>
    <col min="7198" max="7199" width="9.109375" style="302" customWidth="1"/>
    <col min="7200" max="7200" width="13.6640625" style="302" customWidth="1"/>
    <col min="7201" max="7203" width="9.109375" style="302" customWidth="1"/>
    <col min="7204" max="7204" width="10.44140625" style="302" customWidth="1"/>
    <col min="7205" max="7209" width="9.109375" style="302" customWidth="1"/>
    <col min="7210" max="7424" width="9.109375" style="302"/>
    <col min="7425" max="7425" width="10.6640625" style="302" customWidth="1"/>
    <col min="7426" max="7426" width="13.44140625" style="302" customWidth="1"/>
    <col min="7427" max="7427" width="14.6640625" style="302" customWidth="1"/>
    <col min="7428" max="7428" width="20.6640625" style="302" customWidth="1"/>
    <col min="7429" max="7429" width="12.6640625" style="302" customWidth="1"/>
    <col min="7430" max="7430" width="34.109375" style="302" customWidth="1"/>
    <col min="7431" max="7442" width="9.109375" style="302" customWidth="1"/>
    <col min="7443" max="7443" width="8" style="302" customWidth="1"/>
    <col min="7444" max="7449" width="0" style="302" hidden="1" customWidth="1"/>
    <col min="7450" max="7450" width="66.6640625" style="302" customWidth="1"/>
    <col min="7451" max="7451" width="9.109375" style="302" customWidth="1"/>
    <col min="7452" max="7452" width="20" style="302" customWidth="1"/>
    <col min="7453" max="7453" width="13.88671875" style="302" customWidth="1"/>
    <col min="7454" max="7455" width="9.109375" style="302" customWidth="1"/>
    <col min="7456" max="7456" width="13.6640625" style="302" customWidth="1"/>
    <col min="7457" max="7459" width="9.109375" style="302" customWidth="1"/>
    <col min="7460" max="7460" width="10.44140625" style="302" customWidth="1"/>
    <col min="7461" max="7465" width="9.109375" style="302" customWidth="1"/>
    <col min="7466" max="7680" width="9.109375" style="302"/>
    <col min="7681" max="7681" width="10.6640625" style="302" customWidth="1"/>
    <col min="7682" max="7682" width="13.44140625" style="302" customWidth="1"/>
    <col min="7683" max="7683" width="14.6640625" style="302" customWidth="1"/>
    <col min="7684" max="7684" width="20.6640625" style="302" customWidth="1"/>
    <col min="7685" max="7685" width="12.6640625" style="302" customWidth="1"/>
    <col min="7686" max="7686" width="34.109375" style="302" customWidth="1"/>
    <col min="7687" max="7698" width="9.109375" style="302" customWidth="1"/>
    <col min="7699" max="7699" width="8" style="302" customWidth="1"/>
    <col min="7700" max="7705" width="0" style="302" hidden="1" customWidth="1"/>
    <col min="7706" max="7706" width="66.6640625" style="302" customWidth="1"/>
    <col min="7707" max="7707" width="9.109375" style="302" customWidth="1"/>
    <col min="7708" max="7708" width="20" style="302" customWidth="1"/>
    <col min="7709" max="7709" width="13.88671875" style="302" customWidth="1"/>
    <col min="7710" max="7711" width="9.109375" style="302" customWidth="1"/>
    <col min="7712" max="7712" width="13.6640625" style="302" customWidth="1"/>
    <col min="7713" max="7715" width="9.109375" style="302" customWidth="1"/>
    <col min="7716" max="7716" width="10.44140625" style="302" customWidth="1"/>
    <col min="7717" max="7721" width="9.109375" style="302" customWidth="1"/>
    <col min="7722" max="7936" width="9.109375" style="302"/>
    <col min="7937" max="7937" width="10.6640625" style="302" customWidth="1"/>
    <col min="7938" max="7938" width="13.44140625" style="302" customWidth="1"/>
    <col min="7939" max="7939" width="14.6640625" style="302" customWidth="1"/>
    <col min="7940" max="7940" width="20.6640625" style="302" customWidth="1"/>
    <col min="7941" max="7941" width="12.6640625" style="302" customWidth="1"/>
    <col min="7942" max="7942" width="34.109375" style="302" customWidth="1"/>
    <col min="7943" max="7954" width="9.109375" style="302" customWidth="1"/>
    <col min="7955" max="7955" width="8" style="302" customWidth="1"/>
    <col min="7956" max="7961" width="0" style="302" hidden="1" customWidth="1"/>
    <col min="7962" max="7962" width="66.6640625" style="302" customWidth="1"/>
    <col min="7963" max="7963" width="9.109375" style="302" customWidth="1"/>
    <col min="7964" max="7964" width="20" style="302" customWidth="1"/>
    <col min="7965" max="7965" width="13.88671875" style="302" customWidth="1"/>
    <col min="7966" max="7967" width="9.109375" style="302" customWidth="1"/>
    <col min="7968" max="7968" width="13.6640625" style="302" customWidth="1"/>
    <col min="7969" max="7971" width="9.109375" style="302" customWidth="1"/>
    <col min="7972" max="7972" width="10.44140625" style="302" customWidth="1"/>
    <col min="7973" max="7977" width="9.109375" style="302" customWidth="1"/>
    <col min="7978" max="8192" width="9.109375" style="302"/>
    <col min="8193" max="8193" width="10.6640625" style="302" customWidth="1"/>
    <col min="8194" max="8194" width="13.44140625" style="302" customWidth="1"/>
    <col min="8195" max="8195" width="14.6640625" style="302" customWidth="1"/>
    <col min="8196" max="8196" width="20.6640625" style="302" customWidth="1"/>
    <col min="8197" max="8197" width="12.6640625" style="302" customWidth="1"/>
    <col min="8198" max="8198" width="34.109375" style="302" customWidth="1"/>
    <col min="8199" max="8210" width="9.109375" style="302" customWidth="1"/>
    <col min="8211" max="8211" width="8" style="302" customWidth="1"/>
    <col min="8212" max="8217" width="0" style="302" hidden="1" customWidth="1"/>
    <col min="8218" max="8218" width="66.6640625" style="302" customWidth="1"/>
    <col min="8219" max="8219" width="9.109375" style="302" customWidth="1"/>
    <col min="8220" max="8220" width="20" style="302" customWidth="1"/>
    <col min="8221" max="8221" width="13.88671875" style="302" customWidth="1"/>
    <col min="8222" max="8223" width="9.109375" style="302" customWidth="1"/>
    <col min="8224" max="8224" width="13.6640625" style="302" customWidth="1"/>
    <col min="8225" max="8227" width="9.109375" style="302" customWidth="1"/>
    <col min="8228" max="8228" width="10.44140625" style="302" customWidth="1"/>
    <col min="8229" max="8233" width="9.109375" style="302" customWidth="1"/>
    <col min="8234" max="8448" width="9.109375" style="302"/>
    <col min="8449" max="8449" width="10.6640625" style="302" customWidth="1"/>
    <col min="8450" max="8450" width="13.44140625" style="302" customWidth="1"/>
    <col min="8451" max="8451" width="14.6640625" style="302" customWidth="1"/>
    <col min="8452" max="8452" width="20.6640625" style="302" customWidth="1"/>
    <col min="8453" max="8453" width="12.6640625" style="302" customWidth="1"/>
    <col min="8454" max="8454" width="34.109375" style="302" customWidth="1"/>
    <col min="8455" max="8466" width="9.109375" style="302" customWidth="1"/>
    <col min="8467" max="8467" width="8" style="302" customWidth="1"/>
    <col min="8468" max="8473" width="0" style="302" hidden="1" customWidth="1"/>
    <col min="8474" max="8474" width="66.6640625" style="302" customWidth="1"/>
    <col min="8475" max="8475" width="9.109375" style="302" customWidth="1"/>
    <col min="8476" max="8476" width="20" style="302" customWidth="1"/>
    <col min="8477" max="8477" width="13.88671875" style="302" customWidth="1"/>
    <col min="8478" max="8479" width="9.109375" style="302" customWidth="1"/>
    <col min="8480" max="8480" width="13.6640625" style="302" customWidth="1"/>
    <col min="8481" max="8483" width="9.109375" style="302" customWidth="1"/>
    <col min="8484" max="8484" width="10.44140625" style="302" customWidth="1"/>
    <col min="8485" max="8489" width="9.109375" style="302" customWidth="1"/>
    <col min="8490" max="8704" width="9.109375" style="302"/>
    <col min="8705" max="8705" width="10.6640625" style="302" customWidth="1"/>
    <col min="8706" max="8706" width="13.44140625" style="302" customWidth="1"/>
    <col min="8707" max="8707" width="14.6640625" style="302" customWidth="1"/>
    <col min="8708" max="8708" width="20.6640625" style="302" customWidth="1"/>
    <col min="8709" max="8709" width="12.6640625" style="302" customWidth="1"/>
    <col min="8710" max="8710" width="34.109375" style="302" customWidth="1"/>
    <col min="8711" max="8722" width="9.109375" style="302" customWidth="1"/>
    <col min="8723" max="8723" width="8" style="302" customWidth="1"/>
    <col min="8724" max="8729" width="0" style="302" hidden="1" customWidth="1"/>
    <col min="8730" max="8730" width="66.6640625" style="302" customWidth="1"/>
    <col min="8731" max="8731" width="9.109375" style="302" customWidth="1"/>
    <col min="8732" max="8732" width="20" style="302" customWidth="1"/>
    <col min="8733" max="8733" width="13.88671875" style="302" customWidth="1"/>
    <col min="8734" max="8735" width="9.109375" style="302" customWidth="1"/>
    <col min="8736" max="8736" width="13.6640625" style="302" customWidth="1"/>
    <col min="8737" max="8739" width="9.109375" style="302" customWidth="1"/>
    <col min="8740" max="8740" width="10.44140625" style="302" customWidth="1"/>
    <col min="8741" max="8745" width="9.109375" style="302" customWidth="1"/>
    <col min="8746" max="8960" width="9.109375" style="302"/>
    <col min="8961" max="8961" width="10.6640625" style="302" customWidth="1"/>
    <col min="8962" max="8962" width="13.44140625" style="302" customWidth="1"/>
    <col min="8963" max="8963" width="14.6640625" style="302" customWidth="1"/>
    <col min="8964" max="8964" width="20.6640625" style="302" customWidth="1"/>
    <col min="8965" max="8965" width="12.6640625" style="302" customWidth="1"/>
    <col min="8966" max="8966" width="34.109375" style="302" customWidth="1"/>
    <col min="8967" max="8978" width="9.109375" style="302" customWidth="1"/>
    <col min="8979" max="8979" width="8" style="302" customWidth="1"/>
    <col min="8980" max="8985" width="0" style="302" hidden="1" customWidth="1"/>
    <col min="8986" max="8986" width="66.6640625" style="302" customWidth="1"/>
    <col min="8987" max="8987" width="9.109375" style="302" customWidth="1"/>
    <col min="8988" max="8988" width="20" style="302" customWidth="1"/>
    <col min="8989" max="8989" width="13.88671875" style="302" customWidth="1"/>
    <col min="8990" max="8991" width="9.109375" style="302" customWidth="1"/>
    <col min="8992" max="8992" width="13.6640625" style="302" customWidth="1"/>
    <col min="8993" max="8995" width="9.109375" style="302" customWidth="1"/>
    <col min="8996" max="8996" width="10.44140625" style="302" customWidth="1"/>
    <col min="8997" max="9001" width="9.109375" style="302" customWidth="1"/>
    <col min="9002" max="9216" width="9.109375" style="302"/>
    <col min="9217" max="9217" width="10.6640625" style="302" customWidth="1"/>
    <col min="9218" max="9218" width="13.44140625" style="302" customWidth="1"/>
    <col min="9219" max="9219" width="14.6640625" style="302" customWidth="1"/>
    <col min="9220" max="9220" width="20.6640625" style="302" customWidth="1"/>
    <col min="9221" max="9221" width="12.6640625" style="302" customWidth="1"/>
    <col min="9222" max="9222" width="34.109375" style="302" customWidth="1"/>
    <col min="9223" max="9234" width="9.109375" style="302" customWidth="1"/>
    <col min="9235" max="9235" width="8" style="302" customWidth="1"/>
    <col min="9236" max="9241" width="0" style="302" hidden="1" customWidth="1"/>
    <col min="9242" max="9242" width="66.6640625" style="302" customWidth="1"/>
    <col min="9243" max="9243" width="9.109375" style="302" customWidth="1"/>
    <col min="9244" max="9244" width="20" style="302" customWidth="1"/>
    <col min="9245" max="9245" width="13.88671875" style="302" customWidth="1"/>
    <col min="9246" max="9247" width="9.109375" style="302" customWidth="1"/>
    <col min="9248" max="9248" width="13.6640625" style="302" customWidth="1"/>
    <col min="9249" max="9251" width="9.109375" style="302" customWidth="1"/>
    <col min="9252" max="9252" width="10.44140625" style="302" customWidth="1"/>
    <col min="9253" max="9257" width="9.109375" style="302" customWidth="1"/>
    <col min="9258" max="9472" width="9.109375" style="302"/>
    <col min="9473" max="9473" width="10.6640625" style="302" customWidth="1"/>
    <col min="9474" max="9474" width="13.44140625" style="302" customWidth="1"/>
    <col min="9475" max="9475" width="14.6640625" style="302" customWidth="1"/>
    <col min="9476" max="9476" width="20.6640625" style="302" customWidth="1"/>
    <col min="9477" max="9477" width="12.6640625" style="302" customWidth="1"/>
    <col min="9478" max="9478" width="34.109375" style="302" customWidth="1"/>
    <col min="9479" max="9490" width="9.109375" style="302" customWidth="1"/>
    <col min="9491" max="9491" width="8" style="302" customWidth="1"/>
    <col min="9492" max="9497" width="0" style="302" hidden="1" customWidth="1"/>
    <col min="9498" max="9498" width="66.6640625" style="302" customWidth="1"/>
    <col min="9499" max="9499" width="9.109375" style="302" customWidth="1"/>
    <col min="9500" max="9500" width="20" style="302" customWidth="1"/>
    <col min="9501" max="9501" width="13.88671875" style="302" customWidth="1"/>
    <col min="9502" max="9503" width="9.109375" style="302" customWidth="1"/>
    <col min="9504" max="9504" width="13.6640625" style="302" customWidth="1"/>
    <col min="9505" max="9507" width="9.109375" style="302" customWidth="1"/>
    <col min="9508" max="9508" width="10.44140625" style="302" customWidth="1"/>
    <col min="9509" max="9513" width="9.109375" style="302" customWidth="1"/>
    <col min="9514" max="9728" width="9.109375" style="302"/>
    <col min="9729" max="9729" width="10.6640625" style="302" customWidth="1"/>
    <col min="9730" max="9730" width="13.44140625" style="302" customWidth="1"/>
    <col min="9731" max="9731" width="14.6640625" style="302" customWidth="1"/>
    <col min="9732" max="9732" width="20.6640625" style="302" customWidth="1"/>
    <col min="9733" max="9733" width="12.6640625" style="302" customWidth="1"/>
    <col min="9734" max="9734" width="34.109375" style="302" customWidth="1"/>
    <col min="9735" max="9746" width="9.109375" style="302" customWidth="1"/>
    <col min="9747" max="9747" width="8" style="302" customWidth="1"/>
    <col min="9748" max="9753" width="0" style="302" hidden="1" customWidth="1"/>
    <col min="9754" max="9754" width="66.6640625" style="302" customWidth="1"/>
    <col min="9755" max="9755" width="9.109375" style="302" customWidth="1"/>
    <col min="9756" max="9756" width="20" style="302" customWidth="1"/>
    <col min="9757" max="9757" width="13.88671875" style="302" customWidth="1"/>
    <col min="9758" max="9759" width="9.109375" style="302" customWidth="1"/>
    <col min="9760" max="9760" width="13.6640625" style="302" customWidth="1"/>
    <col min="9761" max="9763" width="9.109375" style="302" customWidth="1"/>
    <col min="9764" max="9764" width="10.44140625" style="302" customWidth="1"/>
    <col min="9765" max="9769" width="9.109375" style="302" customWidth="1"/>
    <col min="9770" max="9984" width="9.109375" style="302"/>
    <col min="9985" max="9985" width="10.6640625" style="302" customWidth="1"/>
    <col min="9986" max="9986" width="13.44140625" style="302" customWidth="1"/>
    <col min="9987" max="9987" width="14.6640625" style="302" customWidth="1"/>
    <col min="9988" max="9988" width="20.6640625" style="302" customWidth="1"/>
    <col min="9989" max="9989" width="12.6640625" style="302" customWidth="1"/>
    <col min="9990" max="9990" width="34.109375" style="302" customWidth="1"/>
    <col min="9991" max="10002" width="9.109375" style="302" customWidth="1"/>
    <col min="10003" max="10003" width="8" style="302" customWidth="1"/>
    <col min="10004" max="10009" width="0" style="302" hidden="1" customWidth="1"/>
    <col min="10010" max="10010" width="66.6640625" style="302" customWidth="1"/>
    <col min="10011" max="10011" width="9.109375" style="302" customWidth="1"/>
    <col min="10012" max="10012" width="20" style="302" customWidth="1"/>
    <col min="10013" max="10013" width="13.88671875" style="302" customWidth="1"/>
    <col min="10014" max="10015" width="9.109375" style="302" customWidth="1"/>
    <col min="10016" max="10016" width="13.6640625" style="302" customWidth="1"/>
    <col min="10017" max="10019" width="9.109375" style="302" customWidth="1"/>
    <col min="10020" max="10020" width="10.44140625" style="302" customWidth="1"/>
    <col min="10021" max="10025" width="9.109375" style="302" customWidth="1"/>
    <col min="10026" max="10240" width="9.109375" style="302"/>
    <col min="10241" max="10241" width="10.6640625" style="302" customWidth="1"/>
    <col min="10242" max="10242" width="13.44140625" style="302" customWidth="1"/>
    <col min="10243" max="10243" width="14.6640625" style="302" customWidth="1"/>
    <col min="10244" max="10244" width="20.6640625" style="302" customWidth="1"/>
    <col min="10245" max="10245" width="12.6640625" style="302" customWidth="1"/>
    <col min="10246" max="10246" width="34.109375" style="302" customWidth="1"/>
    <col min="10247" max="10258" width="9.109375" style="302" customWidth="1"/>
    <col min="10259" max="10259" width="8" style="302" customWidth="1"/>
    <col min="10260" max="10265" width="0" style="302" hidden="1" customWidth="1"/>
    <col min="10266" max="10266" width="66.6640625" style="302" customWidth="1"/>
    <col min="10267" max="10267" width="9.109375" style="302" customWidth="1"/>
    <col min="10268" max="10268" width="20" style="302" customWidth="1"/>
    <col min="10269" max="10269" width="13.88671875" style="302" customWidth="1"/>
    <col min="10270" max="10271" width="9.109375" style="302" customWidth="1"/>
    <col min="10272" max="10272" width="13.6640625" style="302" customWidth="1"/>
    <col min="10273" max="10275" width="9.109375" style="302" customWidth="1"/>
    <col min="10276" max="10276" width="10.44140625" style="302" customWidth="1"/>
    <col min="10277" max="10281" width="9.109375" style="302" customWidth="1"/>
    <col min="10282" max="10496" width="9.109375" style="302"/>
    <col min="10497" max="10497" width="10.6640625" style="302" customWidth="1"/>
    <col min="10498" max="10498" width="13.44140625" style="302" customWidth="1"/>
    <col min="10499" max="10499" width="14.6640625" style="302" customWidth="1"/>
    <col min="10500" max="10500" width="20.6640625" style="302" customWidth="1"/>
    <col min="10501" max="10501" width="12.6640625" style="302" customWidth="1"/>
    <col min="10502" max="10502" width="34.109375" style="302" customWidth="1"/>
    <col min="10503" max="10514" width="9.109375" style="302" customWidth="1"/>
    <col min="10515" max="10515" width="8" style="302" customWidth="1"/>
    <col min="10516" max="10521" width="0" style="302" hidden="1" customWidth="1"/>
    <col min="10522" max="10522" width="66.6640625" style="302" customWidth="1"/>
    <col min="10523" max="10523" width="9.109375" style="302" customWidth="1"/>
    <col min="10524" max="10524" width="20" style="302" customWidth="1"/>
    <col min="10525" max="10525" width="13.88671875" style="302" customWidth="1"/>
    <col min="10526" max="10527" width="9.109375" style="302" customWidth="1"/>
    <col min="10528" max="10528" width="13.6640625" style="302" customWidth="1"/>
    <col min="10529" max="10531" width="9.109375" style="302" customWidth="1"/>
    <col min="10532" max="10532" width="10.44140625" style="302" customWidth="1"/>
    <col min="10533" max="10537" width="9.109375" style="302" customWidth="1"/>
    <col min="10538" max="10752" width="9.109375" style="302"/>
    <col min="10753" max="10753" width="10.6640625" style="302" customWidth="1"/>
    <col min="10754" max="10754" width="13.44140625" style="302" customWidth="1"/>
    <col min="10755" max="10755" width="14.6640625" style="302" customWidth="1"/>
    <col min="10756" max="10756" width="20.6640625" style="302" customWidth="1"/>
    <col min="10757" max="10757" width="12.6640625" style="302" customWidth="1"/>
    <col min="10758" max="10758" width="34.109375" style="302" customWidth="1"/>
    <col min="10759" max="10770" width="9.109375" style="302" customWidth="1"/>
    <col min="10771" max="10771" width="8" style="302" customWidth="1"/>
    <col min="10772" max="10777" width="0" style="302" hidden="1" customWidth="1"/>
    <col min="10778" max="10778" width="66.6640625" style="302" customWidth="1"/>
    <col min="10779" max="10779" width="9.109375" style="302" customWidth="1"/>
    <col min="10780" max="10780" width="20" style="302" customWidth="1"/>
    <col min="10781" max="10781" width="13.88671875" style="302" customWidth="1"/>
    <col min="10782" max="10783" width="9.109375" style="302" customWidth="1"/>
    <col min="10784" max="10784" width="13.6640625" style="302" customWidth="1"/>
    <col min="10785" max="10787" width="9.109375" style="302" customWidth="1"/>
    <col min="10788" max="10788" width="10.44140625" style="302" customWidth="1"/>
    <col min="10789" max="10793" width="9.109375" style="302" customWidth="1"/>
    <col min="10794" max="11008" width="9.109375" style="302"/>
    <col min="11009" max="11009" width="10.6640625" style="302" customWidth="1"/>
    <col min="11010" max="11010" width="13.44140625" style="302" customWidth="1"/>
    <col min="11011" max="11011" width="14.6640625" style="302" customWidth="1"/>
    <col min="11012" max="11012" width="20.6640625" style="302" customWidth="1"/>
    <col min="11013" max="11013" width="12.6640625" style="302" customWidth="1"/>
    <col min="11014" max="11014" width="34.109375" style="302" customWidth="1"/>
    <col min="11015" max="11026" width="9.109375" style="302" customWidth="1"/>
    <col min="11027" max="11027" width="8" style="302" customWidth="1"/>
    <col min="11028" max="11033" width="0" style="302" hidden="1" customWidth="1"/>
    <col min="11034" max="11034" width="66.6640625" style="302" customWidth="1"/>
    <col min="11035" max="11035" width="9.109375" style="302" customWidth="1"/>
    <col min="11036" max="11036" width="20" style="302" customWidth="1"/>
    <col min="11037" max="11037" width="13.88671875" style="302" customWidth="1"/>
    <col min="11038" max="11039" width="9.109375" style="302" customWidth="1"/>
    <col min="11040" max="11040" width="13.6640625" style="302" customWidth="1"/>
    <col min="11041" max="11043" width="9.109375" style="302" customWidth="1"/>
    <col min="11044" max="11044" width="10.44140625" style="302" customWidth="1"/>
    <col min="11045" max="11049" width="9.109375" style="302" customWidth="1"/>
    <col min="11050" max="11264" width="9.109375" style="302"/>
    <col min="11265" max="11265" width="10.6640625" style="302" customWidth="1"/>
    <col min="11266" max="11266" width="13.44140625" style="302" customWidth="1"/>
    <col min="11267" max="11267" width="14.6640625" style="302" customWidth="1"/>
    <col min="11268" max="11268" width="20.6640625" style="302" customWidth="1"/>
    <col min="11269" max="11269" width="12.6640625" style="302" customWidth="1"/>
    <col min="11270" max="11270" width="34.109375" style="302" customWidth="1"/>
    <col min="11271" max="11282" width="9.109375" style="302" customWidth="1"/>
    <col min="11283" max="11283" width="8" style="302" customWidth="1"/>
    <col min="11284" max="11289" width="0" style="302" hidden="1" customWidth="1"/>
    <col min="11290" max="11290" width="66.6640625" style="302" customWidth="1"/>
    <col min="11291" max="11291" width="9.109375" style="302" customWidth="1"/>
    <col min="11292" max="11292" width="20" style="302" customWidth="1"/>
    <col min="11293" max="11293" width="13.88671875" style="302" customWidth="1"/>
    <col min="11294" max="11295" width="9.109375" style="302" customWidth="1"/>
    <col min="11296" max="11296" width="13.6640625" style="302" customWidth="1"/>
    <col min="11297" max="11299" width="9.109375" style="302" customWidth="1"/>
    <col min="11300" max="11300" width="10.44140625" style="302" customWidth="1"/>
    <col min="11301" max="11305" width="9.109375" style="302" customWidth="1"/>
    <col min="11306" max="11520" width="9.109375" style="302"/>
    <col min="11521" max="11521" width="10.6640625" style="302" customWidth="1"/>
    <col min="11522" max="11522" width="13.44140625" style="302" customWidth="1"/>
    <col min="11523" max="11523" width="14.6640625" style="302" customWidth="1"/>
    <col min="11524" max="11524" width="20.6640625" style="302" customWidth="1"/>
    <col min="11525" max="11525" width="12.6640625" style="302" customWidth="1"/>
    <col min="11526" max="11526" width="34.109375" style="302" customWidth="1"/>
    <col min="11527" max="11538" width="9.109375" style="302" customWidth="1"/>
    <col min="11539" max="11539" width="8" style="302" customWidth="1"/>
    <col min="11540" max="11545" width="0" style="302" hidden="1" customWidth="1"/>
    <col min="11546" max="11546" width="66.6640625" style="302" customWidth="1"/>
    <col min="11547" max="11547" width="9.109375" style="302" customWidth="1"/>
    <col min="11548" max="11548" width="20" style="302" customWidth="1"/>
    <col min="11549" max="11549" width="13.88671875" style="302" customWidth="1"/>
    <col min="11550" max="11551" width="9.109375" style="302" customWidth="1"/>
    <col min="11552" max="11552" width="13.6640625" style="302" customWidth="1"/>
    <col min="11553" max="11555" width="9.109375" style="302" customWidth="1"/>
    <col min="11556" max="11556" width="10.44140625" style="302" customWidth="1"/>
    <col min="11557" max="11561" width="9.109375" style="302" customWidth="1"/>
    <col min="11562" max="11776" width="9.109375" style="302"/>
    <col min="11777" max="11777" width="10.6640625" style="302" customWidth="1"/>
    <col min="11778" max="11778" width="13.44140625" style="302" customWidth="1"/>
    <col min="11779" max="11779" width="14.6640625" style="302" customWidth="1"/>
    <col min="11780" max="11780" width="20.6640625" style="302" customWidth="1"/>
    <col min="11781" max="11781" width="12.6640625" style="302" customWidth="1"/>
    <col min="11782" max="11782" width="34.109375" style="302" customWidth="1"/>
    <col min="11783" max="11794" width="9.109375" style="302" customWidth="1"/>
    <col min="11795" max="11795" width="8" style="302" customWidth="1"/>
    <col min="11796" max="11801" width="0" style="302" hidden="1" customWidth="1"/>
    <col min="11802" max="11802" width="66.6640625" style="302" customWidth="1"/>
    <col min="11803" max="11803" width="9.109375" style="302" customWidth="1"/>
    <col min="11804" max="11804" width="20" style="302" customWidth="1"/>
    <col min="11805" max="11805" width="13.88671875" style="302" customWidth="1"/>
    <col min="11806" max="11807" width="9.109375" style="302" customWidth="1"/>
    <col min="11808" max="11808" width="13.6640625" style="302" customWidth="1"/>
    <col min="11809" max="11811" width="9.109375" style="302" customWidth="1"/>
    <col min="11812" max="11812" width="10.44140625" style="302" customWidth="1"/>
    <col min="11813" max="11817" width="9.109375" style="302" customWidth="1"/>
    <col min="11818" max="12032" width="9.109375" style="302"/>
    <col min="12033" max="12033" width="10.6640625" style="302" customWidth="1"/>
    <col min="12034" max="12034" width="13.44140625" style="302" customWidth="1"/>
    <col min="12035" max="12035" width="14.6640625" style="302" customWidth="1"/>
    <col min="12036" max="12036" width="20.6640625" style="302" customWidth="1"/>
    <col min="12037" max="12037" width="12.6640625" style="302" customWidth="1"/>
    <col min="12038" max="12038" width="34.109375" style="302" customWidth="1"/>
    <col min="12039" max="12050" width="9.109375" style="302" customWidth="1"/>
    <col min="12051" max="12051" width="8" style="302" customWidth="1"/>
    <col min="12052" max="12057" width="0" style="302" hidden="1" customWidth="1"/>
    <col min="12058" max="12058" width="66.6640625" style="302" customWidth="1"/>
    <col min="12059" max="12059" width="9.109375" style="302" customWidth="1"/>
    <col min="12060" max="12060" width="20" style="302" customWidth="1"/>
    <col min="12061" max="12061" width="13.88671875" style="302" customWidth="1"/>
    <col min="12062" max="12063" width="9.109375" style="302" customWidth="1"/>
    <col min="12064" max="12064" width="13.6640625" style="302" customWidth="1"/>
    <col min="12065" max="12067" width="9.109375" style="302" customWidth="1"/>
    <col min="12068" max="12068" width="10.44140625" style="302" customWidth="1"/>
    <col min="12069" max="12073" width="9.109375" style="302" customWidth="1"/>
    <col min="12074" max="12288" width="9.109375" style="302"/>
    <col min="12289" max="12289" width="10.6640625" style="302" customWidth="1"/>
    <col min="12290" max="12290" width="13.44140625" style="302" customWidth="1"/>
    <col min="12291" max="12291" width="14.6640625" style="302" customWidth="1"/>
    <col min="12292" max="12292" width="20.6640625" style="302" customWidth="1"/>
    <col min="12293" max="12293" width="12.6640625" style="302" customWidth="1"/>
    <col min="12294" max="12294" width="34.109375" style="302" customWidth="1"/>
    <col min="12295" max="12306" width="9.109375" style="302" customWidth="1"/>
    <col min="12307" max="12307" width="8" style="302" customWidth="1"/>
    <col min="12308" max="12313" width="0" style="302" hidden="1" customWidth="1"/>
    <col min="12314" max="12314" width="66.6640625" style="302" customWidth="1"/>
    <col min="12315" max="12315" width="9.109375" style="302" customWidth="1"/>
    <col min="12316" max="12316" width="20" style="302" customWidth="1"/>
    <col min="12317" max="12317" width="13.88671875" style="302" customWidth="1"/>
    <col min="12318" max="12319" width="9.109375" style="302" customWidth="1"/>
    <col min="12320" max="12320" width="13.6640625" style="302" customWidth="1"/>
    <col min="12321" max="12323" width="9.109375" style="302" customWidth="1"/>
    <col min="12324" max="12324" width="10.44140625" style="302" customWidth="1"/>
    <col min="12325" max="12329" width="9.109375" style="302" customWidth="1"/>
    <col min="12330" max="12544" width="9.109375" style="302"/>
    <col min="12545" max="12545" width="10.6640625" style="302" customWidth="1"/>
    <col min="12546" max="12546" width="13.44140625" style="302" customWidth="1"/>
    <col min="12547" max="12547" width="14.6640625" style="302" customWidth="1"/>
    <col min="12548" max="12548" width="20.6640625" style="302" customWidth="1"/>
    <col min="12549" max="12549" width="12.6640625" style="302" customWidth="1"/>
    <col min="12550" max="12550" width="34.109375" style="302" customWidth="1"/>
    <col min="12551" max="12562" width="9.109375" style="302" customWidth="1"/>
    <col min="12563" max="12563" width="8" style="302" customWidth="1"/>
    <col min="12564" max="12569" width="0" style="302" hidden="1" customWidth="1"/>
    <col min="12570" max="12570" width="66.6640625" style="302" customWidth="1"/>
    <col min="12571" max="12571" width="9.109375" style="302" customWidth="1"/>
    <col min="12572" max="12572" width="20" style="302" customWidth="1"/>
    <col min="12573" max="12573" width="13.88671875" style="302" customWidth="1"/>
    <col min="12574" max="12575" width="9.109375" style="302" customWidth="1"/>
    <col min="12576" max="12576" width="13.6640625" style="302" customWidth="1"/>
    <col min="12577" max="12579" width="9.109375" style="302" customWidth="1"/>
    <col min="12580" max="12580" width="10.44140625" style="302" customWidth="1"/>
    <col min="12581" max="12585" width="9.109375" style="302" customWidth="1"/>
    <col min="12586" max="12800" width="9.109375" style="302"/>
    <col min="12801" max="12801" width="10.6640625" style="302" customWidth="1"/>
    <col min="12802" max="12802" width="13.44140625" style="302" customWidth="1"/>
    <col min="12803" max="12803" width="14.6640625" style="302" customWidth="1"/>
    <col min="12804" max="12804" width="20.6640625" style="302" customWidth="1"/>
    <col min="12805" max="12805" width="12.6640625" style="302" customWidth="1"/>
    <col min="12806" max="12806" width="34.109375" style="302" customWidth="1"/>
    <col min="12807" max="12818" width="9.109375" style="302" customWidth="1"/>
    <col min="12819" max="12819" width="8" style="302" customWidth="1"/>
    <col min="12820" max="12825" width="0" style="302" hidden="1" customWidth="1"/>
    <col min="12826" max="12826" width="66.6640625" style="302" customWidth="1"/>
    <col min="12827" max="12827" width="9.109375" style="302" customWidth="1"/>
    <col min="12828" max="12828" width="20" style="302" customWidth="1"/>
    <col min="12829" max="12829" width="13.88671875" style="302" customWidth="1"/>
    <col min="12830" max="12831" width="9.109375" style="302" customWidth="1"/>
    <col min="12832" max="12832" width="13.6640625" style="302" customWidth="1"/>
    <col min="12833" max="12835" width="9.109375" style="302" customWidth="1"/>
    <col min="12836" max="12836" width="10.44140625" style="302" customWidth="1"/>
    <col min="12837" max="12841" width="9.109375" style="302" customWidth="1"/>
    <col min="12842" max="13056" width="9.109375" style="302"/>
    <col min="13057" max="13057" width="10.6640625" style="302" customWidth="1"/>
    <col min="13058" max="13058" width="13.44140625" style="302" customWidth="1"/>
    <col min="13059" max="13059" width="14.6640625" style="302" customWidth="1"/>
    <col min="13060" max="13060" width="20.6640625" style="302" customWidth="1"/>
    <col min="13061" max="13061" width="12.6640625" style="302" customWidth="1"/>
    <col min="13062" max="13062" width="34.109375" style="302" customWidth="1"/>
    <col min="13063" max="13074" width="9.109375" style="302" customWidth="1"/>
    <col min="13075" max="13075" width="8" style="302" customWidth="1"/>
    <col min="13076" max="13081" width="0" style="302" hidden="1" customWidth="1"/>
    <col min="13082" max="13082" width="66.6640625" style="302" customWidth="1"/>
    <col min="13083" max="13083" width="9.109375" style="302" customWidth="1"/>
    <col min="13084" max="13084" width="20" style="302" customWidth="1"/>
    <col min="13085" max="13085" width="13.88671875" style="302" customWidth="1"/>
    <col min="13086" max="13087" width="9.109375" style="302" customWidth="1"/>
    <col min="13088" max="13088" width="13.6640625" style="302" customWidth="1"/>
    <col min="13089" max="13091" width="9.109375" style="302" customWidth="1"/>
    <col min="13092" max="13092" width="10.44140625" style="302" customWidth="1"/>
    <col min="13093" max="13097" width="9.109375" style="302" customWidth="1"/>
    <col min="13098" max="13312" width="9.109375" style="302"/>
    <col min="13313" max="13313" width="10.6640625" style="302" customWidth="1"/>
    <col min="13314" max="13314" width="13.44140625" style="302" customWidth="1"/>
    <col min="13315" max="13315" width="14.6640625" style="302" customWidth="1"/>
    <col min="13316" max="13316" width="20.6640625" style="302" customWidth="1"/>
    <col min="13317" max="13317" width="12.6640625" style="302" customWidth="1"/>
    <col min="13318" max="13318" width="34.109375" style="302" customWidth="1"/>
    <col min="13319" max="13330" width="9.109375" style="302" customWidth="1"/>
    <col min="13331" max="13331" width="8" style="302" customWidth="1"/>
    <col min="13332" max="13337" width="0" style="302" hidden="1" customWidth="1"/>
    <col min="13338" max="13338" width="66.6640625" style="302" customWidth="1"/>
    <col min="13339" max="13339" width="9.109375" style="302" customWidth="1"/>
    <col min="13340" max="13340" width="20" style="302" customWidth="1"/>
    <col min="13341" max="13341" width="13.88671875" style="302" customWidth="1"/>
    <col min="13342" max="13343" width="9.109375" style="302" customWidth="1"/>
    <col min="13344" max="13344" width="13.6640625" style="302" customWidth="1"/>
    <col min="13345" max="13347" width="9.109375" style="302" customWidth="1"/>
    <col min="13348" max="13348" width="10.44140625" style="302" customWidth="1"/>
    <col min="13349" max="13353" width="9.109375" style="302" customWidth="1"/>
    <col min="13354" max="13568" width="9.109375" style="302"/>
    <col min="13569" max="13569" width="10.6640625" style="302" customWidth="1"/>
    <col min="13570" max="13570" width="13.44140625" style="302" customWidth="1"/>
    <col min="13571" max="13571" width="14.6640625" style="302" customWidth="1"/>
    <col min="13572" max="13572" width="20.6640625" style="302" customWidth="1"/>
    <col min="13573" max="13573" width="12.6640625" style="302" customWidth="1"/>
    <col min="13574" max="13574" width="34.109375" style="302" customWidth="1"/>
    <col min="13575" max="13586" width="9.109375" style="302" customWidth="1"/>
    <col min="13587" max="13587" width="8" style="302" customWidth="1"/>
    <col min="13588" max="13593" width="0" style="302" hidden="1" customWidth="1"/>
    <col min="13594" max="13594" width="66.6640625" style="302" customWidth="1"/>
    <col min="13595" max="13595" width="9.109375" style="302" customWidth="1"/>
    <col min="13596" max="13596" width="20" style="302" customWidth="1"/>
    <col min="13597" max="13597" width="13.88671875" style="302" customWidth="1"/>
    <col min="13598" max="13599" width="9.109375" style="302" customWidth="1"/>
    <col min="13600" max="13600" width="13.6640625" style="302" customWidth="1"/>
    <col min="13601" max="13603" width="9.109375" style="302" customWidth="1"/>
    <col min="13604" max="13604" width="10.44140625" style="302" customWidth="1"/>
    <col min="13605" max="13609" width="9.109375" style="302" customWidth="1"/>
    <col min="13610" max="13824" width="9.109375" style="302"/>
    <col min="13825" max="13825" width="10.6640625" style="302" customWidth="1"/>
    <col min="13826" max="13826" width="13.44140625" style="302" customWidth="1"/>
    <col min="13827" max="13827" width="14.6640625" style="302" customWidth="1"/>
    <col min="13828" max="13828" width="20.6640625" style="302" customWidth="1"/>
    <col min="13829" max="13829" width="12.6640625" style="302" customWidth="1"/>
    <col min="13830" max="13830" width="34.109375" style="302" customWidth="1"/>
    <col min="13831" max="13842" width="9.109375" style="302" customWidth="1"/>
    <col min="13843" max="13843" width="8" style="302" customWidth="1"/>
    <col min="13844" max="13849" width="0" style="302" hidden="1" customWidth="1"/>
    <col min="13850" max="13850" width="66.6640625" style="302" customWidth="1"/>
    <col min="13851" max="13851" width="9.109375" style="302" customWidth="1"/>
    <col min="13852" max="13852" width="20" style="302" customWidth="1"/>
    <col min="13853" max="13853" width="13.88671875" style="302" customWidth="1"/>
    <col min="13854" max="13855" width="9.109375" style="302" customWidth="1"/>
    <col min="13856" max="13856" width="13.6640625" style="302" customWidth="1"/>
    <col min="13857" max="13859" width="9.109375" style="302" customWidth="1"/>
    <col min="13860" max="13860" width="10.44140625" style="302" customWidth="1"/>
    <col min="13861" max="13865" width="9.109375" style="302" customWidth="1"/>
    <col min="13866" max="14080" width="9.109375" style="302"/>
    <col min="14081" max="14081" width="10.6640625" style="302" customWidth="1"/>
    <col min="14082" max="14082" width="13.44140625" style="302" customWidth="1"/>
    <col min="14083" max="14083" width="14.6640625" style="302" customWidth="1"/>
    <col min="14084" max="14084" width="20.6640625" style="302" customWidth="1"/>
    <col min="14085" max="14085" width="12.6640625" style="302" customWidth="1"/>
    <col min="14086" max="14086" width="34.109375" style="302" customWidth="1"/>
    <col min="14087" max="14098" width="9.109375" style="302" customWidth="1"/>
    <col min="14099" max="14099" width="8" style="302" customWidth="1"/>
    <col min="14100" max="14105" width="0" style="302" hidden="1" customWidth="1"/>
    <col min="14106" max="14106" width="66.6640625" style="302" customWidth="1"/>
    <col min="14107" max="14107" width="9.109375" style="302" customWidth="1"/>
    <col min="14108" max="14108" width="20" style="302" customWidth="1"/>
    <col min="14109" max="14109" width="13.88671875" style="302" customWidth="1"/>
    <col min="14110" max="14111" width="9.109375" style="302" customWidth="1"/>
    <col min="14112" max="14112" width="13.6640625" style="302" customWidth="1"/>
    <col min="14113" max="14115" width="9.109375" style="302" customWidth="1"/>
    <col min="14116" max="14116" width="10.44140625" style="302" customWidth="1"/>
    <col min="14117" max="14121" width="9.109375" style="302" customWidth="1"/>
    <col min="14122" max="14336" width="9.109375" style="302"/>
    <col min="14337" max="14337" width="10.6640625" style="302" customWidth="1"/>
    <col min="14338" max="14338" width="13.44140625" style="302" customWidth="1"/>
    <col min="14339" max="14339" width="14.6640625" style="302" customWidth="1"/>
    <col min="14340" max="14340" width="20.6640625" style="302" customWidth="1"/>
    <col min="14341" max="14341" width="12.6640625" style="302" customWidth="1"/>
    <col min="14342" max="14342" width="34.109375" style="302" customWidth="1"/>
    <col min="14343" max="14354" width="9.109375" style="302" customWidth="1"/>
    <col min="14355" max="14355" width="8" style="302" customWidth="1"/>
    <col min="14356" max="14361" width="0" style="302" hidden="1" customWidth="1"/>
    <col min="14362" max="14362" width="66.6640625" style="302" customWidth="1"/>
    <col min="14363" max="14363" width="9.109375" style="302" customWidth="1"/>
    <col min="14364" max="14364" width="20" style="302" customWidth="1"/>
    <col min="14365" max="14365" width="13.88671875" style="302" customWidth="1"/>
    <col min="14366" max="14367" width="9.109375" style="302" customWidth="1"/>
    <col min="14368" max="14368" width="13.6640625" style="302" customWidth="1"/>
    <col min="14369" max="14371" width="9.109375" style="302" customWidth="1"/>
    <col min="14372" max="14372" width="10.44140625" style="302" customWidth="1"/>
    <col min="14373" max="14377" width="9.109375" style="302" customWidth="1"/>
    <col min="14378" max="14592" width="9.109375" style="302"/>
    <col min="14593" max="14593" width="10.6640625" style="302" customWidth="1"/>
    <col min="14594" max="14594" width="13.44140625" style="302" customWidth="1"/>
    <col min="14595" max="14595" width="14.6640625" style="302" customWidth="1"/>
    <col min="14596" max="14596" width="20.6640625" style="302" customWidth="1"/>
    <col min="14597" max="14597" width="12.6640625" style="302" customWidth="1"/>
    <col min="14598" max="14598" width="34.109375" style="302" customWidth="1"/>
    <col min="14599" max="14610" width="9.109375" style="302" customWidth="1"/>
    <col min="14611" max="14611" width="8" style="302" customWidth="1"/>
    <col min="14612" max="14617" width="0" style="302" hidden="1" customWidth="1"/>
    <col min="14618" max="14618" width="66.6640625" style="302" customWidth="1"/>
    <col min="14619" max="14619" width="9.109375" style="302" customWidth="1"/>
    <col min="14620" max="14620" width="20" style="302" customWidth="1"/>
    <col min="14621" max="14621" width="13.88671875" style="302" customWidth="1"/>
    <col min="14622" max="14623" width="9.109375" style="302" customWidth="1"/>
    <col min="14624" max="14624" width="13.6640625" style="302" customWidth="1"/>
    <col min="14625" max="14627" width="9.109375" style="302" customWidth="1"/>
    <col min="14628" max="14628" width="10.44140625" style="302" customWidth="1"/>
    <col min="14629" max="14633" width="9.109375" style="302" customWidth="1"/>
    <col min="14634" max="14848" width="9.109375" style="302"/>
    <col min="14849" max="14849" width="10.6640625" style="302" customWidth="1"/>
    <col min="14850" max="14850" width="13.44140625" style="302" customWidth="1"/>
    <col min="14851" max="14851" width="14.6640625" style="302" customWidth="1"/>
    <col min="14852" max="14852" width="20.6640625" style="302" customWidth="1"/>
    <col min="14853" max="14853" width="12.6640625" style="302" customWidth="1"/>
    <col min="14854" max="14854" width="34.109375" style="302" customWidth="1"/>
    <col min="14855" max="14866" width="9.109375" style="302" customWidth="1"/>
    <col min="14867" max="14867" width="8" style="302" customWidth="1"/>
    <col min="14868" max="14873" width="0" style="302" hidden="1" customWidth="1"/>
    <col min="14874" max="14874" width="66.6640625" style="302" customWidth="1"/>
    <col min="14875" max="14875" width="9.109375" style="302" customWidth="1"/>
    <col min="14876" max="14876" width="20" style="302" customWidth="1"/>
    <col min="14877" max="14877" width="13.88671875" style="302" customWidth="1"/>
    <col min="14878" max="14879" width="9.109375" style="302" customWidth="1"/>
    <col min="14880" max="14880" width="13.6640625" style="302" customWidth="1"/>
    <col min="14881" max="14883" width="9.109375" style="302" customWidth="1"/>
    <col min="14884" max="14884" width="10.44140625" style="302" customWidth="1"/>
    <col min="14885" max="14889" width="9.109375" style="302" customWidth="1"/>
    <col min="14890" max="15104" width="9.109375" style="302"/>
    <col min="15105" max="15105" width="10.6640625" style="302" customWidth="1"/>
    <col min="15106" max="15106" width="13.44140625" style="302" customWidth="1"/>
    <col min="15107" max="15107" width="14.6640625" style="302" customWidth="1"/>
    <col min="15108" max="15108" width="20.6640625" style="302" customWidth="1"/>
    <col min="15109" max="15109" width="12.6640625" style="302" customWidth="1"/>
    <col min="15110" max="15110" width="34.109375" style="302" customWidth="1"/>
    <col min="15111" max="15122" width="9.109375" style="302" customWidth="1"/>
    <col min="15123" max="15123" width="8" style="302" customWidth="1"/>
    <col min="15124" max="15129" width="0" style="302" hidden="1" customWidth="1"/>
    <col min="15130" max="15130" width="66.6640625" style="302" customWidth="1"/>
    <col min="15131" max="15131" width="9.109375" style="302" customWidth="1"/>
    <col min="15132" max="15132" width="20" style="302" customWidth="1"/>
    <col min="15133" max="15133" width="13.88671875" style="302" customWidth="1"/>
    <col min="15134" max="15135" width="9.109375" style="302" customWidth="1"/>
    <col min="15136" max="15136" width="13.6640625" style="302" customWidth="1"/>
    <col min="15137" max="15139" width="9.109375" style="302" customWidth="1"/>
    <col min="15140" max="15140" width="10.44140625" style="302" customWidth="1"/>
    <col min="15141" max="15145" width="9.109375" style="302" customWidth="1"/>
    <col min="15146" max="15360" width="9.109375" style="302"/>
    <col min="15361" max="15361" width="10.6640625" style="302" customWidth="1"/>
    <col min="15362" max="15362" width="13.44140625" style="302" customWidth="1"/>
    <col min="15363" max="15363" width="14.6640625" style="302" customWidth="1"/>
    <col min="15364" max="15364" width="20.6640625" style="302" customWidth="1"/>
    <col min="15365" max="15365" width="12.6640625" style="302" customWidth="1"/>
    <col min="15366" max="15366" width="34.109375" style="302" customWidth="1"/>
    <col min="15367" max="15378" width="9.109375" style="302" customWidth="1"/>
    <col min="15379" max="15379" width="8" style="302" customWidth="1"/>
    <col min="15380" max="15385" width="0" style="302" hidden="1" customWidth="1"/>
    <col min="15386" max="15386" width="66.6640625" style="302" customWidth="1"/>
    <col min="15387" max="15387" width="9.109375" style="302" customWidth="1"/>
    <col min="15388" max="15388" width="20" style="302" customWidth="1"/>
    <col min="15389" max="15389" width="13.88671875" style="302" customWidth="1"/>
    <col min="15390" max="15391" width="9.109375" style="302" customWidth="1"/>
    <col min="15392" max="15392" width="13.6640625" style="302" customWidth="1"/>
    <col min="15393" max="15395" width="9.109375" style="302" customWidth="1"/>
    <col min="15396" max="15396" width="10.44140625" style="302" customWidth="1"/>
    <col min="15397" max="15401" width="9.109375" style="302" customWidth="1"/>
    <col min="15402" max="15616" width="9.109375" style="302"/>
    <col min="15617" max="15617" width="10.6640625" style="302" customWidth="1"/>
    <col min="15618" max="15618" width="13.44140625" style="302" customWidth="1"/>
    <col min="15619" max="15619" width="14.6640625" style="302" customWidth="1"/>
    <col min="15620" max="15620" width="20.6640625" style="302" customWidth="1"/>
    <col min="15621" max="15621" width="12.6640625" style="302" customWidth="1"/>
    <col min="15622" max="15622" width="34.109375" style="302" customWidth="1"/>
    <col min="15623" max="15634" width="9.109375" style="302" customWidth="1"/>
    <col min="15635" max="15635" width="8" style="302" customWidth="1"/>
    <col min="15636" max="15641" width="0" style="302" hidden="1" customWidth="1"/>
    <col min="15642" max="15642" width="66.6640625" style="302" customWidth="1"/>
    <col min="15643" max="15643" width="9.109375" style="302" customWidth="1"/>
    <col min="15644" max="15644" width="20" style="302" customWidth="1"/>
    <col min="15645" max="15645" width="13.88671875" style="302" customWidth="1"/>
    <col min="15646" max="15647" width="9.109375" style="302" customWidth="1"/>
    <col min="15648" max="15648" width="13.6640625" style="302" customWidth="1"/>
    <col min="15649" max="15651" width="9.109375" style="302" customWidth="1"/>
    <col min="15652" max="15652" width="10.44140625" style="302" customWidth="1"/>
    <col min="15653" max="15657" width="9.109375" style="302" customWidth="1"/>
    <col min="15658" max="15872" width="9.109375" style="302"/>
    <col min="15873" max="15873" width="10.6640625" style="302" customWidth="1"/>
    <col min="15874" max="15874" width="13.44140625" style="302" customWidth="1"/>
    <col min="15875" max="15875" width="14.6640625" style="302" customWidth="1"/>
    <col min="15876" max="15876" width="20.6640625" style="302" customWidth="1"/>
    <col min="15877" max="15877" width="12.6640625" style="302" customWidth="1"/>
    <col min="15878" max="15878" width="34.109375" style="302" customWidth="1"/>
    <col min="15879" max="15890" width="9.109375" style="302" customWidth="1"/>
    <col min="15891" max="15891" width="8" style="302" customWidth="1"/>
    <col min="15892" max="15897" width="0" style="302" hidden="1" customWidth="1"/>
    <col min="15898" max="15898" width="66.6640625" style="302" customWidth="1"/>
    <col min="15899" max="15899" width="9.109375" style="302" customWidth="1"/>
    <col min="15900" max="15900" width="20" style="302" customWidth="1"/>
    <col min="15901" max="15901" width="13.88671875" style="302" customWidth="1"/>
    <col min="15902" max="15903" width="9.109375" style="302" customWidth="1"/>
    <col min="15904" max="15904" width="13.6640625" style="302" customWidth="1"/>
    <col min="15905" max="15907" width="9.109375" style="302" customWidth="1"/>
    <col min="15908" max="15908" width="10.44140625" style="302" customWidth="1"/>
    <col min="15909" max="15913" width="9.109375" style="302" customWidth="1"/>
    <col min="15914" max="16128" width="9.109375" style="302"/>
    <col min="16129" max="16129" width="10.6640625" style="302" customWidth="1"/>
    <col min="16130" max="16130" width="13.44140625" style="302" customWidth="1"/>
    <col min="16131" max="16131" width="14.6640625" style="302" customWidth="1"/>
    <col min="16132" max="16132" width="20.6640625" style="302" customWidth="1"/>
    <col min="16133" max="16133" width="12.6640625" style="302" customWidth="1"/>
    <col min="16134" max="16134" width="34.109375" style="302" customWidth="1"/>
    <col min="16135" max="16146" width="9.109375" style="302" customWidth="1"/>
    <col min="16147" max="16147" width="8" style="302" customWidth="1"/>
    <col min="16148" max="16153" width="0" style="302" hidden="1" customWidth="1"/>
    <col min="16154" max="16154" width="66.6640625" style="302" customWidth="1"/>
    <col min="16155" max="16155" width="9.109375" style="302" customWidth="1"/>
    <col min="16156" max="16156" width="20" style="302" customWidth="1"/>
    <col min="16157" max="16157" width="13.88671875" style="302" customWidth="1"/>
    <col min="16158" max="16159" width="9.109375" style="302" customWidth="1"/>
    <col min="16160" max="16160" width="13.6640625" style="302" customWidth="1"/>
    <col min="16161" max="16163" width="9.109375" style="302" customWidth="1"/>
    <col min="16164" max="16164" width="10.44140625" style="302" customWidth="1"/>
    <col min="16165" max="16169" width="9.109375" style="302" customWidth="1"/>
    <col min="16170" max="16384" width="9.109375" style="302"/>
  </cols>
  <sheetData>
    <row r="1" spans="1:36" ht="17.399999999999999">
      <c r="A1" s="298" t="str">
        <f>Cover!B3</f>
        <v>Specification No.: CC-CS/93-NER/SS-4007/3/G2</v>
      </c>
      <c r="B1" s="298"/>
      <c r="C1" s="299"/>
      <c r="D1" s="299"/>
      <c r="E1" s="299"/>
      <c r="F1" s="300" t="s">
        <v>197</v>
      </c>
      <c r="Z1" s="303" t="str">
        <f>'[1]Names of Bidder'!D6</f>
        <v>Sole Bidder</v>
      </c>
      <c r="AE1" s="305">
        <v>1</v>
      </c>
      <c r="AF1" s="305" t="s">
        <v>198</v>
      </c>
      <c r="AI1" s="305">
        <v>1</v>
      </c>
      <c r="AJ1" s="304" t="s">
        <v>199</v>
      </c>
    </row>
    <row r="2" spans="1:36">
      <c r="B2" s="301"/>
      <c r="Z2" s="303">
        <f>'[1]Names of Bidder'!AA6</f>
        <v>0</v>
      </c>
      <c r="AE2" s="305">
        <v>2</v>
      </c>
      <c r="AF2" s="305" t="s">
        <v>200</v>
      </c>
      <c r="AI2" s="305">
        <v>2</v>
      </c>
      <c r="AJ2" s="304" t="s">
        <v>201</v>
      </c>
    </row>
    <row r="3" spans="1:36">
      <c r="A3" s="1070" t="s">
        <v>202</v>
      </c>
      <c r="B3" s="1070"/>
      <c r="C3" s="1070"/>
      <c r="D3" s="1070"/>
      <c r="E3" s="1070"/>
      <c r="F3" s="1070"/>
      <c r="AE3" s="305">
        <v>3</v>
      </c>
      <c r="AF3" s="305" t="s">
        <v>203</v>
      </c>
      <c r="AI3" s="305">
        <v>3</v>
      </c>
      <c r="AJ3" s="304" t="s">
        <v>204</v>
      </c>
    </row>
    <row r="4" spans="1:36">
      <c r="A4" s="306"/>
      <c r="B4" s="306"/>
      <c r="C4" s="306"/>
      <c r="D4" s="306"/>
      <c r="E4" s="306"/>
      <c r="F4" s="306"/>
      <c r="AE4" s="305">
        <v>4</v>
      </c>
      <c r="AF4" s="305" t="s">
        <v>205</v>
      </c>
      <c r="AI4" s="305">
        <v>4</v>
      </c>
      <c r="AJ4" s="304" t="s">
        <v>206</v>
      </c>
    </row>
    <row r="5" spans="1:36">
      <c r="A5" s="307" t="s">
        <v>207</v>
      </c>
      <c r="C5" s="1071"/>
      <c r="D5" s="1071"/>
      <c r="E5" s="1071"/>
      <c r="F5" s="1071"/>
      <c r="AE5" s="305">
        <v>5</v>
      </c>
      <c r="AF5" s="305" t="s">
        <v>205</v>
      </c>
      <c r="AI5" s="305">
        <v>5</v>
      </c>
      <c r="AJ5" s="304" t="s">
        <v>208</v>
      </c>
    </row>
    <row r="6" spans="1:36">
      <c r="A6" s="307" t="s">
        <v>209</v>
      </c>
      <c r="B6" s="662" t="str">
        <f>B42</f>
        <v>--</v>
      </c>
      <c r="C6" s="311"/>
      <c r="AE6" s="305">
        <v>6</v>
      </c>
      <c r="AF6" s="305" t="s">
        <v>205</v>
      </c>
      <c r="AG6" s="308" t="e">
        <f>DAY(B6)</f>
        <v>#VALUE!</v>
      </c>
      <c r="AI6" s="305">
        <v>6</v>
      </c>
      <c r="AJ6" s="304" t="s">
        <v>210</v>
      </c>
    </row>
    <row r="7" spans="1:36">
      <c r="A7" s="307"/>
      <c r="B7" s="309"/>
      <c r="C7" s="309"/>
      <c r="AE7" s="305">
        <v>7</v>
      </c>
      <c r="AF7" s="305" t="s">
        <v>205</v>
      </c>
      <c r="AG7" s="308" t="e">
        <f>MONTH(B6)</f>
        <v>#VALUE!</v>
      </c>
      <c r="AI7" s="305">
        <v>7</v>
      </c>
      <c r="AJ7" s="304" t="s">
        <v>211</v>
      </c>
    </row>
    <row r="8" spans="1:36">
      <c r="A8" s="310" t="s">
        <v>1</v>
      </c>
      <c r="B8" s="311"/>
      <c r="F8" s="312"/>
      <c r="AE8" s="305">
        <v>8</v>
      </c>
      <c r="AF8" s="305" t="s">
        <v>205</v>
      </c>
      <c r="AG8" s="308" t="e">
        <f>LOOKUP(AG7,AI1:AI12,AJ1:AJ12)</f>
        <v>#VALUE!</v>
      </c>
      <c r="AI8" s="305">
        <v>8</v>
      </c>
      <c r="AJ8" s="304" t="s">
        <v>212</v>
      </c>
    </row>
    <row r="9" spans="1:36">
      <c r="A9" s="313"/>
      <c r="B9" s="313"/>
      <c r="F9" s="312"/>
      <c r="AE9" s="305">
        <v>9</v>
      </c>
      <c r="AF9" s="305" t="s">
        <v>205</v>
      </c>
      <c r="AG9" s="308" t="e">
        <f>YEAR(B6)</f>
        <v>#VALUE!</v>
      </c>
      <c r="AI9" s="305">
        <v>9</v>
      </c>
      <c r="AJ9" s="304" t="s">
        <v>213</v>
      </c>
    </row>
    <row r="10" spans="1:36">
      <c r="A10" s="313" t="str">
        <f>'Sch-1'!L8</f>
        <v>Power Grid Corporation of India Ltd.,</v>
      </c>
      <c r="B10" s="313"/>
      <c r="F10" s="312"/>
      <c r="AE10" s="305">
        <v>10</v>
      </c>
      <c r="AF10" s="305" t="s">
        <v>205</v>
      </c>
      <c r="AI10" s="305">
        <v>10</v>
      </c>
      <c r="AJ10" s="304" t="s">
        <v>214</v>
      </c>
    </row>
    <row r="11" spans="1:36">
      <c r="A11" s="313" t="str">
        <f>'Sch-1'!L9</f>
        <v>"Saudamini", Plot No.-2</v>
      </c>
      <c r="B11" s="313"/>
      <c r="F11" s="312"/>
      <c r="AE11" s="305">
        <v>11</v>
      </c>
      <c r="AF11" s="305" t="s">
        <v>205</v>
      </c>
      <c r="AI11" s="305">
        <v>11</v>
      </c>
      <c r="AJ11" s="304" t="s">
        <v>215</v>
      </c>
    </row>
    <row r="12" spans="1:36">
      <c r="A12" s="313" t="str">
        <f>'Sch-1'!L10</f>
        <v xml:space="preserve">Sector-29, </v>
      </c>
      <c r="B12" s="313"/>
      <c r="F12" s="312"/>
      <c r="AE12" s="305">
        <v>12</v>
      </c>
      <c r="AF12" s="305" t="s">
        <v>205</v>
      </c>
      <c r="AI12" s="305">
        <v>12</v>
      </c>
      <c r="AJ12" s="304" t="s">
        <v>216</v>
      </c>
    </row>
    <row r="13" spans="1:36">
      <c r="A13" s="313" t="str">
        <f>'Sch-1'!L11</f>
        <v>Gurgaon (Haryana) - 122001</v>
      </c>
      <c r="B13" s="313"/>
      <c r="F13" s="312"/>
      <c r="AE13" s="305">
        <v>13</v>
      </c>
      <c r="AF13" s="305" t="s">
        <v>205</v>
      </c>
    </row>
    <row r="14" spans="1:36" ht="22.5" customHeight="1">
      <c r="A14" s="307"/>
      <c r="F14" s="312"/>
      <c r="AE14" s="305">
        <v>14</v>
      </c>
      <c r="AF14" s="305" t="s">
        <v>205</v>
      </c>
    </row>
    <row r="15" spans="1:36" ht="96" customHeight="1">
      <c r="A15" s="314" t="s">
        <v>217</v>
      </c>
      <c r="B15" s="315"/>
      <c r="C15" s="1072" t="str">
        <f>Cover!B2</f>
        <v>Substation Package SIK-SS01 including Transformers for (1) 220/132kV Legship Pool (New) s/s,  (2) 132/66/11kV Dikchu pool (new) s/s, (3) 66/11kV Makha (New) s/s, (4) 66/11kV Temi (New) s/s (5) 66/11kV Khamdong (New) s/s, (6) 66/11kV Kumrek (New) s/s, (7) 66/11kV Namthang (New) s/s, (8) 66/11kV Rorathang (New) s/s, (9) 66/11kV Mamring s/s Extn under “Comprehensive Scheme for Strengthening of Trans. Sys. &amp; Dist. Sys. In Sikkim”</v>
      </c>
      <c r="D15" s="1072"/>
      <c r="E15" s="1072"/>
      <c r="F15" s="1072"/>
      <c r="AE15" s="305">
        <v>15</v>
      </c>
      <c r="AF15" s="305" t="s">
        <v>205</v>
      </c>
    </row>
    <row r="16" spans="1:36" ht="27.75" customHeight="1">
      <c r="A16" s="301" t="s">
        <v>218</v>
      </c>
      <c r="B16" s="301"/>
      <c r="C16" s="312"/>
      <c r="D16" s="312"/>
      <c r="E16" s="312"/>
      <c r="F16" s="312"/>
      <c r="AE16" s="305">
        <v>16</v>
      </c>
      <c r="AF16" s="305" t="s">
        <v>205</v>
      </c>
    </row>
    <row r="17" spans="1:41" ht="123" customHeight="1">
      <c r="A17" s="315">
        <v>1</v>
      </c>
      <c r="B17" s="1064"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064"/>
      <c r="D17" s="1064"/>
      <c r="E17" s="1064"/>
      <c r="F17" s="1064"/>
      <c r="Z17" s="316" t="s">
        <v>219</v>
      </c>
      <c r="AA17" s="317" t="s">
        <v>329</v>
      </c>
      <c r="AB17" s="318">
        <f>'Sch-6 After Discount'!D28</f>
        <v>0</v>
      </c>
      <c r="AC17" s="319" t="str">
        <f>" (" &amp; 'N to W'!A4 &amp; ")"</f>
        <v xml:space="preserve"> (Rs. Zero Only )</v>
      </c>
      <c r="AE17" s="305">
        <v>17</v>
      </c>
      <c r="AF17" s="305" t="s">
        <v>205</v>
      </c>
    </row>
    <row r="18" spans="1:41" ht="39" customHeight="1">
      <c r="B18" s="1069" t="s">
        <v>220</v>
      </c>
      <c r="C18" s="1069"/>
      <c r="D18" s="1069"/>
      <c r="E18" s="1069"/>
      <c r="F18" s="1069"/>
      <c r="AE18" s="305">
        <v>18</v>
      </c>
      <c r="AF18" s="305" t="s">
        <v>205</v>
      </c>
    </row>
    <row r="19" spans="1:41" s="301" customFormat="1" ht="27.75" customHeight="1">
      <c r="A19" s="320">
        <v>2</v>
      </c>
      <c r="B19" s="1067" t="s">
        <v>221</v>
      </c>
      <c r="C19" s="1067"/>
      <c r="D19" s="1067"/>
      <c r="E19" s="1067"/>
      <c r="F19" s="1067"/>
      <c r="Z19" s="321"/>
      <c r="AA19" s="321"/>
      <c r="AB19" s="321"/>
      <c r="AC19" s="321"/>
      <c r="AD19" s="322"/>
      <c r="AE19" s="305">
        <v>19</v>
      </c>
      <c r="AF19" s="305" t="s">
        <v>205</v>
      </c>
      <c r="AG19" s="322"/>
      <c r="AH19" s="322"/>
      <c r="AI19" s="322"/>
      <c r="AJ19" s="322"/>
      <c r="AK19" s="322"/>
      <c r="AL19" s="322"/>
      <c r="AM19" s="322"/>
      <c r="AN19" s="322"/>
      <c r="AO19" s="322"/>
    </row>
    <row r="20" spans="1:41" ht="39.75" customHeight="1">
      <c r="A20" s="315">
        <v>2.1</v>
      </c>
      <c r="B20" s="1064" t="s">
        <v>222</v>
      </c>
      <c r="C20" s="1064"/>
      <c r="D20" s="1064"/>
      <c r="E20" s="1064"/>
      <c r="F20" s="1064"/>
      <c r="AE20" s="305">
        <v>20</v>
      </c>
      <c r="AF20" s="305" t="s">
        <v>205</v>
      </c>
    </row>
    <row r="21" spans="1:41" ht="36.75" customHeight="1">
      <c r="B21" s="1068" t="s">
        <v>223</v>
      </c>
      <c r="C21" s="1068"/>
      <c r="D21" s="1064" t="s">
        <v>224</v>
      </c>
      <c r="E21" s="1064"/>
      <c r="F21" s="1064"/>
      <c r="AE21" s="305">
        <v>21</v>
      </c>
      <c r="AF21" s="305" t="s">
        <v>198</v>
      </c>
    </row>
    <row r="22" spans="1:41" ht="33" customHeight="1">
      <c r="B22" s="1068" t="s">
        <v>225</v>
      </c>
      <c r="C22" s="1068"/>
      <c r="D22" s="314" t="s">
        <v>327</v>
      </c>
      <c r="E22" s="314"/>
      <c r="F22" s="314"/>
      <c r="AE22" s="305">
        <v>22</v>
      </c>
      <c r="AF22" s="305" t="s">
        <v>205</v>
      </c>
    </row>
    <row r="23" spans="1:41" ht="27.9" customHeight="1">
      <c r="B23" s="1068" t="s">
        <v>226</v>
      </c>
      <c r="C23" s="1068"/>
      <c r="D23" s="314" t="s">
        <v>227</v>
      </c>
      <c r="E23" s="314"/>
      <c r="F23" s="314"/>
      <c r="H23" s="323" t="str">
        <f>'[1]Names of Bidder'!D6</f>
        <v>Sole Bidder</v>
      </c>
      <c r="AE23" s="305">
        <v>23</v>
      </c>
      <c r="AF23" s="305" t="s">
        <v>205</v>
      </c>
    </row>
    <row r="24" spans="1:41" ht="27.9" customHeight="1">
      <c r="B24" s="1068" t="s">
        <v>228</v>
      </c>
      <c r="C24" s="1068"/>
      <c r="D24" s="314" t="s">
        <v>229</v>
      </c>
      <c r="E24" s="314"/>
      <c r="F24" s="314"/>
      <c r="AE24" s="305">
        <v>24</v>
      </c>
      <c r="AF24" s="305" t="s">
        <v>205</v>
      </c>
    </row>
    <row r="25" spans="1:41" ht="27.9" customHeight="1">
      <c r="B25" s="1068" t="s">
        <v>230</v>
      </c>
      <c r="C25" s="1068"/>
      <c r="D25" s="314" t="s">
        <v>328</v>
      </c>
      <c r="E25" s="314"/>
      <c r="F25" s="314"/>
      <c r="AE25" s="305">
        <v>25</v>
      </c>
      <c r="AF25" s="305" t="s">
        <v>205</v>
      </c>
    </row>
    <row r="26" spans="1:41" ht="27.9" customHeight="1">
      <c r="B26" s="1068" t="s">
        <v>231</v>
      </c>
      <c r="C26" s="1068"/>
      <c r="D26" s="314" t="s">
        <v>330</v>
      </c>
      <c r="E26" s="314"/>
      <c r="F26" s="314"/>
      <c r="AE26" s="305">
        <v>26</v>
      </c>
      <c r="AF26" s="305" t="s">
        <v>205</v>
      </c>
    </row>
    <row r="27" spans="1:41" ht="27.9" customHeight="1">
      <c r="B27" s="1068" t="s">
        <v>39</v>
      </c>
      <c r="C27" s="1068"/>
      <c r="D27" s="314" t="s">
        <v>232</v>
      </c>
      <c r="E27" s="314"/>
      <c r="F27" s="314"/>
      <c r="AE27" s="305">
        <v>27</v>
      </c>
      <c r="AF27" s="305" t="s">
        <v>205</v>
      </c>
    </row>
    <row r="28" spans="1:41" ht="93" customHeight="1">
      <c r="A28" s="324">
        <v>2.2000000000000002</v>
      </c>
      <c r="B28" s="1064" t="s">
        <v>233</v>
      </c>
      <c r="C28" s="1064"/>
      <c r="D28" s="1064"/>
      <c r="E28" s="1064"/>
      <c r="F28" s="1064"/>
      <c r="AE28" s="305">
        <v>28</v>
      </c>
      <c r="AF28" s="305" t="s">
        <v>205</v>
      </c>
    </row>
    <row r="29" spans="1:41" ht="62.25" customHeight="1">
      <c r="A29" s="324">
        <v>2.2999999999999998</v>
      </c>
      <c r="B29" s="1064" t="s">
        <v>234</v>
      </c>
      <c r="C29" s="1064"/>
      <c r="D29" s="1064"/>
      <c r="E29" s="1064"/>
      <c r="F29" s="1064"/>
      <c r="AE29" s="305">
        <v>29</v>
      </c>
      <c r="AF29" s="305" t="s">
        <v>205</v>
      </c>
    </row>
    <row r="30" spans="1:41" ht="143.25" customHeight="1">
      <c r="A30" s="324">
        <v>2.4</v>
      </c>
      <c r="B30" s="1064" t="s">
        <v>235</v>
      </c>
      <c r="C30" s="1064"/>
      <c r="D30" s="1064"/>
      <c r="E30" s="1064"/>
      <c r="F30" s="1064"/>
      <c r="AE30" s="305">
        <v>30</v>
      </c>
      <c r="AF30" s="305" t="s">
        <v>205</v>
      </c>
    </row>
    <row r="31" spans="1:41" ht="79.5" customHeight="1">
      <c r="A31" s="324">
        <v>2.5</v>
      </c>
      <c r="B31" s="1064" t="s">
        <v>236</v>
      </c>
      <c r="C31" s="1064"/>
      <c r="D31" s="1064"/>
      <c r="E31" s="1064"/>
      <c r="F31" s="1064"/>
      <c r="AE31" s="305">
        <v>31</v>
      </c>
      <c r="AF31" s="305" t="s">
        <v>198</v>
      </c>
    </row>
    <row r="32" spans="1:41" ht="80.25" customHeight="1">
      <c r="A32" s="315">
        <v>3</v>
      </c>
      <c r="B32" s="1064" t="s">
        <v>237</v>
      </c>
      <c r="C32" s="1064"/>
      <c r="D32" s="1064"/>
      <c r="E32" s="1064"/>
      <c r="F32" s="1064"/>
    </row>
    <row r="33" spans="1:41" ht="65.25" customHeight="1">
      <c r="A33" s="315">
        <v>3.1</v>
      </c>
      <c r="B33" s="1066" t="s">
        <v>331</v>
      </c>
      <c r="C33" s="1066"/>
      <c r="D33" s="1066"/>
      <c r="E33" s="1066"/>
      <c r="F33" s="1066"/>
    </row>
    <row r="34" spans="1:41" ht="109.5" customHeight="1">
      <c r="A34" s="324">
        <v>3.2</v>
      </c>
      <c r="B34" s="1064" t="s">
        <v>332</v>
      </c>
      <c r="C34" s="1064"/>
      <c r="D34" s="1064"/>
      <c r="E34" s="1064"/>
      <c r="F34" s="1064"/>
    </row>
    <row r="35" spans="1:41" ht="59.25" customHeight="1">
      <c r="A35" s="324">
        <v>3.4</v>
      </c>
      <c r="B35" s="1064" t="s">
        <v>333</v>
      </c>
      <c r="C35" s="1064"/>
      <c r="D35" s="1064"/>
      <c r="E35" s="1064"/>
      <c r="F35" s="1064"/>
    </row>
    <row r="36" spans="1:41" ht="69.75" customHeight="1">
      <c r="A36" s="315">
        <v>4</v>
      </c>
      <c r="B36" s="1064" t="s">
        <v>238</v>
      </c>
      <c r="C36" s="1064"/>
      <c r="D36" s="1064"/>
      <c r="E36" s="1064"/>
      <c r="F36" s="1064"/>
      <c r="G36" s="301">
        <f>'Names of Bidder'!I6</f>
        <v>2</v>
      </c>
    </row>
    <row r="37" spans="1:41" ht="93" customHeight="1">
      <c r="A37" s="315">
        <v>5</v>
      </c>
      <c r="B37" s="1064" t="s">
        <v>239</v>
      </c>
      <c r="C37" s="1064"/>
      <c r="D37" s="1064"/>
      <c r="E37" s="1064"/>
      <c r="F37" s="1064"/>
    </row>
    <row r="38" spans="1:41" ht="30" customHeight="1">
      <c r="B38" s="325" t="s">
        <v>169</v>
      </c>
      <c r="C38" s="326"/>
      <c r="D38" s="327"/>
      <c r="E38" s="327"/>
      <c r="F38" s="327"/>
    </row>
    <row r="39" spans="1:41" ht="30" customHeight="1">
      <c r="B39" s="328"/>
      <c r="C39" s="327"/>
      <c r="D39" s="327"/>
      <c r="E39" s="325"/>
      <c r="F39" s="329" t="s">
        <v>170</v>
      </c>
    </row>
    <row r="40" spans="1:41" ht="30" customHeight="1">
      <c r="B40" s="328"/>
      <c r="C40" s="327"/>
      <c r="D40" s="325"/>
      <c r="E40" s="325"/>
      <c r="F40" s="329" t="str">
        <f>"For and on behalf of " &amp; '[1]Sch-1'!B8</f>
        <v>For and on behalf of test</v>
      </c>
    </row>
    <row r="41" spans="1:41" ht="30" customHeight="1">
      <c r="A41" s="302"/>
      <c r="B41" s="302"/>
      <c r="C41" s="330"/>
      <c r="D41" s="302"/>
      <c r="E41" s="331" t="s">
        <v>240</v>
      </c>
      <c r="F41" s="307"/>
    </row>
    <row r="42" spans="1:41" ht="30" customHeight="1">
      <c r="A42" s="332" t="s">
        <v>171</v>
      </c>
      <c r="B42" s="1065" t="str">
        <f>Discount!C41</f>
        <v>--</v>
      </c>
      <c r="C42" s="1065"/>
      <c r="D42" s="302"/>
      <c r="E42" s="331" t="s">
        <v>172</v>
      </c>
      <c r="F42" s="333">
        <f>Discount!F41</f>
        <v>0</v>
      </c>
    </row>
    <row r="43" spans="1:41" ht="30" customHeight="1">
      <c r="A43" s="332" t="s">
        <v>173</v>
      </c>
      <c r="B43" s="333">
        <f>Discount!C42</f>
        <v>0</v>
      </c>
      <c r="C43" s="334"/>
      <c r="D43" s="302"/>
      <c r="E43" s="331" t="s">
        <v>174</v>
      </c>
      <c r="F43" s="333">
        <f>Discount!F42</f>
        <v>0</v>
      </c>
    </row>
    <row r="44" spans="1:41" ht="30" customHeight="1">
      <c r="B44" s="301"/>
      <c r="D44" s="302"/>
      <c r="E44" s="331" t="s">
        <v>241</v>
      </c>
    </row>
    <row r="45" spans="1:41" s="301" customFormat="1" ht="33" customHeight="1">
      <c r="A45" s="336" t="s">
        <v>242</v>
      </c>
      <c r="B45" s="337"/>
      <c r="C45" s="338"/>
      <c r="D45" s="335"/>
      <c r="E45" s="339"/>
      <c r="F45" s="335"/>
      <c r="H45" s="307"/>
      <c r="Z45" s="321"/>
      <c r="AA45" s="321"/>
      <c r="AB45" s="321"/>
      <c r="AC45" s="321"/>
      <c r="AD45" s="322"/>
      <c r="AE45" s="305"/>
      <c r="AF45" s="305"/>
      <c r="AG45" s="322"/>
      <c r="AH45" s="322"/>
      <c r="AI45" s="322"/>
      <c r="AJ45" s="322"/>
      <c r="AK45" s="322"/>
      <c r="AL45" s="322"/>
      <c r="AM45" s="322"/>
      <c r="AN45" s="322"/>
      <c r="AO45" s="322"/>
    </row>
    <row r="46" spans="1:41" s="301" customFormat="1" ht="33" customHeight="1">
      <c r="A46" s="1061" t="s">
        <v>243</v>
      </c>
      <c r="B46" s="1061"/>
      <c r="C46" s="1061"/>
      <c r="D46" s="1059"/>
      <c r="E46" s="1060"/>
      <c r="F46" s="1060"/>
      <c r="H46" s="307"/>
      <c r="Z46" s="321"/>
      <c r="AA46" s="321"/>
      <c r="AB46" s="321"/>
      <c r="AC46" s="321"/>
      <c r="AD46" s="322"/>
      <c r="AE46" s="305"/>
      <c r="AF46" s="305"/>
      <c r="AG46" s="322"/>
      <c r="AH46" s="322"/>
      <c r="AI46" s="322"/>
      <c r="AJ46" s="322"/>
      <c r="AK46" s="322"/>
      <c r="AL46" s="322"/>
      <c r="AM46" s="322"/>
      <c r="AN46" s="322"/>
      <c r="AO46" s="322"/>
    </row>
    <row r="47" spans="1:41" s="301" customFormat="1" ht="33" customHeight="1">
      <c r="A47" s="1062"/>
      <c r="B47" s="1062"/>
      <c r="C47" s="1062"/>
      <c r="D47" s="340"/>
      <c r="E47" s="340"/>
      <c r="F47" s="340"/>
      <c r="H47" s="307"/>
      <c r="Z47" s="321"/>
      <c r="AA47" s="321"/>
      <c r="AB47" s="321"/>
      <c r="AC47" s="321"/>
      <c r="AD47" s="322"/>
      <c r="AE47" s="305"/>
      <c r="AF47" s="305"/>
      <c r="AG47" s="322"/>
      <c r="AH47" s="322"/>
      <c r="AI47" s="322"/>
      <c r="AJ47" s="322"/>
      <c r="AK47" s="322"/>
      <c r="AL47" s="322"/>
      <c r="AM47" s="322"/>
      <c r="AN47" s="322"/>
      <c r="AO47" s="322"/>
    </row>
    <row r="48" spans="1:41" s="301" customFormat="1" ht="33" customHeight="1">
      <c r="A48" s="1063"/>
      <c r="B48" s="1063"/>
      <c r="C48" s="1063"/>
      <c r="D48" s="340"/>
      <c r="E48" s="340"/>
      <c r="F48" s="340"/>
      <c r="H48" s="307"/>
      <c r="Z48" s="321"/>
      <c r="AA48" s="321"/>
      <c r="AB48" s="321"/>
      <c r="AC48" s="321"/>
      <c r="AD48" s="322"/>
      <c r="AE48" s="305"/>
      <c r="AF48" s="305"/>
      <c r="AG48" s="322"/>
      <c r="AH48" s="322"/>
      <c r="AI48" s="322"/>
      <c r="AJ48" s="322"/>
      <c r="AK48" s="322"/>
      <c r="AL48" s="322"/>
      <c r="AM48" s="322"/>
      <c r="AN48" s="322"/>
      <c r="AO48" s="322"/>
    </row>
    <row r="49" spans="1:41" s="301" customFormat="1" ht="33" customHeight="1">
      <c r="A49" s="1058" t="s">
        <v>244</v>
      </c>
      <c r="B49" s="1058"/>
      <c r="C49" s="1058"/>
      <c r="D49" s="1059"/>
      <c r="E49" s="1060"/>
      <c r="F49" s="1060"/>
      <c r="H49" s="307"/>
      <c r="Z49" s="321"/>
      <c r="AA49" s="321"/>
      <c r="AB49" s="321"/>
      <c r="AC49" s="321"/>
      <c r="AD49" s="322"/>
      <c r="AE49" s="305"/>
      <c r="AF49" s="305"/>
      <c r="AG49" s="322"/>
      <c r="AH49" s="322"/>
      <c r="AI49" s="322"/>
      <c r="AJ49" s="322"/>
      <c r="AK49" s="322"/>
      <c r="AL49" s="322"/>
      <c r="AM49" s="322"/>
      <c r="AN49" s="322"/>
      <c r="AO49" s="322"/>
    </row>
    <row r="50" spans="1:41" s="301" customFormat="1" ht="33" customHeight="1">
      <c r="A50" s="1058" t="s">
        <v>245</v>
      </c>
      <c r="B50" s="1058"/>
      <c r="C50" s="1058"/>
      <c r="D50" s="1059"/>
      <c r="E50" s="1060"/>
      <c r="F50" s="1060"/>
      <c r="H50" s="307"/>
      <c r="Z50" s="321"/>
      <c r="AA50" s="321"/>
      <c r="AB50" s="321"/>
      <c r="AC50" s="321"/>
      <c r="AD50" s="322"/>
      <c r="AE50" s="305"/>
      <c r="AF50" s="305"/>
      <c r="AG50" s="322"/>
      <c r="AH50" s="322"/>
      <c r="AI50" s="322"/>
      <c r="AJ50" s="322"/>
      <c r="AK50" s="322"/>
      <c r="AL50" s="322"/>
      <c r="AM50" s="322"/>
      <c r="AN50" s="322"/>
      <c r="AO50" s="322"/>
    </row>
    <row r="51" spans="1:41" s="301" customFormat="1" ht="33" customHeight="1">
      <c r="A51" s="1058" t="s">
        <v>246</v>
      </c>
      <c r="B51" s="1058"/>
      <c r="C51" s="1058"/>
      <c r="D51" s="1059"/>
      <c r="E51" s="1060"/>
      <c r="F51" s="1060"/>
      <c r="H51" s="307"/>
      <c r="Z51" s="321"/>
      <c r="AA51" s="321"/>
      <c r="AB51" s="321"/>
      <c r="AC51" s="321"/>
      <c r="AD51" s="322"/>
      <c r="AE51" s="305"/>
      <c r="AF51" s="305"/>
      <c r="AG51" s="322"/>
      <c r="AH51" s="322"/>
      <c r="AI51" s="322"/>
      <c r="AJ51" s="322"/>
      <c r="AK51" s="322"/>
      <c r="AL51" s="322"/>
      <c r="AM51" s="322"/>
      <c r="AN51" s="322"/>
      <c r="AO51" s="322"/>
    </row>
    <row r="52" spans="1:41" s="301" customFormat="1" ht="33" customHeight="1">
      <c r="A52" s="1061" t="s">
        <v>247</v>
      </c>
      <c r="B52" s="1061"/>
      <c r="C52" s="1061"/>
      <c r="D52" s="1059"/>
      <c r="E52" s="1060"/>
      <c r="F52" s="1060"/>
      <c r="H52" s="307"/>
      <c r="Z52" s="321"/>
      <c r="AA52" s="321"/>
      <c r="AB52" s="321"/>
      <c r="AC52" s="321"/>
      <c r="AD52" s="322"/>
      <c r="AE52" s="305"/>
      <c r="AF52" s="305"/>
      <c r="AG52" s="322"/>
      <c r="AH52" s="322"/>
      <c r="AI52" s="322"/>
      <c r="AJ52" s="322"/>
      <c r="AK52" s="322"/>
      <c r="AL52" s="322"/>
      <c r="AM52" s="322"/>
      <c r="AN52" s="322"/>
      <c r="AO52" s="322"/>
    </row>
    <row r="53" spans="1:41" s="301" customFormat="1" ht="33" customHeight="1">
      <c r="A53" s="1062"/>
      <c r="B53" s="1062"/>
      <c r="C53" s="1062"/>
      <c r="D53" s="340"/>
      <c r="E53" s="340"/>
      <c r="F53" s="340"/>
      <c r="H53" s="307"/>
      <c r="Z53" s="321"/>
      <c r="AA53" s="321"/>
      <c r="AB53" s="321"/>
      <c r="AC53" s="321"/>
      <c r="AD53" s="322"/>
      <c r="AE53" s="305"/>
      <c r="AF53" s="305"/>
      <c r="AG53" s="322"/>
      <c r="AH53" s="322"/>
      <c r="AI53" s="322"/>
      <c r="AJ53" s="322"/>
      <c r="AK53" s="322"/>
      <c r="AL53" s="322"/>
      <c r="AM53" s="322"/>
      <c r="AN53" s="322"/>
      <c r="AO53" s="322"/>
    </row>
    <row r="54" spans="1:41" s="301" customFormat="1" ht="33" customHeight="1">
      <c r="A54" s="1063"/>
      <c r="B54" s="1063"/>
      <c r="C54" s="1063"/>
      <c r="D54" s="340"/>
      <c r="E54" s="340"/>
      <c r="F54" s="340"/>
      <c r="H54" s="307"/>
      <c r="Z54" s="321"/>
      <c r="AA54" s="321"/>
      <c r="AB54" s="321"/>
      <c r="AC54" s="321"/>
      <c r="AD54" s="322"/>
      <c r="AE54" s="305"/>
      <c r="AF54" s="305"/>
      <c r="AG54" s="322"/>
      <c r="AH54" s="322"/>
      <c r="AI54" s="322"/>
      <c r="AJ54" s="322"/>
      <c r="AK54" s="322"/>
      <c r="AL54" s="322"/>
      <c r="AM54" s="322"/>
      <c r="AN54" s="322"/>
      <c r="AO54" s="322"/>
    </row>
    <row r="55" spans="1:41" s="301" customFormat="1" ht="60.75" customHeight="1">
      <c r="A55" s="105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55" s="1056"/>
      <c r="C55" s="1056"/>
      <c r="D55" s="1056"/>
      <c r="E55" s="1056"/>
      <c r="F55" s="1056"/>
      <c r="H55" s="307"/>
      <c r="Z55" s="321"/>
      <c r="AA55" s="321"/>
      <c r="AB55" s="321"/>
      <c r="AC55" s="321"/>
      <c r="AD55" s="322"/>
      <c r="AE55" s="305"/>
      <c r="AF55" s="305"/>
      <c r="AG55" s="322"/>
      <c r="AH55" s="322"/>
      <c r="AI55" s="322"/>
      <c r="AJ55" s="322"/>
      <c r="AK55" s="322"/>
      <c r="AL55" s="322"/>
      <c r="AM55" s="322"/>
      <c r="AN55" s="322"/>
      <c r="AO55" s="322"/>
    </row>
    <row r="56" spans="1:41" s="301" customFormat="1" ht="33" customHeight="1">
      <c r="A56" s="1057" t="s">
        <v>106</v>
      </c>
      <c r="B56" s="1057"/>
      <c r="C56" s="1057"/>
      <c r="D56" s="1057"/>
      <c r="E56" s="1057"/>
      <c r="F56" s="1057"/>
      <c r="H56" s="307"/>
      <c r="Z56" s="321"/>
      <c r="AA56" s="321"/>
      <c r="AB56" s="321"/>
      <c r="AC56" s="321"/>
      <c r="AD56" s="322"/>
      <c r="AE56" s="305"/>
      <c r="AF56" s="305"/>
      <c r="AG56" s="322"/>
      <c r="AH56" s="322"/>
      <c r="AI56" s="322"/>
      <c r="AJ56" s="322"/>
      <c r="AK56" s="322"/>
      <c r="AL56" s="322"/>
      <c r="AM56" s="322"/>
      <c r="AN56" s="322"/>
      <c r="AO56" s="322"/>
    </row>
    <row r="57" spans="1:41">
      <c r="A57" s="307"/>
    </row>
    <row r="58" spans="1:41">
      <c r="A58" s="307"/>
    </row>
    <row r="59" spans="1:41">
      <c r="A59" s="307"/>
    </row>
    <row r="60" spans="1:41">
      <c r="A60" s="307"/>
    </row>
    <row r="61" spans="1:41">
      <c r="A61" s="307"/>
    </row>
    <row r="62" spans="1:41">
      <c r="A62" s="307"/>
    </row>
    <row r="63" spans="1:41">
      <c r="A63" s="307"/>
    </row>
    <row r="64" spans="1:41">
      <c r="A64" s="307"/>
    </row>
    <row r="65" spans="1:1">
      <c r="A65" s="307"/>
    </row>
    <row r="66" spans="1:1">
      <c r="A66" s="307"/>
    </row>
    <row r="67" spans="1:1">
      <c r="A67" s="307"/>
    </row>
    <row r="68" spans="1:1">
      <c r="A68" s="307"/>
    </row>
  </sheetData>
  <sheetProtection password="CC67" sheet="1" objects="1" scenarios="1" selectLockedCells="1"/>
  <customSheetViews>
    <customSheetView guid="{22CC5C8B-E1A0-44D5-9004-AA64A7EE9D42}" showPageBreaks="1" showGridLines="0" zeroValues="0" printArea="1" hiddenColumns="1" view="pageBreakPreview" topLeftCell="A47">
      <selection activeCell="E54" sqref="E54"/>
      <rowBreaks count="2" manualBreakCount="2">
        <brk id="28" max="5" man="1"/>
        <brk id="44" max="5" man="1"/>
      </rowBreaks>
      <pageMargins left="0.75" right="0.77" top="0.62" bottom="0.61" header="0.39" footer="0.32"/>
      <pageSetup scale="69" orientation="portrait" r:id="rId1"/>
      <headerFooter alignWithMargins="0">
        <oddFooter>&amp;R&amp;"Book Antiqua,Bold"&amp;8Bid Form (1st Envelope)  / Page &amp;P of &amp;N</oddFooter>
      </headerFooter>
    </customSheetView>
    <customSheetView guid="{BF4E98EC-B3A8-42CF-8525-78BE0EF2C154}" showPageBreaks="1" showGridLines="0" zeroValues="0" printArea="1" hiddenColumns="1" view="pageBreakPreview" topLeftCell="A37">
      <selection activeCell="D51" sqref="D51:F51"/>
      <rowBreaks count="2" manualBreakCount="2">
        <brk id="28" max="5" man="1"/>
        <brk id="44" max="5" man="1"/>
      </rowBreaks>
      <pageMargins left="0.75" right="0.77" top="0.62" bottom="0.61" header="0.39" footer="0.32"/>
      <pageSetup scale="69" orientation="portrait" r:id="rId2"/>
      <headerFooter alignWithMargins="0">
        <oddFooter>&amp;R&amp;"Book Antiqua,Bold"&amp;8Bid Form (1st Envelope)  / Page &amp;P of &amp;N</oddFooter>
      </headerFooter>
    </customSheetView>
    <customSheetView guid="{83920EE0-E8FD-48B1-9AB8-BA60512AB904}" showPageBreaks="1" showGridLines="0" zeroValues="0" printArea="1" hiddenColumns="1" view="pageBreakPreview">
      <selection activeCell="D51" sqref="D51:F51"/>
      <rowBreaks count="2" manualBreakCount="2">
        <brk id="28" max="5" man="1"/>
        <brk id="44" max="5" man="1"/>
      </rowBreaks>
      <pageMargins left="0.75" right="0.77" top="0.62" bottom="0.61" header="0.39" footer="0.32"/>
      <pageSetup scale="69" orientation="portrait" r:id="rId3"/>
      <headerFooter alignWithMargins="0">
        <oddFooter>&amp;R&amp;"Book Antiqua,Bold"&amp;8Bid Form (1st Envelope)  / Page &amp;P of &amp;N</oddFooter>
      </headerFooter>
    </customSheetView>
  </customSheetViews>
  <mergeCells count="42">
    <mergeCell ref="B18:F18"/>
    <mergeCell ref="A3:F3"/>
    <mergeCell ref="C5:F5"/>
    <mergeCell ref="C15:F15"/>
    <mergeCell ref="B17:F17"/>
    <mergeCell ref="B29:F29"/>
    <mergeCell ref="B19:F19"/>
    <mergeCell ref="B20:F20"/>
    <mergeCell ref="B21:C21"/>
    <mergeCell ref="D21:F21"/>
    <mergeCell ref="B22:C22"/>
    <mergeCell ref="B23:C23"/>
    <mergeCell ref="B24:C24"/>
    <mergeCell ref="B25:C25"/>
    <mergeCell ref="B26:C26"/>
    <mergeCell ref="B27:C27"/>
    <mergeCell ref="B28:F28"/>
    <mergeCell ref="A46:C46"/>
    <mergeCell ref="D46:F46"/>
    <mergeCell ref="B30:F30"/>
    <mergeCell ref="B31:F31"/>
    <mergeCell ref="B32:F32"/>
    <mergeCell ref="B34:F34"/>
    <mergeCell ref="B35:F35"/>
    <mergeCell ref="B36:F36"/>
    <mergeCell ref="B37:F37"/>
    <mergeCell ref="B42:C42"/>
    <mergeCell ref="B33:F33"/>
    <mergeCell ref="A47:C47"/>
    <mergeCell ref="A48:C48"/>
    <mergeCell ref="A49:C49"/>
    <mergeCell ref="D49:F49"/>
    <mergeCell ref="A50:C50"/>
    <mergeCell ref="D50:F50"/>
    <mergeCell ref="A55:F55"/>
    <mergeCell ref="A56:F56"/>
    <mergeCell ref="A51:C51"/>
    <mergeCell ref="D51:F51"/>
    <mergeCell ref="A52:C52"/>
    <mergeCell ref="D52:F52"/>
    <mergeCell ref="A53:C53"/>
    <mergeCell ref="A54:C54"/>
  </mergeCells>
  <conditionalFormatting sqref="B36:F36">
    <cfRule type="expression" dxfId="3" priority="1">
      <formula>$G$36=1</formula>
    </cfRule>
  </conditionalFormatting>
  <pageMargins left="0.75" right="0.77" top="0.62" bottom="0.61" header="0.39" footer="0.32"/>
  <pageSetup scale="69" orientation="portrait" r:id="rId4"/>
  <headerFooter alignWithMargins="0">
    <oddFooter>&amp;R&amp;"Book Antiqua,Bold"&amp;8Bid Form (1st Envelope)  / Page &amp;P of &amp;N</oddFooter>
  </headerFooter>
  <rowBreaks count="2" manualBreakCount="2">
    <brk id="28" max="5" man="1"/>
    <brk id="44" max="5" man="1"/>
  </rowBreaks>
  <drawing r:id="rId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K61"/>
  <sheetViews>
    <sheetView workbookViewId="0">
      <selection activeCell="H42" sqref="H42"/>
    </sheetView>
  </sheetViews>
  <sheetFormatPr defaultRowHeight="14.4"/>
  <cols>
    <col min="1" max="1" width="12.33203125" bestFit="1" customWidth="1"/>
    <col min="2" max="2" width="34.33203125" customWidth="1"/>
    <col min="3" max="3" width="12.44140625" customWidth="1"/>
    <col min="4" max="4" width="18" bestFit="1" customWidth="1"/>
    <col min="5" max="5" width="10.33203125" bestFit="1" customWidth="1"/>
    <col min="6" max="6" width="22" customWidth="1"/>
    <col min="7" max="7" width="7.44140625" bestFit="1" customWidth="1"/>
    <col min="8" max="8" width="17.109375" customWidth="1"/>
    <col min="9" max="9" width="19.88671875" customWidth="1"/>
  </cols>
  <sheetData>
    <row r="1" spans="1:9">
      <c r="A1" t="s">
        <v>269</v>
      </c>
    </row>
    <row r="2" spans="1:9" ht="15.6">
      <c r="A2" s="448"/>
      <c r="B2" s="449"/>
      <c r="C2" s="450"/>
      <c r="D2" s="451"/>
      <c r="E2" s="452"/>
      <c r="F2" s="497"/>
      <c r="G2" s="497"/>
      <c r="H2" s="432"/>
      <c r="I2" s="453"/>
    </row>
    <row r="3" spans="1:9" ht="15.6">
      <c r="A3" s="421"/>
      <c r="B3" s="422" t="s">
        <v>256</v>
      </c>
      <c r="C3" s="423"/>
      <c r="D3" s="424"/>
      <c r="E3" s="454"/>
      <c r="F3" s="497"/>
      <c r="G3" s="497"/>
      <c r="H3" s="455">
        <f>SUMIF(I1:I2,"Direct",H1:H2)</f>
        <v>0</v>
      </c>
      <c r="I3" s="425"/>
    </row>
    <row r="4" spans="1:9" ht="31.2">
      <c r="A4" s="421"/>
      <c r="B4" s="422" t="s">
        <v>257</v>
      </c>
      <c r="C4" s="423"/>
      <c r="D4" s="424"/>
      <c r="E4" s="454"/>
      <c r="F4" s="497"/>
      <c r="G4" s="497"/>
      <c r="H4" s="455">
        <f>SUMIF(J1:J2,"Bought-Out",H1:H2)</f>
        <v>0</v>
      </c>
      <c r="I4" s="425"/>
    </row>
    <row r="5" spans="1:9" ht="15.6">
      <c r="A5" s="426"/>
      <c r="B5" s="422" t="s">
        <v>258</v>
      </c>
      <c r="C5" s="427"/>
      <c r="D5" s="428"/>
      <c r="E5" s="429"/>
      <c r="F5" s="429"/>
      <c r="G5" s="429"/>
      <c r="H5" s="456">
        <f>H3+H4</f>
        <v>0</v>
      </c>
      <c r="I5" s="430"/>
    </row>
    <row r="6" spans="1:9" ht="15.6">
      <c r="A6" s="431"/>
      <c r="B6" s="1073" t="s">
        <v>259</v>
      </c>
      <c r="C6" s="1073"/>
      <c r="D6" s="1073"/>
      <c r="E6" s="432"/>
      <c r="F6" s="497"/>
      <c r="G6" s="497"/>
      <c r="H6" s="455" t="e">
        <f>'Sch-7'!#REF!</f>
        <v>#REF!</v>
      </c>
      <c r="I6" s="433"/>
    </row>
    <row r="7" spans="1:9" ht="16.2" thickBot="1">
      <c r="A7" s="434"/>
      <c r="B7" s="1074" t="s">
        <v>260</v>
      </c>
      <c r="C7" s="1074"/>
      <c r="D7" s="1074"/>
      <c r="E7" s="435"/>
      <c r="F7" s="435"/>
      <c r="G7" s="435"/>
      <c r="H7" s="457" t="e">
        <f>H5+H6</f>
        <v>#REF!</v>
      </c>
      <c r="I7" s="436"/>
    </row>
    <row r="8" spans="1:9" ht="15.6">
      <c r="A8" s="956"/>
      <c r="B8" s="956"/>
      <c r="C8" s="956"/>
      <c r="D8" s="956"/>
      <c r="E8" s="956"/>
      <c r="F8" s="956"/>
      <c r="G8" s="956"/>
    </row>
    <row r="9" spans="1:9" ht="15.6">
      <c r="A9" s="6"/>
      <c r="B9" s="1075"/>
      <c r="C9" s="1075"/>
      <c r="D9" s="1075"/>
      <c r="E9" s="1075"/>
      <c r="F9" s="1075"/>
      <c r="G9" s="1075"/>
    </row>
    <row r="10" spans="1:9" ht="15.6">
      <c r="A10" s="437"/>
      <c r="B10" s="437"/>
      <c r="C10" s="437"/>
      <c r="D10" s="437"/>
      <c r="E10" s="437"/>
      <c r="F10" s="437"/>
      <c r="G10" s="437"/>
    </row>
    <row r="11" spans="1:9" ht="90" customHeight="1">
      <c r="A11" s="438" t="s">
        <v>261</v>
      </c>
      <c r="B11" s="958" t="s">
        <v>262</v>
      </c>
      <c r="C11" s="958"/>
      <c r="D11" s="958"/>
      <c r="E11" s="958"/>
      <c r="F11" s="958"/>
      <c r="G11" s="958"/>
      <c r="H11" s="958"/>
      <c r="I11" s="958"/>
    </row>
    <row r="12" spans="1:9" ht="116.25" customHeight="1">
      <c r="A12" s="439" t="s">
        <v>263</v>
      </c>
      <c r="B12" s="954" t="s">
        <v>264</v>
      </c>
      <c r="C12" s="954"/>
      <c r="D12" s="954"/>
      <c r="E12" s="954"/>
      <c r="F12" s="954"/>
      <c r="G12" s="954"/>
      <c r="H12" s="954"/>
      <c r="I12" s="954"/>
    </row>
    <row r="13" spans="1:9" ht="15.6">
      <c r="A13" s="439"/>
      <c r="B13" s="954"/>
      <c r="C13" s="954"/>
      <c r="D13" s="954"/>
      <c r="E13" s="954"/>
      <c r="F13" s="954"/>
      <c r="G13" s="954"/>
    </row>
    <row r="14" spans="1:9" ht="15.6">
      <c r="A14" s="440" t="s">
        <v>145</v>
      </c>
      <c r="B14" s="441" t="str">
        <f>'Names of Bidder'!D$27&amp;"-"&amp; 'Names of Bidder'!E$27&amp;"-" &amp;'Names of Bidder'!F$27</f>
        <v>--</v>
      </c>
      <c r="C14" s="442"/>
      <c r="D14" s="443"/>
      <c r="E14" s="5"/>
      <c r="F14" s="5"/>
      <c r="G14" s="444"/>
    </row>
    <row r="15" spans="1:9" ht="15.6">
      <c r="A15" s="440" t="s">
        <v>146</v>
      </c>
      <c r="B15" s="441" t="str">
        <f>IF('Names of Bidder'!D$28=0, "", 'Names of Bidder'!D$28)</f>
        <v/>
      </c>
      <c r="C15" s="5"/>
      <c r="D15" s="443" t="s">
        <v>130</v>
      </c>
      <c r="E15" s="444" t="str">
        <f>IF('Names of Bidder'!D$24=0, "", 'Names of Bidder'!D$24)</f>
        <v/>
      </c>
      <c r="F15" s="5"/>
      <c r="G15" s="441" t="str">
        <f>'[1]Names of Bidder'!I14&amp;"-"&amp; '[1]Names of Bidder'!J14&amp;"-" &amp;'[1]Names of Bidder'!K14</f>
        <v>--</v>
      </c>
    </row>
    <row r="16" spans="1:9" ht="15.6">
      <c r="A16" s="445"/>
      <c r="B16" s="446"/>
      <c r="C16" s="447"/>
      <c r="D16" s="443" t="s">
        <v>132</v>
      </c>
      <c r="E16" s="444" t="str">
        <f>IF('Names of Bidder'!D$25=0, "", 'Names of Bidder'!D$25)</f>
        <v/>
      </c>
      <c r="F16" s="447"/>
      <c r="G16" s="447"/>
    </row>
    <row r="18" spans="1:11">
      <c r="A18" t="s">
        <v>270</v>
      </c>
    </row>
    <row r="20" spans="1:11" ht="16.2" thickBot="1">
      <c r="A20" s="458"/>
      <c r="B20" s="459" t="s">
        <v>271</v>
      </c>
      <c r="C20" s="460"/>
      <c r="D20" s="459"/>
      <c r="E20" s="435"/>
      <c r="F20" s="435"/>
      <c r="G20" s="435"/>
      <c r="H20" s="461" t="s">
        <v>285</v>
      </c>
    </row>
    <row r="21" spans="1:11" ht="16.2" thickBot="1">
      <c r="A21" s="462"/>
      <c r="B21" s="1076"/>
      <c r="C21" s="1076"/>
      <c r="D21" s="1076"/>
      <c r="E21" s="1076"/>
      <c r="F21" s="1076"/>
    </row>
    <row r="22" spans="1:11" ht="15.6">
      <c r="A22" s="463"/>
      <c r="B22" s="1077"/>
      <c r="C22" s="1077"/>
      <c r="D22" s="1077"/>
      <c r="E22" s="1077"/>
      <c r="F22" s="1077"/>
    </row>
    <row r="23" spans="1:11" ht="15.6">
      <c r="A23" s="440" t="s">
        <v>145</v>
      </c>
      <c r="B23" s="441" t="s">
        <v>250</v>
      </c>
      <c r="C23" s="464"/>
      <c r="D23" s="443"/>
      <c r="E23" s="5"/>
      <c r="F23" s="5"/>
    </row>
    <row r="24" spans="1:11" ht="15.6">
      <c r="A24" s="440" t="s">
        <v>146</v>
      </c>
      <c r="B24" s="441" t="s">
        <v>251</v>
      </c>
      <c r="C24" s="6"/>
      <c r="D24" s="443" t="s">
        <v>130</v>
      </c>
      <c r="E24" s="444" t="s">
        <v>272</v>
      </c>
      <c r="F24" s="5"/>
    </row>
    <row r="25" spans="1:11" ht="15.6">
      <c r="A25" s="445"/>
      <c r="B25" s="446"/>
      <c r="C25" s="445"/>
      <c r="D25" s="443" t="s">
        <v>132</v>
      </c>
      <c r="E25" s="444" t="s">
        <v>273</v>
      </c>
      <c r="F25" s="447"/>
    </row>
    <row r="27" spans="1:11">
      <c r="A27" t="s">
        <v>274</v>
      </c>
    </row>
    <row r="29" spans="1:11" ht="15.6">
      <c r="A29" s="465"/>
      <c r="B29" s="466" t="s">
        <v>275</v>
      </c>
      <c r="C29" s="466"/>
      <c r="D29" s="466"/>
      <c r="E29" s="467"/>
      <c r="F29" s="467"/>
      <c r="G29" s="467"/>
      <c r="H29" s="467"/>
      <c r="I29" s="467"/>
      <c r="J29" s="467"/>
      <c r="K29" s="468" t="e">
        <f>SUM(#REF!)</f>
        <v>#REF!</v>
      </c>
    </row>
    <row r="30" spans="1:11" ht="15.6">
      <c r="A30" s="463"/>
      <c r="B30" s="1078"/>
      <c r="C30" s="1075"/>
      <c r="D30" s="1075"/>
      <c r="E30" s="1075"/>
      <c r="F30" s="1075"/>
      <c r="G30" s="1075"/>
    </row>
    <row r="31" spans="1:11" ht="15.6">
      <c r="A31" s="469" t="s">
        <v>145</v>
      </c>
      <c r="B31" s="470" t="s">
        <v>250</v>
      </c>
      <c r="C31" s="471"/>
      <c r="D31" s="472"/>
      <c r="E31" s="473"/>
      <c r="F31" s="473"/>
      <c r="G31" s="14"/>
    </row>
    <row r="32" spans="1:11" ht="15.6">
      <c r="A32" s="469" t="s">
        <v>146</v>
      </c>
      <c r="B32" s="470" t="s">
        <v>251</v>
      </c>
      <c r="C32" s="473"/>
      <c r="D32" s="472" t="s">
        <v>130</v>
      </c>
      <c r="E32" s="474" t="s">
        <v>272</v>
      </c>
      <c r="F32" s="473"/>
      <c r="G32" s="14"/>
    </row>
    <row r="33" spans="1:8" ht="15.6">
      <c r="A33" s="475"/>
      <c r="B33" s="476"/>
      <c r="C33" s="477"/>
      <c r="D33" s="472" t="s">
        <v>132</v>
      </c>
      <c r="E33" s="474" t="s">
        <v>273</v>
      </c>
      <c r="F33" s="477"/>
      <c r="G33" s="14"/>
    </row>
    <row r="35" spans="1:8">
      <c r="A35" t="s">
        <v>278</v>
      </c>
    </row>
    <row r="37" spans="1:8">
      <c r="A37" s="478" t="s">
        <v>145</v>
      </c>
      <c r="B37" s="479" t="s">
        <v>248</v>
      </c>
      <c r="C37" s="480"/>
      <c r="D37" s="1079" t="s">
        <v>276</v>
      </c>
      <c r="E37" s="1079"/>
      <c r="F37" s="1081"/>
    </row>
    <row r="38" spans="1:8">
      <c r="A38" s="478" t="s">
        <v>146</v>
      </c>
      <c r="B38" s="479" t="s">
        <v>249</v>
      </c>
      <c r="C38" s="52"/>
      <c r="D38" s="1079" t="s">
        <v>277</v>
      </c>
      <c r="E38" s="1079"/>
      <c r="F38" s="1081"/>
    </row>
    <row r="40" spans="1:8">
      <c r="A40" t="s">
        <v>279</v>
      </c>
    </row>
    <row r="42" spans="1:8" ht="15.6">
      <c r="A42" s="481"/>
      <c r="B42" s="482" t="s">
        <v>280</v>
      </c>
      <c r="C42" s="482"/>
      <c r="D42" s="482"/>
      <c r="E42" s="482"/>
      <c r="F42" s="482"/>
      <c r="G42" s="482"/>
      <c r="H42" s="483" t="s">
        <v>286</v>
      </c>
    </row>
    <row r="43" spans="1:8">
      <c r="A43" s="484"/>
      <c r="B43" s="485"/>
      <c r="C43" s="485"/>
      <c r="D43" s="485"/>
      <c r="E43" s="485"/>
      <c r="F43" s="485"/>
      <c r="G43" s="486"/>
    </row>
    <row r="44" spans="1:8">
      <c r="A44" s="485"/>
      <c r="B44" s="485"/>
      <c r="C44" s="485"/>
      <c r="D44" s="485"/>
      <c r="E44" s="485"/>
      <c r="F44" s="485"/>
      <c r="G44" s="487"/>
    </row>
    <row r="45" spans="1:8">
      <c r="A45" s="1082"/>
      <c r="B45" s="1082"/>
      <c r="C45" s="1082"/>
      <c r="D45" s="1082"/>
      <c r="E45" s="1082"/>
      <c r="F45" s="1082"/>
      <c r="G45" s="1082"/>
    </row>
    <row r="46" spans="1:8">
      <c r="A46" s="488"/>
      <c r="B46" s="488"/>
      <c r="C46" s="1079"/>
      <c r="D46" s="1079"/>
      <c r="E46" s="1079"/>
      <c r="F46" s="1079"/>
      <c r="G46" s="1079"/>
    </row>
    <row r="47" spans="1:8">
      <c r="A47" s="489" t="s">
        <v>145</v>
      </c>
      <c r="B47" s="490" t="s">
        <v>250</v>
      </c>
      <c r="C47" s="1079" t="s">
        <v>281</v>
      </c>
      <c r="D47" s="1079"/>
      <c r="E47" s="1079"/>
      <c r="F47" s="1079"/>
      <c r="G47" s="1079"/>
    </row>
    <row r="48" spans="1:8">
      <c r="A48" s="489" t="s">
        <v>146</v>
      </c>
      <c r="B48" s="491" t="s">
        <v>251</v>
      </c>
      <c r="C48" s="1079" t="s">
        <v>282</v>
      </c>
      <c r="D48" s="1079"/>
      <c r="E48" s="1079"/>
      <c r="F48" s="1079"/>
      <c r="G48" s="1079"/>
    </row>
    <row r="49" spans="1:7">
      <c r="A49" s="51"/>
      <c r="B49" s="50"/>
      <c r="C49" s="1079"/>
      <c r="D49" s="1079"/>
      <c r="E49" s="1079"/>
      <c r="F49" s="1079"/>
      <c r="G49" s="1079"/>
    </row>
    <row r="50" spans="1:7">
      <c r="A50" s="51"/>
      <c r="B50" s="50"/>
      <c r="C50" s="492"/>
      <c r="D50" s="492"/>
      <c r="E50" s="492"/>
      <c r="F50" s="492"/>
      <c r="G50" s="492"/>
    </row>
    <row r="51" spans="1:7">
      <c r="A51" s="493" t="s">
        <v>283</v>
      </c>
      <c r="B51" s="1080" t="s">
        <v>284</v>
      </c>
      <c r="C51" s="1080"/>
      <c r="D51" s="1080"/>
      <c r="E51" s="1080"/>
      <c r="F51" s="1080"/>
      <c r="G51" s="494"/>
    </row>
    <row r="52" spans="1:7">
      <c r="A52" s="495"/>
      <c r="B52" s="56"/>
      <c r="C52" s="56"/>
      <c r="D52" s="56"/>
      <c r="E52" s="56"/>
      <c r="F52" s="56"/>
      <c r="G52" s="56"/>
    </row>
    <row r="60" spans="1:7">
      <c r="B60" t="s">
        <v>252</v>
      </c>
    </row>
    <row r="61" spans="1:7">
      <c r="B61" t="s">
        <v>253</v>
      </c>
    </row>
  </sheetData>
  <customSheetViews>
    <customSheetView guid="{22CC5C8B-E1A0-44D5-9004-AA64A7EE9D42}" state="hidden">
      <selection activeCell="H42" sqref="H42"/>
      <pageMargins left="0.7" right="0.7" top="0.75" bottom="0.75" header="0.3" footer="0.3"/>
    </customSheetView>
    <customSheetView guid="{BF4E98EC-B3A8-42CF-8525-78BE0EF2C154}" state="hidden">
      <selection activeCell="H42" sqref="H42"/>
      <pageMargins left="0.7" right="0.7" top="0.75" bottom="0.75" header="0.3" footer="0.3"/>
    </customSheetView>
    <customSheetView guid="{83920EE0-E8FD-48B1-9AB8-BA60512AB904}" state="hidden">
      <selection activeCell="H42" sqref="H42"/>
      <pageMargins left="0.7" right="0.7" top="0.75" bottom="0.75" header="0.3" footer="0.3"/>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I2:I4">
    <cfRule type="expression" dxfId="2" priority="3" stopIfTrue="1">
      <formula>E2=""</formula>
    </cfRule>
  </conditionalFormatting>
  <conditionalFormatting sqref="H2:I2 E2:E4">
    <cfRule type="cellIs" dxfId="1" priority="2" stopIfTrue="1" operator="equal">
      <formula>"a"</formula>
    </cfRule>
  </conditionalFormatting>
  <conditionalFormatting sqref="E2:E4">
    <cfRule type="expression" dxfId="0" priority="1" stopIfTrue="1">
      <formula>D2&gt;0</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indexed="8"/>
  </sheetPr>
  <dimension ref="A1:D112"/>
  <sheetViews>
    <sheetView workbookViewId="0">
      <selection activeCell="A4" sqref="A4"/>
    </sheetView>
  </sheetViews>
  <sheetFormatPr defaultColWidth="9.109375" defaultRowHeight="13.2"/>
  <cols>
    <col min="1" max="1" width="13.33203125" style="623" customWidth="1"/>
    <col min="2" max="2" width="25.33203125" style="623" customWidth="1"/>
    <col min="3" max="16384" width="9.109375" style="623"/>
  </cols>
  <sheetData>
    <row r="1" spans="1:4" s="621" customFormat="1" ht="30" customHeight="1">
      <c r="A1" s="1083">
        <f>'Sch-6 After Discount'!D28</f>
        <v>0</v>
      </c>
      <c r="B1" s="1083"/>
    </row>
    <row r="2" spans="1:4" s="621" customFormat="1" ht="30" customHeight="1">
      <c r="A2" s="622"/>
    </row>
    <row r="3" spans="1:4">
      <c r="A3" s="622"/>
    </row>
    <row r="4" spans="1:4">
      <c r="A4" s="624" t="str">
        <f>IF(OR((A1&gt;9999999999),(A1&lt;0)),"Invalid Entry - More than 1000 crore OR -ve value",IF(A1=0, "Rs. Zero Only ",+CONCATENATE("Rs. ", B11,D11,B10,D10,B9,D9,B8,D8,B7,D7,B6," Only")))</f>
        <v xml:space="preserve">Rs. Zero Only </v>
      </c>
      <c r="B4" s="625"/>
    </row>
    <row r="5" spans="1:4">
      <c r="A5" s="626"/>
      <c r="B5" s="625"/>
    </row>
    <row r="6" spans="1:4">
      <c r="A6" s="627">
        <f>-INT(A1/100)*100+ROUND(A1,0)</f>
        <v>0</v>
      </c>
      <c r="B6" s="625" t="str">
        <f t="shared" ref="B6:B11" si="0">IF(A6=0,"",LOOKUP(A6,$A$13:$A$112,$B$13:$B$112))</f>
        <v/>
      </c>
      <c r="D6" s="628"/>
    </row>
    <row r="7" spans="1:4">
      <c r="A7" s="627">
        <f>-INT(A1/1000)*10+INT(A1/100)</f>
        <v>0</v>
      </c>
      <c r="B7" s="625" t="str">
        <f t="shared" si="0"/>
        <v/>
      </c>
      <c r="D7" s="628" t="str">
        <f>+IF(B7="",""," Hundred ")</f>
        <v/>
      </c>
    </row>
    <row r="8" spans="1:4">
      <c r="A8" s="627">
        <f>-INT(A1/100000)*100+INT(A1/1000)</f>
        <v>0</v>
      </c>
      <c r="B8" s="625" t="str">
        <f t="shared" si="0"/>
        <v/>
      </c>
      <c r="D8" s="628" t="str">
        <f>IF((B8=""),IF(C8="",""," Thousand ")," Thousand ")</f>
        <v/>
      </c>
    </row>
    <row r="9" spans="1:4">
      <c r="A9" s="627">
        <f>-INT(A1/10000000)*100+INT(A1/100000)</f>
        <v>0</v>
      </c>
      <c r="B9" s="625" t="str">
        <f t="shared" si="0"/>
        <v/>
      </c>
      <c r="D9" s="628" t="str">
        <f>IF((B9=""),IF(C9="",""," Lac ")," Lac ")</f>
        <v/>
      </c>
    </row>
    <row r="10" spans="1:4">
      <c r="A10" s="627">
        <f>-INT(A1/1000000000)*100+INT(A1/10000000)</f>
        <v>0</v>
      </c>
      <c r="B10" s="629" t="str">
        <f t="shared" si="0"/>
        <v/>
      </c>
      <c r="D10" s="628" t="str">
        <f>IF((B10=""),IF(C10="",""," Crore ")," Crore ")</f>
        <v/>
      </c>
    </row>
    <row r="11" spans="1:4">
      <c r="A11" s="630">
        <f>-INT(A1/10000000000)*1000+INT(A1/1000000000)</f>
        <v>0</v>
      </c>
      <c r="B11" s="629" t="str">
        <f t="shared" si="0"/>
        <v/>
      </c>
      <c r="D11" s="628" t="str">
        <f>IF((B11=""),IF(C11="",""," Hundred ")," Hundred ")</f>
        <v/>
      </c>
    </row>
    <row r="12" spans="1:4">
      <c r="A12" s="625"/>
      <c r="B12" s="625"/>
    </row>
    <row r="13" spans="1:4">
      <c r="A13" s="631">
        <v>1</v>
      </c>
      <c r="B13" s="632" t="s">
        <v>340</v>
      </c>
    </row>
    <row r="14" spans="1:4">
      <c r="A14" s="631">
        <v>2</v>
      </c>
      <c r="B14" s="632" t="s">
        <v>341</v>
      </c>
    </row>
    <row r="15" spans="1:4">
      <c r="A15" s="631">
        <v>3</v>
      </c>
      <c r="B15" s="632" t="s">
        <v>342</v>
      </c>
    </row>
    <row r="16" spans="1:4">
      <c r="A16" s="631">
        <v>4</v>
      </c>
      <c r="B16" s="632" t="s">
        <v>343</v>
      </c>
    </row>
    <row r="17" spans="1:2">
      <c r="A17" s="631">
        <v>5</v>
      </c>
      <c r="B17" s="632" t="s">
        <v>344</v>
      </c>
    </row>
    <row r="18" spans="1:2">
      <c r="A18" s="631">
        <v>6</v>
      </c>
      <c r="B18" s="632" t="s">
        <v>345</v>
      </c>
    </row>
    <row r="19" spans="1:2">
      <c r="A19" s="631">
        <v>7</v>
      </c>
      <c r="B19" s="632" t="s">
        <v>346</v>
      </c>
    </row>
    <row r="20" spans="1:2">
      <c r="A20" s="631">
        <v>8</v>
      </c>
      <c r="B20" s="632" t="s">
        <v>347</v>
      </c>
    </row>
    <row r="21" spans="1:2">
      <c r="A21" s="631">
        <v>9</v>
      </c>
      <c r="B21" s="632" t="s">
        <v>348</v>
      </c>
    </row>
    <row r="22" spans="1:2">
      <c r="A22" s="631">
        <v>10</v>
      </c>
      <c r="B22" s="632" t="s">
        <v>349</v>
      </c>
    </row>
    <row r="23" spans="1:2">
      <c r="A23" s="631">
        <v>11</v>
      </c>
      <c r="B23" s="632" t="s">
        <v>350</v>
      </c>
    </row>
    <row r="24" spans="1:2">
      <c r="A24" s="631">
        <v>12</v>
      </c>
      <c r="B24" s="632" t="s">
        <v>351</v>
      </c>
    </row>
    <row r="25" spans="1:2">
      <c r="A25" s="631">
        <v>13</v>
      </c>
      <c r="B25" s="632" t="s">
        <v>352</v>
      </c>
    </row>
    <row r="26" spans="1:2">
      <c r="A26" s="631">
        <v>14</v>
      </c>
      <c r="B26" s="632" t="s">
        <v>353</v>
      </c>
    </row>
    <row r="27" spans="1:2">
      <c r="A27" s="631">
        <v>15</v>
      </c>
      <c r="B27" s="632" t="s">
        <v>354</v>
      </c>
    </row>
    <row r="28" spans="1:2">
      <c r="A28" s="631">
        <v>16</v>
      </c>
      <c r="B28" s="632" t="s">
        <v>355</v>
      </c>
    </row>
    <row r="29" spans="1:2">
      <c r="A29" s="631">
        <v>17</v>
      </c>
      <c r="B29" s="632" t="s">
        <v>356</v>
      </c>
    </row>
    <row r="30" spans="1:2">
      <c r="A30" s="631">
        <v>18</v>
      </c>
      <c r="B30" s="632" t="s">
        <v>357</v>
      </c>
    </row>
    <row r="31" spans="1:2">
      <c r="A31" s="631">
        <v>19</v>
      </c>
      <c r="B31" s="632" t="s">
        <v>358</v>
      </c>
    </row>
    <row r="32" spans="1:2">
      <c r="A32" s="631">
        <v>20</v>
      </c>
      <c r="B32" s="632" t="s">
        <v>359</v>
      </c>
    </row>
    <row r="33" spans="1:2">
      <c r="A33" s="631">
        <v>21</v>
      </c>
      <c r="B33" s="632" t="s">
        <v>360</v>
      </c>
    </row>
    <row r="34" spans="1:2">
      <c r="A34" s="631">
        <v>22</v>
      </c>
      <c r="B34" s="632" t="s">
        <v>361</v>
      </c>
    </row>
    <row r="35" spans="1:2">
      <c r="A35" s="631">
        <v>23</v>
      </c>
      <c r="B35" s="632" t="s">
        <v>362</v>
      </c>
    </row>
    <row r="36" spans="1:2">
      <c r="A36" s="631">
        <v>24</v>
      </c>
      <c r="B36" s="632" t="s">
        <v>363</v>
      </c>
    </row>
    <row r="37" spans="1:2">
      <c r="A37" s="631">
        <v>25</v>
      </c>
      <c r="B37" s="632" t="s">
        <v>364</v>
      </c>
    </row>
    <row r="38" spans="1:2">
      <c r="A38" s="631">
        <v>26</v>
      </c>
      <c r="B38" s="632" t="s">
        <v>365</v>
      </c>
    </row>
    <row r="39" spans="1:2">
      <c r="A39" s="631">
        <v>27</v>
      </c>
      <c r="B39" s="632" t="s">
        <v>366</v>
      </c>
    </row>
    <row r="40" spans="1:2">
      <c r="A40" s="631">
        <v>28</v>
      </c>
      <c r="B40" s="632" t="s">
        <v>367</v>
      </c>
    </row>
    <row r="41" spans="1:2">
      <c r="A41" s="631">
        <v>29</v>
      </c>
      <c r="B41" s="632" t="s">
        <v>368</v>
      </c>
    </row>
    <row r="42" spans="1:2">
      <c r="A42" s="631">
        <v>30</v>
      </c>
      <c r="B42" s="632" t="s">
        <v>369</v>
      </c>
    </row>
    <row r="43" spans="1:2">
      <c r="A43" s="631">
        <v>31</v>
      </c>
      <c r="B43" s="632" t="s">
        <v>370</v>
      </c>
    </row>
    <row r="44" spans="1:2">
      <c r="A44" s="631">
        <v>32</v>
      </c>
      <c r="B44" s="632" t="s">
        <v>371</v>
      </c>
    </row>
    <row r="45" spans="1:2">
      <c r="A45" s="631">
        <v>33</v>
      </c>
      <c r="B45" s="632" t="s">
        <v>372</v>
      </c>
    </row>
    <row r="46" spans="1:2">
      <c r="A46" s="631">
        <v>34</v>
      </c>
      <c r="B46" s="632" t="s">
        <v>373</v>
      </c>
    </row>
    <row r="47" spans="1:2">
      <c r="A47" s="631">
        <v>35</v>
      </c>
      <c r="B47" s="632" t="s">
        <v>374</v>
      </c>
    </row>
    <row r="48" spans="1:2">
      <c r="A48" s="631">
        <v>36</v>
      </c>
      <c r="B48" s="632" t="s">
        <v>375</v>
      </c>
    </row>
    <row r="49" spans="1:2">
      <c r="A49" s="631">
        <v>37</v>
      </c>
      <c r="B49" s="632" t="s">
        <v>376</v>
      </c>
    </row>
    <row r="50" spans="1:2">
      <c r="A50" s="631">
        <v>38</v>
      </c>
      <c r="B50" s="632" t="s">
        <v>377</v>
      </c>
    </row>
    <row r="51" spans="1:2">
      <c r="A51" s="631">
        <v>39</v>
      </c>
      <c r="B51" s="632" t="s">
        <v>378</v>
      </c>
    </row>
    <row r="52" spans="1:2">
      <c r="A52" s="631">
        <v>40</v>
      </c>
      <c r="B52" s="632" t="s">
        <v>379</v>
      </c>
    </row>
    <row r="53" spans="1:2">
      <c r="A53" s="631">
        <v>41</v>
      </c>
      <c r="B53" s="632" t="s">
        <v>380</v>
      </c>
    </row>
    <row r="54" spans="1:2">
      <c r="A54" s="631">
        <v>42</v>
      </c>
      <c r="B54" s="632" t="s">
        <v>381</v>
      </c>
    </row>
    <row r="55" spans="1:2">
      <c r="A55" s="631">
        <v>43</v>
      </c>
      <c r="B55" s="632" t="s">
        <v>382</v>
      </c>
    </row>
    <row r="56" spans="1:2">
      <c r="A56" s="631">
        <v>44</v>
      </c>
      <c r="B56" s="632" t="s">
        <v>383</v>
      </c>
    </row>
    <row r="57" spans="1:2">
      <c r="A57" s="631">
        <v>45</v>
      </c>
      <c r="B57" s="632" t="s">
        <v>384</v>
      </c>
    </row>
    <row r="58" spans="1:2">
      <c r="A58" s="631">
        <v>46</v>
      </c>
      <c r="B58" s="632" t="s">
        <v>385</v>
      </c>
    </row>
    <row r="59" spans="1:2">
      <c r="A59" s="631">
        <v>47</v>
      </c>
      <c r="B59" s="632" t="s">
        <v>386</v>
      </c>
    </row>
    <row r="60" spans="1:2">
      <c r="A60" s="631">
        <v>48</v>
      </c>
      <c r="B60" s="632" t="s">
        <v>387</v>
      </c>
    </row>
    <row r="61" spans="1:2">
      <c r="A61" s="631">
        <v>49</v>
      </c>
      <c r="B61" s="632" t="s">
        <v>388</v>
      </c>
    </row>
    <row r="62" spans="1:2">
      <c r="A62" s="631">
        <v>50</v>
      </c>
      <c r="B62" s="632" t="s">
        <v>389</v>
      </c>
    </row>
    <row r="63" spans="1:2">
      <c r="A63" s="631">
        <v>51</v>
      </c>
      <c r="B63" s="632" t="s">
        <v>390</v>
      </c>
    </row>
    <row r="64" spans="1:2">
      <c r="A64" s="631">
        <v>52</v>
      </c>
      <c r="B64" s="632" t="s">
        <v>391</v>
      </c>
    </row>
    <row r="65" spans="1:2">
      <c r="A65" s="631">
        <v>53</v>
      </c>
      <c r="B65" s="632" t="s">
        <v>392</v>
      </c>
    </row>
    <row r="66" spans="1:2">
      <c r="A66" s="631">
        <v>54</v>
      </c>
      <c r="B66" s="632" t="s">
        <v>393</v>
      </c>
    </row>
    <row r="67" spans="1:2">
      <c r="A67" s="631">
        <v>55</v>
      </c>
      <c r="B67" s="632" t="s">
        <v>394</v>
      </c>
    </row>
    <row r="68" spans="1:2">
      <c r="A68" s="631">
        <v>56</v>
      </c>
      <c r="B68" s="632" t="s">
        <v>395</v>
      </c>
    </row>
    <row r="69" spans="1:2">
      <c r="A69" s="631">
        <v>57</v>
      </c>
      <c r="B69" s="632" t="s">
        <v>396</v>
      </c>
    </row>
    <row r="70" spans="1:2">
      <c r="A70" s="631">
        <v>58</v>
      </c>
      <c r="B70" s="632" t="s">
        <v>397</v>
      </c>
    </row>
    <row r="71" spans="1:2">
      <c r="A71" s="631">
        <v>59</v>
      </c>
      <c r="B71" s="632" t="s">
        <v>398</v>
      </c>
    </row>
    <row r="72" spans="1:2">
      <c r="A72" s="631">
        <v>60</v>
      </c>
      <c r="B72" s="632" t="s">
        <v>399</v>
      </c>
    </row>
    <row r="73" spans="1:2">
      <c r="A73" s="631">
        <v>61</v>
      </c>
      <c r="B73" s="632" t="s">
        <v>400</v>
      </c>
    </row>
    <row r="74" spans="1:2">
      <c r="A74" s="631">
        <v>62</v>
      </c>
      <c r="B74" s="632" t="s">
        <v>401</v>
      </c>
    </row>
    <row r="75" spans="1:2">
      <c r="A75" s="631">
        <v>63</v>
      </c>
      <c r="B75" s="632" t="s">
        <v>402</v>
      </c>
    </row>
    <row r="76" spans="1:2">
      <c r="A76" s="631">
        <v>64</v>
      </c>
      <c r="B76" s="632" t="s">
        <v>403</v>
      </c>
    </row>
    <row r="77" spans="1:2">
      <c r="A77" s="631">
        <v>65</v>
      </c>
      <c r="B77" s="632" t="s">
        <v>404</v>
      </c>
    </row>
    <row r="78" spans="1:2">
      <c r="A78" s="631">
        <v>66</v>
      </c>
      <c r="B78" s="632" t="s">
        <v>405</v>
      </c>
    </row>
    <row r="79" spans="1:2">
      <c r="A79" s="631">
        <v>67</v>
      </c>
      <c r="B79" s="632" t="s">
        <v>406</v>
      </c>
    </row>
    <row r="80" spans="1:2">
      <c r="A80" s="631">
        <v>68</v>
      </c>
      <c r="B80" s="632" t="s">
        <v>407</v>
      </c>
    </row>
    <row r="81" spans="1:2">
      <c r="A81" s="631">
        <v>69</v>
      </c>
      <c r="B81" s="632" t="s">
        <v>408</v>
      </c>
    </row>
    <row r="82" spans="1:2">
      <c r="A82" s="631">
        <v>70</v>
      </c>
      <c r="B82" s="632" t="s">
        <v>409</v>
      </c>
    </row>
    <row r="83" spans="1:2">
      <c r="A83" s="631">
        <v>71</v>
      </c>
      <c r="B83" s="632" t="s">
        <v>410</v>
      </c>
    </row>
    <row r="84" spans="1:2">
      <c r="A84" s="631">
        <v>72</v>
      </c>
      <c r="B84" s="632" t="s">
        <v>411</v>
      </c>
    </row>
    <row r="85" spans="1:2">
      <c r="A85" s="631">
        <v>73</v>
      </c>
      <c r="B85" s="632" t="s">
        <v>412</v>
      </c>
    </row>
    <row r="86" spans="1:2">
      <c r="A86" s="631">
        <v>74</v>
      </c>
      <c r="B86" s="632" t="s">
        <v>413</v>
      </c>
    </row>
    <row r="87" spans="1:2">
      <c r="A87" s="631">
        <v>75</v>
      </c>
      <c r="B87" s="632" t="s">
        <v>414</v>
      </c>
    </row>
    <row r="88" spans="1:2">
      <c r="A88" s="631">
        <v>76</v>
      </c>
      <c r="B88" s="632" t="s">
        <v>415</v>
      </c>
    </row>
    <row r="89" spans="1:2">
      <c r="A89" s="631">
        <v>77</v>
      </c>
      <c r="B89" s="632" t="s">
        <v>416</v>
      </c>
    </row>
    <row r="90" spans="1:2">
      <c r="A90" s="631">
        <v>78</v>
      </c>
      <c r="B90" s="632" t="s">
        <v>417</v>
      </c>
    </row>
    <row r="91" spans="1:2">
      <c r="A91" s="631">
        <v>79</v>
      </c>
      <c r="B91" s="632" t="s">
        <v>418</v>
      </c>
    </row>
    <row r="92" spans="1:2">
      <c r="A92" s="631">
        <v>80</v>
      </c>
      <c r="B92" s="632" t="s">
        <v>419</v>
      </c>
    </row>
    <row r="93" spans="1:2">
      <c r="A93" s="631">
        <v>81</v>
      </c>
      <c r="B93" s="632" t="s">
        <v>420</v>
      </c>
    </row>
    <row r="94" spans="1:2">
      <c r="A94" s="631">
        <v>82</v>
      </c>
      <c r="B94" s="632" t="s">
        <v>421</v>
      </c>
    </row>
    <row r="95" spans="1:2">
      <c r="A95" s="631">
        <v>83</v>
      </c>
      <c r="B95" s="632" t="s">
        <v>422</v>
      </c>
    </row>
    <row r="96" spans="1:2">
      <c r="A96" s="631">
        <v>84</v>
      </c>
      <c r="B96" s="632" t="s">
        <v>423</v>
      </c>
    </row>
    <row r="97" spans="1:2">
      <c r="A97" s="631">
        <v>85</v>
      </c>
      <c r="B97" s="632" t="s">
        <v>424</v>
      </c>
    </row>
    <row r="98" spans="1:2">
      <c r="A98" s="631">
        <v>86</v>
      </c>
      <c r="B98" s="632" t="s">
        <v>425</v>
      </c>
    </row>
    <row r="99" spans="1:2">
      <c r="A99" s="631">
        <v>87</v>
      </c>
      <c r="B99" s="632" t="s">
        <v>426</v>
      </c>
    </row>
    <row r="100" spans="1:2">
      <c r="A100" s="631">
        <v>88</v>
      </c>
      <c r="B100" s="632" t="s">
        <v>427</v>
      </c>
    </row>
    <row r="101" spans="1:2">
      <c r="A101" s="631">
        <v>89</v>
      </c>
      <c r="B101" s="632" t="s">
        <v>428</v>
      </c>
    </row>
    <row r="102" spans="1:2">
      <c r="A102" s="631">
        <v>90</v>
      </c>
      <c r="B102" s="632" t="s">
        <v>429</v>
      </c>
    </row>
    <row r="103" spans="1:2">
      <c r="A103" s="631">
        <v>91</v>
      </c>
      <c r="B103" s="632" t="s">
        <v>430</v>
      </c>
    </row>
    <row r="104" spans="1:2">
      <c r="A104" s="631">
        <v>92</v>
      </c>
      <c r="B104" s="632" t="s">
        <v>431</v>
      </c>
    </row>
    <row r="105" spans="1:2">
      <c r="A105" s="631">
        <v>93</v>
      </c>
      <c r="B105" s="632" t="s">
        <v>432</v>
      </c>
    </row>
    <row r="106" spans="1:2">
      <c r="A106" s="631">
        <v>94</v>
      </c>
      <c r="B106" s="632" t="s">
        <v>433</v>
      </c>
    </row>
    <row r="107" spans="1:2">
      <c r="A107" s="631">
        <v>95</v>
      </c>
      <c r="B107" s="632" t="s">
        <v>434</v>
      </c>
    </row>
    <row r="108" spans="1:2">
      <c r="A108" s="631">
        <v>96</v>
      </c>
      <c r="B108" s="632" t="s">
        <v>435</v>
      </c>
    </row>
    <row r="109" spans="1:2">
      <c r="A109" s="631">
        <v>97</v>
      </c>
      <c r="B109" s="632" t="s">
        <v>436</v>
      </c>
    </row>
    <row r="110" spans="1:2">
      <c r="A110" s="631">
        <v>98</v>
      </c>
      <c r="B110" s="632" t="s">
        <v>437</v>
      </c>
    </row>
    <row r="111" spans="1:2">
      <c r="A111" s="631">
        <v>99</v>
      </c>
      <c r="B111" s="632" t="s">
        <v>438</v>
      </c>
    </row>
    <row r="112" spans="1:2">
      <c r="A112" s="631">
        <v>100</v>
      </c>
      <c r="B112" s="632" t="s">
        <v>439</v>
      </c>
    </row>
  </sheetData>
  <sheetProtection selectLockedCells="1" selectUnlockedCells="1"/>
  <customSheetViews>
    <customSheetView guid="{22CC5C8B-E1A0-44D5-9004-AA64A7EE9D42}" state="hidden">
      <selection activeCell="A4" sqref="A4"/>
      <pageMargins left="0.75" right="0.75" top="1" bottom="1" header="0.5" footer="0.5"/>
      <pageSetup orientation="portrait" r:id="rId1"/>
      <headerFooter alignWithMargins="0"/>
    </customSheetView>
    <customSheetView guid="{BF4E98EC-B3A8-42CF-8525-78BE0EF2C154}" state="hidden">
      <selection activeCell="A4" sqref="A4"/>
      <pageMargins left="0.75" right="0.75" top="1" bottom="1" header="0.5" footer="0.5"/>
      <pageSetup orientation="portrait" r:id="rId2"/>
      <headerFooter alignWithMargins="0"/>
    </customSheetView>
    <customSheetView guid="{83920EE0-E8FD-48B1-9AB8-BA60512AB904}" state="hidden">
      <selection activeCell="A4" sqref="A4"/>
      <pageMargins left="0.75" right="0.75" top="1" bottom="1" header="0.5" footer="0.5"/>
      <pageSetup orientation="portrait" r:id="rId3"/>
      <headerFooter alignWithMargins="0"/>
    </customSheetView>
  </customSheetViews>
  <mergeCells count="1">
    <mergeCell ref="A1:B1"/>
  </mergeCells>
  <pageMargins left="0.75" right="0.75" top="1" bottom="1" header="0.5" footer="0.5"/>
  <pageSetup orientation="portrait" r:id="rId4"/>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24</vt:i4>
      </vt:variant>
    </vt:vector>
  </HeadingPairs>
  <TitlesOfParts>
    <vt:vector size="45" baseType="lpstr">
      <vt:lpstr>Basic</vt:lpstr>
      <vt:lpstr>Cover</vt:lpstr>
      <vt:lpstr>Instructions</vt:lpstr>
      <vt:lpstr>Names of Bidder</vt:lpstr>
      <vt:lpstr>Sch-1</vt:lpstr>
      <vt:lpstr>Sch-2</vt:lpstr>
      <vt:lpstr>Sch-3</vt:lpstr>
      <vt:lpstr>Sch-4A</vt:lpstr>
      <vt:lpstr>Sch-4B</vt:lpstr>
      <vt:lpstr>Sch-5</vt:lpstr>
      <vt:lpstr>Sch-5 after discount</vt:lpstr>
      <vt:lpstr>Sch-6</vt:lpstr>
      <vt:lpstr>Sch-6 After Discount</vt:lpstr>
      <vt:lpstr>Sch-7</vt:lpstr>
      <vt:lpstr>Discount</vt:lpstr>
      <vt:lpstr>Octroi</vt:lpstr>
      <vt:lpstr>Entry Tax</vt:lpstr>
      <vt:lpstr>Other Taxes &amp; Duties</vt:lpstr>
      <vt:lpstr>Bid Form 2nd Envelope</vt:lpstr>
      <vt:lpstr>Contracts-Template</vt:lpstr>
      <vt:lpstr>N to W</vt:lpstr>
      <vt:lpstr>'Bid Form 2nd Envelope'!Print_Area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'Sch-4A'!Print_Area</vt:lpstr>
      <vt:lpstr>'Sch-4B'!Print_Area</vt:lpstr>
      <vt:lpstr>'Sch-5'!Print_Area</vt:lpstr>
      <vt:lpstr>'Sch-5 after discount'!Print_Area</vt:lpstr>
      <vt:lpstr>'Sch-6'!Print_Area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vector>
  </TitlesOfParts>
  <Company>Power Grid Corp Of India Ltd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Kapil Mandil {कपिल मंडिल}</cp:lastModifiedBy>
  <cp:lastPrinted>2019-07-24T08:44:53Z</cp:lastPrinted>
  <dcterms:created xsi:type="dcterms:W3CDTF">2014-08-12T11:34:40Z</dcterms:created>
  <dcterms:modified xsi:type="dcterms:W3CDTF">2019-09-12T12:46:33Z</dcterms:modified>
</cp:coreProperties>
</file>